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38640" windowHeight="21240" tabRatio="915"/>
  </bookViews>
  <sheets>
    <sheet name="Ved" sheetId="55" r:id="rId1"/>
    <sheet name=" Вед" sheetId="56" r:id="rId2"/>
  </sheets>
  <definedNames>
    <definedName name="_xlnm.Print_Titles" localSheetId="0">Ved!$20:$20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4" i="56" l="1"/>
  <c r="E71" i="56" s="1"/>
  <c r="E66" i="56"/>
  <c r="E62" i="56"/>
  <c r="E74" i="55"/>
  <c r="E71" i="55" s="1"/>
  <c r="E66" i="55"/>
  <c r="E62" i="55"/>
  <c r="P9" i="56" l="1"/>
  <c r="N11" i="56"/>
  <c r="Q88" i="56" s="1"/>
  <c r="G24" i="56"/>
  <c r="G25" i="56" s="1"/>
  <c r="R24" i="56" s="1"/>
  <c r="S24" i="56" s="1"/>
  <c r="J24" i="56"/>
  <c r="J25" i="56"/>
  <c r="A27" i="56"/>
  <c r="A30" i="56" s="1"/>
  <c r="A32" i="56" s="1"/>
  <c r="A35" i="56" s="1"/>
  <c r="A38" i="56" s="1"/>
  <c r="A45" i="56" s="1"/>
  <c r="G27" i="56"/>
  <c r="G28" i="56" s="1"/>
  <c r="J27" i="56"/>
  <c r="J28" i="56" s="1"/>
  <c r="G30" i="56"/>
  <c r="J30" i="56"/>
  <c r="J31" i="56" s="1"/>
  <c r="G31" i="56"/>
  <c r="G33" i="56"/>
  <c r="J33" i="56"/>
  <c r="G36" i="56"/>
  <c r="J36" i="56"/>
  <c r="R36" i="56"/>
  <c r="E38" i="56"/>
  <c r="R38" i="56"/>
  <c r="S38" i="56" s="1"/>
  <c r="V38" i="56" s="1"/>
  <c r="W38" i="56" s="1"/>
  <c r="G39" i="56"/>
  <c r="J39" i="56"/>
  <c r="E45" i="56"/>
  <c r="E48" i="56" s="1"/>
  <c r="G46" i="56"/>
  <c r="R45" i="56" s="1"/>
  <c r="S45" i="56" s="1"/>
  <c r="V45" i="56" s="1"/>
  <c r="W45" i="56" s="1"/>
  <c r="J46" i="56"/>
  <c r="R48" i="56"/>
  <c r="S48" i="56" s="1"/>
  <c r="G49" i="56"/>
  <c r="J49" i="56"/>
  <c r="G53" i="56"/>
  <c r="R52" i="56" s="1"/>
  <c r="S52" i="56" s="1"/>
  <c r="V52" i="56" s="1"/>
  <c r="J53" i="56"/>
  <c r="G56" i="56"/>
  <c r="R55" i="56" s="1"/>
  <c r="S55" i="56" s="1"/>
  <c r="V55" i="56" s="1"/>
  <c r="J56" i="56"/>
  <c r="G63" i="56"/>
  <c r="R62" i="56" s="1"/>
  <c r="J63" i="56"/>
  <c r="O63" i="56"/>
  <c r="O64" i="56"/>
  <c r="Q64" i="56"/>
  <c r="G67" i="56"/>
  <c r="J67" i="56"/>
  <c r="R66" i="56" s="1"/>
  <c r="O67" i="56"/>
  <c r="Q67" i="56"/>
  <c r="O68" i="56"/>
  <c r="Q68" i="56"/>
  <c r="R67" i="56" s="1"/>
  <c r="O69" i="56"/>
  <c r="Q69" i="56"/>
  <c r="G72" i="56"/>
  <c r="R71" i="56" s="1"/>
  <c r="S71" i="56" s="1"/>
  <c r="V71" i="56" s="1"/>
  <c r="J72" i="56"/>
  <c r="R72" i="56"/>
  <c r="G75" i="56"/>
  <c r="J75" i="56"/>
  <c r="R74" i="56" s="1"/>
  <c r="G82" i="56"/>
  <c r="J82" i="56"/>
  <c r="Q82" i="56"/>
  <c r="O83" i="56"/>
  <c r="Q83" i="56"/>
  <c r="O84" i="56"/>
  <c r="O85" i="56"/>
  <c r="Q85" i="56"/>
  <c r="G88" i="56"/>
  <c r="J88" i="56"/>
  <c r="R87" i="56" s="1"/>
  <c r="O88" i="56"/>
  <c r="O89" i="56"/>
  <c r="O90" i="56"/>
  <c r="N91" i="56"/>
  <c r="O91" i="56" s="1"/>
  <c r="E93" i="56"/>
  <c r="G94" i="56"/>
  <c r="J94" i="56"/>
  <c r="R93" i="56" s="1"/>
  <c r="E96" i="56"/>
  <c r="G97" i="56"/>
  <c r="R96" i="56" s="1"/>
  <c r="J97" i="56"/>
  <c r="O97" i="56"/>
  <c r="Q97" i="56"/>
  <c r="R97" i="56" s="1"/>
  <c r="G104" i="56"/>
  <c r="J104" i="56"/>
  <c r="O104" i="56"/>
  <c r="Q104" i="56"/>
  <c r="O105" i="56"/>
  <c r="Q105" i="56"/>
  <c r="O106" i="56"/>
  <c r="Q106" i="56"/>
  <c r="N107" i="56"/>
  <c r="E109" i="56"/>
  <c r="G110" i="56"/>
  <c r="J110" i="56"/>
  <c r="Q110" i="56"/>
  <c r="R110" i="56" s="1"/>
  <c r="E112" i="56"/>
  <c r="G113" i="56"/>
  <c r="J113" i="56"/>
  <c r="O113" i="56"/>
  <c r="G120" i="56"/>
  <c r="J120" i="56"/>
  <c r="O120" i="56"/>
  <c r="Q120" i="56"/>
  <c r="O121" i="56"/>
  <c r="O122" i="56"/>
  <c r="Q122" i="56"/>
  <c r="O123" i="56"/>
  <c r="Q123" i="56"/>
  <c r="E125" i="56"/>
  <c r="G126" i="56"/>
  <c r="J126" i="56"/>
  <c r="R125" i="56" s="1"/>
  <c r="S125" i="56" s="1"/>
  <c r="V125" i="56" s="1"/>
  <c r="Q126" i="56"/>
  <c r="R126" i="56" s="1"/>
  <c r="E128" i="56"/>
  <c r="G129" i="56"/>
  <c r="R128" i="56" s="1"/>
  <c r="J129" i="56"/>
  <c r="Q129" i="56"/>
  <c r="R129" i="56" s="1"/>
  <c r="G136" i="56"/>
  <c r="J136" i="56"/>
  <c r="O137" i="56"/>
  <c r="O138" i="56"/>
  <c r="Q138" i="56"/>
  <c r="N139" i="56"/>
  <c r="E141" i="56"/>
  <c r="G142" i="56"/>
  <c r="J142" i="56"/>
  <c r="E144" i="56"/>
  <c r="O145" i="56" s="1"/>
  <c r="G145" i="56"/>
  <c r="J145" i="56"/>
  <c r="E147" i="56"/>
  <c r="O148" i="56" s="1"/>
  <c r="G148" i="56"/>
  <c r="J148" i="56"/>
  <c r="Q148" i="56"/>
  <c r="R148" i="56" s="1"/>
  <c r="G155" i="56"/>
  <c r="J155" i="56"/>
  <c r="O155" i="56"/>
  <c r="Q155" i="56"/>
  <c r="O156" i="56"/>
  <c r="Q156" i="56"/>
  <c r="O157" i="56"/>
  <c r="Q157" i="56"/>
  <c r="N158" i="56"/>
  <c r="O158" i="56" s="1"/>
  <c r="E160" i="56"/>
  <c r="O161" i="56" s="1"/>
  <c r="G161" i="56"/>
  <c r="J161" i="56"/>
  <c r="Q161" i="56"/>
  <c r="R161" i="56" s="1"/>
  <c r="E163" i="56"/>
  <c r="G164" i="56"/>
  <c r="J164" i="56"/>
  <c r="Q164" i="56"/>
  <c r="R164" i="56"/>
  <c r="G171" i="56"/>
  <c r="J171" i="56"/>
  <c r="O171" i="56"/>
  <c r="O172" i="56"/>
  <c r="Q172" i="56"/>
  <c r="G175" i="56"/>
  <c r="R174" i="56" s="1"/>
  <c r="J175" i="56"/>
  <c r="O175" i="56"/>
  <c r="Q175" i="56"/>
  <c r="O176" i="56"/>
  <c r="G179" i="56"/>
  <c r="J179" i="56"/>
  <c r="O179" i="56"/>
  <c r="Q179" i="56"/>
  <c r="O180" i="56"/>
  <c r="Q180" i="56"/>
  <c r="E182" i="56"/>
  <c r="G183" i="56"/>
  <c r="J183" i="56"/>
  <c r="R183" i="56"/>
  <c r="G186" i="56"/>
  <c r="R185" i="56" s="1"/>
  <c r="J186" i="56"/>
  <c r="O186" i="56"/>
  <c r="Q186" i="56"/>
  <c r="R186" i="56" s="1"/>
  <c r="S185" i="56" s="1"/>
  <c r="G189" i="56"/>
  <c r="R188" i="56" s="1"/>
  <c r="J189" i="56"/>
  <c r="O190" i="56"/>
  <c r="G195" i="56"/>
  <c r="J195" i="56"/>
  <c r="Q195" i="56"/>
  <c r="O196" i="56"/>
  <c r="Q196" i="56"/>
  <c r="Q197" i="56"/>
  <c r="P208" i="56"/>
  <c r="N210" i="56"/>
  <c r="N211" i="56"/>
  <c r="A220" i="56"/>
  <c r="A225" i="56" s="1"/>
  <c r="A229" i="56" s="1"/>
  <c r="A234" i="56" s="1"/>
  <c r="A239" i="56" s="1"/>
  <c r="A244" i="56" s="1"/>
  <c r="A251" i="56" s="1"/>
  <c r="A258" i="56" s="1"/>
  <c r="A265" i="56" s="1"/>
  <c r="E220" i="56"/>
  <c r="G220" i="56"/>
  <c r="G221" i="56" s="1"/>
  <c r="J220" i="56"/>
  <c r="J221" i="56" s="1"/>
  <c r="N221" i="56"/>
  <c r="O221" i="56" s="1"/>
  <c r="E225" i="56"/>
  <c r="G226" i="56"/>
  <c r="J226" i="56"/>
  <c r="E229" i="56"/>
  <c r="G229" i="56"/>
  <c r="G230" i="56" s="1"/>
  <c r="R229" i="56" s="1"/>
  <c r="J229" i="56"/>
  <c r="J230" i="56" s="1"/>
  <c r="N230" i="56"/>
  <c r="E234" i="56"/>
  <c r="G235" i="56"/>
  <c r="R234" i="56" s="1"/>
  <c r="J235" i="56"/>
  <c r="Q235" i="56"/>
  <c r="R235" i="56" s="1"/>
  <c r="E239" i="56"/>
  <c r="G239" i="56"/>
  <c r="G240" i="56" s="1"/>
  <c r="J239" i="56"/>
  <c r="R239" i="56"/>
  <c r="J240" i="56"/>
  <c r="N240" i="56"/>
  <c r="O240" i="56" s="1"/>
  <c r="G245" i="56"/>
  <c r="J245" i="56"/>
  <c r="O245" i="56"/>
  <c r="O246" i="56"/>
  <c r="O247" i="56"/>
  <c r="O248" i="56"/>
  <c r="O249" i="56"/>
  <c r="G252" i="56"/>
  <c r="J252" i="56"/>
  <c r="O252" i="56"/>
  <c r="O253" i="56"/>
  <c r="O254" i="56"/>
  <c r="O255" i="56"/>
  <c r="O256" i="56"/>
  <c r="G259" i="56"/>
  <c r="J259" i="56"/>
  <c r="O259" i="56"/>
  <c r="O260" i="56"/>
  <c r="O261" i="56"/>
  <c r="O262" i="56"/>
  <c r="O263" i="56"/>
  <c r="G266" i="56"/>
  <c r="J266" i="56"/>
  <c r="R265" i="56" s="1"/>
  <c r="O266" i="56"/>
  <c r="O267" i="56"/>
  <c r="O268" i="56"/>
  <c r="O269" i="56"/>
  <c r="O270" i="56"/>
  <c r="A272" i="56"/>
  <c r="A279" i="56" s="1"/>
  <c r="A286" i="56" s="1"/>
  <c r="A293" i="56" s="1"/>
  <c r="A300" i="56" s="1"/>
  <c r="A307" i="56" s="1"/>
  <c r="A312" i="56" s="1"/>
  <c r="A318" i="56" s="1"/>
  <c r="A321" i="56" s="1"/>
  <c r="A330" i="56" s="1"/>
  <c r="A334" i="56" s="1"/>
  <c r="A338" i="56" s="1"/>
  <c r="A344" i="56" s="1"/>
  <c r="A352" i="56" s="1"/>
  <c r="A359" i="56" s="1"/>
  <c r="A363" i="56" s="1"/>
  <c r="A371" i="56" s="1"/>
  <c r="G273" i="56"/>
  <c r="J273" i="56"/>
  <c r="O273" i="56"/>
  <c r="O274" i="56"/>
  <c r="O275" i="56"/>
  <c r="O276" i="56"/>
  <c r="O277" i="56"/>
  <c r="G280" i="56"/>
  <c r="J280" i="56"/>
  <c r="O280" i="56"/>
  <c r="O281" i="56"/>
  <c r="O282" i="56"/>
  <c r="O283" i="56"/>
  <c r="O284" i="56"/>
  <c r="G287" i="56"/>
  <c r="J287" i="56"/>
  <c r="R286" i="56" s="1"/>
  <c r="O287" i="56"/>
  <c r="O288" i="56"/>
  <c r="O289" i="56"/>
  <c r="O290" i="56"/>
  <c r="O291" i="56"/>
  <c r="G294" i="56"/>
  <c r="R293" i="56" s="1"/>
  <c r="J294" i="56"/>
  <c r="O294" i="56"/>
  <c r="O295" i="56"/>
  <c r="O296" i="56"/>
  <c r="O297" i="56"/>
  <c r="O298" i="56"/>
  <c r="G301" i="56"/>
  <c r="R300" i="56" s="1"/>
  <c r="J301" i="56"/>
  <c r="O301" i="56"/>
  <c r="O302" i="56"/>
  <c r="O303" i="56"/>
  <c r="O304" i="56"/>
  <c r="O305" i="56"/>
  <c r="E307" i="56"/>
  <c r="O310" i="56" s="1"/>
  <c r="G308" i="56"/>
  <c r="J308" i="56"/>
  <c r="E312" i="56"/>
  <c r="G313" i="56"/>
  <c r="J313" i="56"/>
  <c r="G319" i="56"/>
  <c r="J319" i="56"/>
  <c r="O319" i="56"/>
  <c r="E321" i="56"/>
  <c r="G322" i="56"/>
  <c r="J322" i="56"/>
  <c r="O322" i="56"/>
  <c r="O324" i="56"/>
  <c r="G331" i="56"/>
  <c r="J331" i="56"/>
  <c r="R330" i="56" s="1"/>
  <c r="O331" i="56"/>
  <c r="G335" i="56"/>
  <c r="J335" i="56"/>
  <c r="O335" i="56"/>
  <c r="G339" i="56"/>
  <c r="J339" i="56"/>
  <c r="O339" i="56"/>
  <c r="O340" i="56"/>
  <c r="O341" i="56"/>
  <c r="O342" i="56"/>
  <c r="O343" i="56"/>
  <c r="E344" i="56"/>
  <c r="G345" i="56"/>
  <c r="J345" i="56"/>
  <c r="G353" i="56"/>
  <c r="R352" i="56" s="1"/>
  <c r="J353" i="56"/>
  <c r="N354" i="56"/>
  <c r="O354" i="56" s="1"/>
  <c r="E359" i="56"/>
  <c r="G360" i="56"/>
  <c r="R359" i="56" s="1"/>
  <c r="J360" i="56"/>
  <c r="E363" i="56"/>
  <c r="G364" i="56"/>
  <c r="R363" i="56" s="1"/>
  <c r="J364" i="56"/>
  <c r="O364" i="56"/>
  <c r="E371" i="56"/>
  <c r="G371" i="56"/>
  <c r="G372" i="56" s="1"/>
  <c r="R371" i="56" s="1"/>
  <c r="J371" i="56"/>
  <c r="J372" i="56"/>
  <c r="N372" i="56"/>
  <c r="O372" i="56" s="1"/>
  <c r="O373" i="56"/>
  <c r="O374" i="56"/>
  <c r="A381" i="56"/>
  <c r="A388" i="56" s="1"/>
  <c r="A395" i="56" s="1"/>
  <c r="A402" i="56" s="1"/>
  <c r="A405" i="56" s="1"/>
  <c r="A414" i="56" s="1"/>
  <c r="A418" i="56" s="1"/>
  <c r="A423" i="56" s="1"/>
  <c r="A427" i="56" s="1"/>
  <c r="A432" i="56" s="1"/>
  <c r="A437" i="56" s="1"/>
  <c r="A442" i="56" s="1"/>
  <c r="A448" i="56" s="1"/>
  <c r="A453" i="56" s="1"/>
  <c r="A457" i="56" s="1"/>
  <c r="A466" i="56" s="1"/>
  <c r="A471" i="56" s="1"/>
  <c r="A475" i="56" s="1"/>
  <c r="A480" i="56" s="1"/>
  <c r="A485" i="56" s="1"/>
  <c r="A488" i="56" s="1"/>
  <c r="A492" i="56" s="1"/>
  <c r="A501" i="56" s="1"/>
  <c r="A506" i="56" s="1"/>
  <c r="A510" i="56" s="1"/>
  <c r="A515" i="56" s="1"/>
  <c r="A520" i="56" s="1"/>
  <c r="A525" i="56" s="1"/>
  <c r="A529" i="56" s="1"/>
  <c r="A534" i="56" s="1"/>
  <c r="A539" i="56" s="1"/>
  <c r="A544" i="56" s="1"/>
  <c r="A548" i="56" s="1"/>
  <c r="A553" i="56" s="1"/>
  <c r="A558" i="56" s="1"/>
  <c r="A563" i="56" s="1"/>
  <c r="A567" i="56" s="1"/>
  <c r="A572" i="56" s="1"/>
  <c r="A577" i="56" s="1"/>
  <c r="A580" i="56" s="1"/>
  <c r="A584" i="56" s="1"/>
  <c r="A593" i="56" s="1"/>
  <c r="A598" i="56" s="1"/>
  <c r="A602" i="56" s="1"/>
  <c r="A607" i="56" s="1"/>
  <c r="A612" i="56" s="1"/>
  <c r="A617" i="56" s="1"/>
  <c r="A621" i="56" s="1"/>
  <c r="A626" i="56" s="1"/>
  <c r="A631" i="56" s="1"/>
  <c r="A636" i="56" s="1"/>
  <c r="A640" i="56" s="1"/>
  <c r="A645" i="56" s="1"/>
  <c r="A650" i="56" s="1"/>
  <c r="A655" i="56" s="1"/>
  <c r="A659" i="56" s="1"/>
  <c r="A664" i="56" s="1"/>
  <c r="A669" i="56" s="1"/>
  <c r="A674" i="56" s="1"/>
  <c r="A678" i="56" s="1"/>
  <c r="A683" i="56" s="1"/>
  <c r="A688" i="56" s="1"/>
  <c r="A693" i="56" s="1"/>
  <c r="A697" i="56" s="1"/>
  <c r="A702" i="56" s="1"/>
  <c r="G382" i="56"/>
  <c r="R381" i="56" s="1"/>
  <c r="J382" i="56"/>
  <c r="O382" i="56"/>
  <c r="Q382" i="56"/>
  <c r="R382" i="56" s="1"/>
  <c r="G389" i="56"/>
  <c r="R388" i="56" s="1"/>
  <c r="J389" i="56"/>
  <c r="O389" i="56"/>
  <c r="Q389" i="56"/>
  <c r="R389" i="56" s="1"/>
  <c r="E395" i="56"/>
  <c r="R395" i="56"/>
  <c r="G396" i="56"/>
  <c r="J396" i="56"/>
  <c r="O396" i="56"/>
  <c r="Q396" i="56"/>
  <c r="R396" i="56" s="1"/>
  <c r="G403" i="56"/>
  <c r="R402" i="56" s="1"/>
  <c r="J403" i="56"/>
  <c r="O403" i="56"/>
  <c r="E405" i="56"/>
  <c r="G406" i="56"/>
  <c r="J406" i="56"/>
  <c r="E414" i="56"/>
  <c r="G414" i="56"/>
  <c r="G415" i="56" s="1"/>
  <c r="J414" i="56"/>
  <c r="J415" i="56" s="1"/>
  <c r="R414" i="56"/>
  <c r="O415" i="56"/>
  <c r="E418" i="56"/>
  <c r="G418" i="56"/>
  <c r="J418" i="56"/>
  <c r="J419" i="56" s="1"/>
  <c r="G419" i="56"/>
  <c r="N419" i="56"/>
  <c r="E423" i="56"/>
  <c r="G424" i="56"/>
  <c r="R423" i="56" s="1"/>
  <c r="J424" i="56"/>
  <c r="Q424" i="56"/>
  <c r="E427" i="56"/>
  <c r="G428" i="56"/>
  <c r="J428" i="56"/>
  <c r="E432" i="56"/>
  <c r="G432" i="56"/>
  <c r="G433" i="56" s="1"/>
  <c r="J432" i="56"/>
  <c r="N433" i="56"/>
  <c r="E437" i="56"/>
  <c r="G437" i="56"/>
  <c r="J437" i="56"/>
  <c r="J438" i="56" s="1"/>
  <c r="R437" i="56" s="1"/>
  <c r="G438" i="56"/>
  <c r="N438" i="56"/>
  <c r="E442" i="56"/>
  <c r="R442" i="56"/>
  <c r="G443" i="56"/>
  <c r="J443" i="56"/>
  <c r="E448" i="56"/>
  <c r="G448" i="56"/>
  <c r="G449" i="56" s="1"/>
  <c r="R448" i="56" s="1"/>
  <c r="J448" i="56"/>
  <c r="J449" i="56" s="1"/>
  <c r="N449" i="56"/>
  <c r="G454" i="56"/>
  <c r="J454" i="56"/>
  <c r="R453" i="56" s="1"/>
  <c r="O454" i="56"/>
  <c r="O456" i="56"/>
  <c r="E457" i="56"/>
  <c r="R457" i="56"/>
  <c r="G458" i="56"/>
  <c r="J458" i="56"/>
  <c r="Q458" i="56"/>
  <c r="R458" i="56" s="1"/>
  <c r="E466" i="56"/>
  <c r="G467" i="56"/>
  <c r="J467" i="56"/>
  <c r="O467" i="56"/>
  <c r="E471" i="56"/>
  <c r="G472" i="56"/>
  <c r="J472" i="56"/>
  <c r="E475" i="56"/>
  <c r="O476" i="56" s="1"/>
  <c r="G476" i="56"/>
  <c r="R475" i="56" s="1"/>
  <c r="J476" i="56"/>
  <c r="E480" i="56"/>
  <c r="R480" i="56"/>
  <c r="G481" i="56"/>
  <c r="J481" i="56"/>
  <c r="E485" i="56"/>
  <c r="G486" i="56"/>
  <c r="J486" i="56"/>
  <c r="N486" i="56"/>
  <c r="E488" i="56"/>
  <c r="O490" i="56" s="1"/>
  <c r="R488" i="56"/>
  <c r="G489" i="56"/>
  <c r="J489" i="56"/>
  <c r="O489" i="56"/>
  <c r="G493" i="56"/>
  <c r="J493" i="56"/>
  <c r="O493" i="56"/>
  <c r="O495" i="56"/>
  <c r="O496" i="56"/>
  <c r="O498" i="56"/>
  <c r="E501" i="56"/>
  <c r="G502" i="56"/>
  <c r="J502" i="56"/>
  <c r="O502" i="56"/>
  <c r="E506" i="56"/>
  <c r="G507" i="56"/>
  <c r="J507" i="56"/>
  <c r="E510" i="56"/>
  <c r="G511" i="56"/>
  <c r="J511" i="56"/>
  <c r="R510" i="56" s="1"/>
  <c r="O511" i="56"/>
  <c r="E515" i="56"/>
  <c r="G516" i="56"/>
  <c r="J516" i="56"/>
  <c r="E520" i="56"/>
  <c r="G521" i="56"/>
  <c r="R520" i="56" s="1"/>
  <c r="J521" i="56"/>
  <c r="E525" i="56"/>
  <c r="O527" i="56" s="1"/>
  <c r="G526" i="56"/>
  <c r="J526" i="56"/>
  <c r="O526" i="56"/>
  <c r="Q527" i="56"/>
  <c r="E529" i="56"/>
  <c r="G530" i="56"/>
  <c r="J530" i="56"/>
  <c r="O530" i="56"/>
  <c r="E534" i="56"/>
  <c r="G535" i="56"/>
  <c r="R534" i="56" s="1"/>
  <c r="J535" i="56"/>
  <c r="O535" i="56"/>
  <c r="O536" i="56"/>
  <c r="E539" i="56"/>
  <c r="G540" i="56"/>
  <c r="R539" i="56" s="1"/>
  <c r="J540" i="56"/>
  <c r="O540" i="56"/>
  <c r="E544" i="56"/>
  <c r="O546" i="56" s="1"/>
  <c r="R544" i="56"/>
  <c r="G545" i="56"/>
  <c r="J545" i="56"/>
  <c r="E548" i="56"/>
  <c r="O549" i="56" s="1"/>
  <c r="R548" i="56"/>
  <c r="G549" i="56"/>
  <c r="J549" i="56"/>
  <c r="E553" i="56"/>
  <c r="G554" i="56"/>
  <c r="J554" i="56"/>
  <c r="O554" i="56"/>
  <c r="O555" i="56"/>
  <c r="E558" i="56"/>
  <c r="G559" i="56"/>
  <c r="R558" i="56" s="1"/>
  <c r="J559" i="56"/>
  <c r="E563" i="56"/>
  <c r="O565" i="56" s="1"/>
  <c r="R563" i="56"/>
  <c r="G564" i="56"/>
  <c r="J564" i="56"/>
  <c r="O564" i="56"/>
  <c r="E567" i="56"/>
  <c r="O568" i="56" s="1"/>
  <c r="G568" i="56"/>
  <c r="J568" i="56"/>
  <c r="E572" i="56"/>
  <c r="G573" i="56"/>
  <c r="R572" i="56" s="1"/>
  <c r="J573" i="56"/>
  <c r="E577" i="56"/>
  <c r="G578" i="56"/>
  <c r="R577" i="56" s="1"/>
  <c r="J578" i="56"/>
  <c r="N578" i="56"/>
  <c r="O578" i="56" s="1"/>
  <c r="E580" i="56"/>
  <c r="G581" i="56"/>
  <c r="J581" i="56"/>
  <c r="O581" i="56"/>
  <c r="O582" i="56"/>
  <c r="G585" i="56"/>
  <c r="J585" i="56"/>
  <c r="O585" i="56"/>
  <c r="O587" i="56"/>
  <c r="Q587" i="56"/>
  <c r="O588" i="56"/>
  <c r="O590" i="56"/>
  <c r="E593" i="56"/>
  <c r="G594" i="56"/>
  <c r="J594" i="56"/>
  <c r="O594" i="56"/>
  <c r="E598" i="56"/>
  <c r="R598" i="56"/>
  <c r="G599" i="56"/>
  <c r="J599" i="56"/>
  <c r="O599" i="56"/>
  <c r="E602" i="56"/>
  <c r="G603" i="56"/>
  <c r="R602" i="56" s="1"/>
  <c r="J603" i="56"/>
  <c r="E607" i="56"/>
  <c r="G608" i="56"/>
  <c r="R607" i="56" s="1"/>
  <c r="J608" i="56"/>
  <c r="E612" i="56"/>
  <c r="O613" i="56" s="1"/>
  <c r="G613" i="56"/>
  <c r="J613" i="56"/>
  <c r="E617" i="56"/>
  <c r="G618" i="56"/>
  <c r="J618" i="56"/>
  <c r="O618" i="56"/>
  <c r="O619" i="56"/>
  <c r="E621" i="56"/>
  <c r="G622" i="56"/>
  <c r="R621" i="56" s="1"/>
  <c r="J622" i="56"/>
  <c r="O622" i="56"/>
  <c r="E626" i="56"/>
  <c r="G627" i="56"/>
  <c r="R626" i="56" s="1"/>
  <c r="J627" i="56"/>
  <c r="E631" i="56"/>
  <c r="G632" i="56"/>
  <c r="J632" i="56"/>
  <c r="R631" i="56" s="1"/>
  <c r="O632" i="56"/>
  <c r="E636" i="56"/>
  <c r="O637" i="56" s="1"/>
  <c r="G637" i="56"/>
  <c r="J637" i="56"/>
  <c r="O638" i="56"/>
  <c r="E640" i="56"/>
  <c r="G641" i="56"/>
  <c r="J641" i="56"/>
  <c r="O641" i="56"/>
  <c r="E645" i="56"/>
  <c r="G646" i="56"/>
  <c r="R645" i="56" s="1"/>
  <c r="J646" i="56"/>
  <c r="O646" i="56"/>
  <c r="O647" i="56"/>
  <c r="Q647" i="56"/>
  <c r="E650" i="56"/>
  <c r="G651" i="56"/>
  <c r="J651" i="56"/>
  <c r="E655" i="56"/>
  <c r="G656" i="56"/>
  <c r="J656" i="56"/>
  <c r="R655" i="56" s="1"/>
  <c r="E659" i="56"/>
  <c r="G660" i="56"/>
  <c r="R659" i="56" s="1"/>
  <c r="J660" i="56"/>
  <c r="E664" i="56"/>
  <c r="G665" i="56"/>
  <c r="R664" i="56" s="1"/>
  <c r="J665" i="56"/>
  <c r="O665" i="56"/>
  <c r="O666" i="56"/>
  <c r="E669" i="56"/>
  <c r="G670" i="56"/>
  <c r="R669" i="56" s="1"/>
  <c r="J670" i="56"/>
  <c r="O670" i="56"/>
  <c r="E674" i="56"/>
  <c r="G675" i="56"/>
  <c r="J675" i="56"/>
  <c r="R674" i="56" s="1"/>
  <c r="E678" i="56"/>
  <c r="O679" i="56" s="1"/>
  <c r="G679" i="56"/>
  <c r="J679" i="56"/>
  <c r="E683" i="56"/>
  <c r="G684" i="56"/>
  <c r="J684" i="56"/>
  <c r="E688" i="56"/>
  <c r="G689" i="56"/>
  <c r="J689" i="56"/>
  <c r="O689" i="56"/>
  <c r="E693" i="56"/>
  <c r="G694" i="56"/>
  <c r="R693" i="56" s="1"/>
  <c r="J694" i="56"/>
  <c r="O694" i="56"/>
  <c r="O695" i="56"/>
  <c r="E697" i="56"/>
  <c r="G698" i="56"/>
  <c r="J698" i="56"/>
  <c r="E702" i="56"/>
  <c r="G703" i="56"/>
  <c r="J703" i="56"/>
  <c r="O703" i="56"/>
  <c r="O704" i="56"/>
  <c r="E707" i="56"/>
  <c r="G708" i="56"/>
  <c r="J708" i="56"/>
  <c r="O708" i="56"/>
  <c r="E712" i="56"/>
  <c r="R712" i="56"/>
  <c r="G713" i="56"/>
  <c r="J713" i="56"/>
  <c r="O713" i="56"/>
  <c r="Q713" i="56"/>
  <c r="O714" i="56"/>
  <c r="E716" i="56"/>
  <c r="G717" i="56"/>
  <c r="J717" i="56"/>
  <c r="E721" i="56"/>
  <c r="G722" i="56"/>
  <c r="J722" i="56"/>
  <c r="R721" i="56" s="1"/>
  <c r="Q723" i="56"/>
  <c r="E726" i="56"/>
  <c r="G727" i="56"/>
  <c r="R726" i="56" s="1"/>
  <c r="J727" i="56"/>
  <c r="N727" i="56"/>
  <c r="E729" i="56"/>
  <c r="O731" i="56" s="1"/>
  <c r="G730" i="56"/>
  <c r="J730" i="56"/>
  <c r="O730" i="56"/>
  <c r="G734" i="56"/>
  <c r="J734" i="56"/>
  <c r="O734" i="56"/>
  <c r="O736" i="56"/>
  <c r="Q736" i="56"/>
  <c r="O737" i="56"/>
  <c r="O739" i="56"/>
  <c r="E742" i="56"/>
  <c r="O743" i="56" s="1"/>
  <c r="G743" i="56"/>
  <c r="J743" i="56"/>
  <c r="E747" i="56"/>
  <c r="O748" i="56" s="1"/>
  <c r="G748" i="56"/>
  <c r="R747" i="56" s="1"/>
  <c r="J748" i="56"/>
  <c r="O749" i="56"/>
  <c r="E751" i="56"/>
  <c r="G752" i="56"/>
  <c r="J752" i="56"/>
  <c r="O752" i="56"/>
  <c r="E756" i="56"/>
  <c r="G757" i="56"/>
  <c r="R756" i="56" s="1"/>
  <c r="J757" i="56"/>
  <c r="E761" i="56"/>
  <c r="G762" i="56"/>
  <c r="R761" i="56" s="1"/>
  <c r="J762" i="56"/>
  <c r="E766" i="56"/>
  <c r="O768" i="56" s="1"/>
  <c r="G767" i="56"/>
  <c r="J767" i="56"/>
  <c r="O767" i="56"/>
  <c r="E770" i="56"/>
  <c r="G771" i="56"/>
  <c r="J771" i="56"/>
  <c r="O771" i="56"/>
  <c r="E775" i="56"/>
  <c r="O776" i="56" s="1"/>
  <c r="G776" i="56"/>
  <c r="R775" i="56" s="1"/>
  <c r="J776" i="56"/>
  <c r="O777" i="56"/>
  <c r="E780" i="56"/>
  <c r="R780" i="56"/>
  <c r="G781" i="56"/>
  <c r="J781" i="56"/>
  <c r="E785" i="56"/>
  <c r="G786" i="56"/>
  <c r="R785" i="56" s="1"/>
  <c r="J786" i="56"/>
  <c r="E789" i="56"/>
  <c r="O790" i="56" s="1"/>
  <c r="G790" i="56"/>
  <c r="R789" i="56" s="1"/>
  <c r="J790" i="56"/>
  <c r="E794" i="56"/>
  <c r="G795" i="56"/>
  <c r="J795" i="56"/>
  <c r="O795" i="56"/>
  <c r="O796" i="56"/>
  <c r="Q796" i="56"/>
  <c r="E799" i="56"/>
  <c r="G800" i="56"/>
  <c r="J800" i="56"/>
  <c r="N800" i="56"/>
  <c r="E802" i="56"/>
  <c r="G803" i="56"/>
  <c r="R802" i="56" s="1"/>
  <c r="J803" i="56"/>
  <c r="G807" i="56"/>
  <c r="R806" i="56" s="1"/>
  <c r="J807" i="56"/>
  <c r="O807" i="56"/>
  <c r="O809" i="56"/>
  <c r="O810" i="56"/>
  <c r="O812" i="56"/>
  <c r="E815" i="56"/>
  <c r="R815" i="56"/>
  <c r="G816" i="56"/>
  <c r="J816" i="56"/>
  <c r="N816" i="56"/>
  <c r="E818" i="56"/>
  <c r="R818" i="56"/>
  <c r="G819" i="56"/>
  <c r="J819" i="56"/>
  <c r="G823" i="56"/>
  <c r="J823" i="56"/>
  <c r="O823" i="56"/>
  <c r="O825" i="56"/>
  <c r="O826" i="56"/>
  <c r="O828" i="56"/>
  <c r="E831" i="56"/>
  <c r="O832" i="56" s="1"/>
  <c r="G832" i="56"/>
  <c r="J832" i="56"/>
  <c r="E836" i="56"/>
  <c r="O838" i="56" s="1"/>
  <c r="G837" i="56"/>
  <c r="J837" i="56"/>
  <c r="O837" i="56"/>
  <c r="E840" i="56"/>
  <c r="G841" i="56"/>
  <c r="J841" i="56"/>
  <c r="O841" i="56"/>
  <c r="E845" i="56"/>
  <c r="G846" i="56"/>
  <c r="R845" i="56" s="1"/>
  <c r="J846" i="56"/>
  <c r="Q847" i="56"/>
  <c r="E850" i="56"/>
  <c r="G851" i="56"/>
  <c r="J851" i="56"/>
  <c r="R850" i="56" s="1"/>
  <c r="E855" i="56"/>
  <c r="G856" i="56"/>
  <c r="R855" i="56" s="1"/>
  <c r="J856" i="56"/>
  <c r="Q856" i="56"/>
  <c r="E859" i="56"/>
  <c r="G860" i="56"/>
  <c r="J860" i="56"/>
  <c r="O860" i="56"/>
  <c r="E864" i="56"/>
  <c r="O866" i="56" s="1"/>
  <c r="G865" i="56"/>
  <c r="J865" i="56"/>
  <c r="O865" i="56"/>
  <c r="E869" i="56"/>
  <c r="O870" i="56" s="1"/>
  <c r="G870" i="56"/>
  <c r="R869" i="56" s="1"/>
  <c r="J870" i="56"/>
  <c r="E874" i="56"/>
  <c r="R874" i="56"/>
  <c r="G875" i="56"/>
  <c r="J875" i="56"/>
  <c r="Q875" i="56"/>
  <c r="E878" i="56"/>
  <c r="G879" i="56"/>
  <c r="J879" i="56"/>
  <c r="O879" i="56"/>
  <c r="E883" i="56"/>
  <c r="G884" i="56"/>
  <c r="J884" i="56"/>
  <c r="O884" i="56"/>
  <c r="O885" i="56"/>
  <c r="E888" i="56"/>
  <c r="G889" i="56"/>
  <c r="J889" i="56"/>
  <c r="O889" i="56"/>
  <c r="E893" i="56"/>
  <c r="G894" i="56"/>
  <c r="R893" i="56" s="1"/>
  <c r="J894" i="56"/>
  <c r="O894" i="56"/>
  <c r="O895" i="56"/>
  <c r="Q895" i="56"/>
  <c r="E897" i="56"/>
  <c r="G898" i="56"/>
  <c r="J898" i="56"/>
  <c r="E902" i="56"/>
  <c r="G903" i="56"/>
  <c r="J903" i="56"/>
  <c r="E907" i="56"/>
  <c r="G908" i="56"/>
  <c r="J908" i="56"/>
  <c r="N908" i="56"/>
  <c r="O908" i="56" s="1"/>
  <c r="E910" i="56"/>
  <c r="O911" i="56" s="1"/>
  <c r="R910" i="56"/>
  <c r="G911" i="56"/>
  <c r="J911" i="56"/>
  <c r="Q911" i="56"/>
  <c r="G915" i="56"/>
  <c r="J915" i="56"/>
  <c r="O915" i="56"/>
  <c r="Q915" i="56"/>
  <c r="O917" i="56"/>
  <c r="O918" i="56"/>
  <c r="O920" i="56"/>
  <c r="Q920" i="56"/>
  <c r="E923" i="56"/>
  <c r="G924" i="56"/>
  <c r="J924" i="56"/>
  <c r="O924" i="56"/>
  <c r="E928" i="56"/>
  <c r="G929" i="56"/>
  <c r="J929" i="56"/>
  <c r="O929" i="56"/>
  <c r="O930" i="56"/>
  <c r="E932" i="56"/>
  <c r="R932" i="56"/>
  <c r="G933" i="56"/>
  <c r="J933" i="56"/>
  <c r="O933" i="56"/>
  <c r="Q933" i="56"/>
  <c r="R933" i="56" s="1"/>
  <c r="E937" i="56"/>
  <c r="O939" i="56" s="1"/>
  <c r="G938" i="56"/>
  <c r="R937" i="56" s="1"/>
  <c r="J938" i="56"/>
  <c r="O938" i="56"/>
  <c r="E942" i="56"/>
  <c r="G943" i="56"/>
  <c r="J943" i="56"/>
  <c r="O943" i="56"/>
  <c r="E947" i="56"/>
  <c r="G948" i="56"/>
  <c r="J948" i="56"/>
  <c r="O948" i="56"/>
  <c r="O949" i="56"/>
  <c r="Q949" i="56"/>
  <c r="E951" i="56"/>
  <c r="G952" i="56"/>
  <c r="J952" i="56"/>
  <c r="E956" i="56"/>
  <c r="R956" i="56"/>
  <c r="G957" i="56"/>
  <c r="J957" i="56"/>
  <c r="O957" i="56"/>
  <c r="E961" i="56"/>
  <c r="O962" i="56" s="1"/>
  <c r="G962" i="56"/>
  <c r="R961" i="56" s="1"/>
  <c r="J962" i="56"/>
  <c r="E966" i="56"/>
  <c r="G967" i="56"/>
  <c r="J967" i="56"/>
  <c r="O967" i="56"/>
  <c r="O968" i="56"/>
  <c r="E970" i="56"/>
  <c r="G971" i="56"/>
  <c r="J971" i="56"/>
  <c r="O971" i="56"/>
  <c r="Q971" i="56"/>
  <c r="R971" i="56" s="1"/>
  <c r="E975" i="56"/>
  <c r="G976" i="56"/>
  <c r="J976" i="56"/>
  <c r="R975" i="56" s="1"/>
  <c r="O977" i="56"/>
  <c r="E980" i="56"/>
  <c r="G981" i="56"/>
  <c r="R980" i="56" s="1"/>
  <c r="J981" i="56"/>
  <c r="E985" i="56"/>
  <c r="O986" i="56" s="1"/>
  <c r="G986" i="56"/>
  <c r="J986" i="56"/>
  <c r="O987" i="56"/>
  <c r="E989" i="56"/>
  <c r="G990" i="56"/>
  <c r="J990" i="56"/>
  <c r="E994" i="56"/>
  <c r="G995" i="56"/>
  <c r="J995" i="56"/>
  <c r="O995" i="56"/>
  <c r="E999" i="56"/>
  <c r="G1000" i="56"/>
  <c r="R999" i="56" s="1"/>
  <c r="J1000" i="56"/>
  <c r="N1000" i="56"/>
  <c r="O1000" i="56"/>
  <c r="E1002" i="56"/>
  <c r="G1003" i="56"/>
  <c r="R1002" i="56" s="1"/>
  <c r="J1003" i="56"/>
  <c r="R1006" i="56"/>
  <c r="G1007" i="56"/>
  <c r="J1007" i="56"/>
  <c r="O1007" i="56"/>
  <c r="Q1007" i="56"/>
  <c r="O1009" i="56"/>
  <c r="O1010" i="56"/>
  <c r="O1012" i="56"/>
  <c r="E1015" i="56"/>
  <c r="G1016" i="56"/>
  <c r="J1016" i="56"/>
  <c r="N1016" i="56"/>
  <c r="Q1016" i="56" s="1"/>
  <c r="R1016" i="56" s="1"/>
  <c r="E1018" i="56"/>
  <c r="R1018" i="56"/>
  <c r="G1019" i="56"/>
  <c r="J1019" i="56"/>
  <c r="G1023" i="56"/>
  <c r="R1022" i="56" s="1"/>
  <c r="J1023" i="56"/>
  <c r="O1023" i="56"/>
  <c r="O1025" i="56"/>
  <c r="Q1025" i="56"/>
  <c r="O1026" i="56"/>
  <c r="O1028" i="56"/>
  <c r="G1032" i="56"/>
  <c r="J1032" i="56"/>
  <c r="O1032" i="56"/>
  <c r="O1033" i="56"/>
  <c r="Q1033" i="56"/>
  <c r="O1034" i="56"/>
  <c r="O1035" i="56"/>
  <c r="O1036" i="56"/>
  <c r="Q1036" i="56"/>
  <c r="E1038" i="56"/>
  <c r="G1039" i="56"/>
  <c r="J1039" i="56"/>
  <c r="R1038" i="56" s="1"/>
  <c r="O1042" i="56"/>
  <c r="E1046" i="56"/>
  <c r="G1047" i="56"/>
  <c r="R1046" i="56" s="1"/>
  <c r="J1047" i="56"/>
  <c r="E1051" i="56"/>
  <c r="O1053" i="56" s="1"/>
  <c r="G1052" i="56"/>
  <c r="R1051" i="56" s="1"/>
  <c r="J1052" i="56"/>
  <c r="G1058" i="56"/>
  <c r="R1057" i="56" s="1"/>
  <c r="J1058" i="56"/>
  <c r="O1058" i="56"/>
  <c r="P1058" i="56"/>
  <c r="Q1058" i="56"/>
  <c r="R1058" i="56" s="1"/>
  <c r="J1065" i="56"/>
  <c r="J1066" i="56" s="1"/>
  <c r="G1066" i="56"/>
  <c r="O1066" i="56"/>
  <c r="O1067" i="56"/>
  <c r="J1069" i="56"/>
  <c r="G1070" i="56"/>
  <c r="J1070" i="56"/>
  <c r="O1070" i="56"/>
  <c r="O1071" i="56"/>
  <c r="J1073" i="56"/>
  <c r="G1074" i="56"/>
  <c r="R1073" i="56" s="1"/>
  <c r="J1074" i="56"/>
  <c r="O1074" i="56"/>
  <c r="O1075" i="56"/>
  <c r="E1077" i="56"/>
  <c r="G1077" i="56"/>
  <c r="J1077" i="56"/>
  <c r="J1078" i="56" s="1"/>
  <c r="R1077" i="56" s="1"/>
  <c r="G1078" i="56"/>
  <c r="O1078" i="56"/>
  <c r="Q1078" i="56"/>
  <c r="R1078" i="56" s="1"/>
  <c r="E1082" i="56"/>
  <c r="G1082" i="56"/>
  <c r="J1082" i="56"/>
  <c r="J1083" i="56" s="1"/>
  <c r="G1083" i="56"/>
  <c r="E1087" i="56"/>
  <c r="G1088" i="56"/>
  <c r="J1088" i="56"/>
  <c r="N1088" i="56"/>
  <c r="Q1089" i="56"/>
  <c r="E1091" i="56"/>
  <c r="G1092" i="56"/>
  <c r="R1091" i="56" s="1"/>
  <c r="J1092" i="56"/>
  <c r="N1092" i="56"/>
  <c r="E1095" i="56"/>
  <c r="G1096" i="56"/>
  <c r="R1095" i="56" s="1"/>
  <c r="J1096" i="56"/>
  <c r="N1096" i="56"/>
  <c r="E1099" i="56"/>
  <c r="R1099" i="56"/>
  <c r="G1100" i="56"/>
  <c r="J1100" i="56"/>
  <c r="N1100" i="56"/>
  <c r="Q1100" i="56"/>
  <c r="E1103" i="56"/>
  <c r="G1104" i="56"/>
  <c r="J1104" i="56"/>
  <c r="N1104" i="56"/>
  <c r="Q1104" i="56" s="1"/>
  <c r="E1107" i="56"/>
  <c r="O1108" i="56" s="1"/>
  <c r="G1107" i="56"/>
  <c r="G1108" i="56" s="1"/>
  <c r="R1107" i="56" s="1"/>
  <c r="J1107" i="56"/>
  <c r="J1108" i="56" s="1"/>
  <c r="P1119" i="56"/>
  <c r="N1121" i="56"/>
  <c r="N1122" i="56"/>
  <c r="G1133" i="56"/>
  <c r="J1133" i="56"/>
  <c r="R1132" i="56" s="1"/>
  <c r="O1133" i="56"/>
  <c r="P1133" i="56"/>
  <c r="V1133" i="56"/>
  <c r="W1133" i="56" s="1"/>
  <c r="V1134" i="56"/>
  <c r="W1134" i="56" s="1"/>
  <c r="A1135" i="56"/>
  <c r="G1136" i="56"/>
  <c r="J1136" i="56"/>
  <c r="R1135" i="56" s="1"/>
  <c r="O1136" i="56"/>
  <c r="V1136" i="56"/>
  <c r="W1136" i="56" s="1"/>
  <c r="V1137" i="56"/>
  <c r="W1137" i="56" s="1"/>
  <c r="V1138" i="56"/>
  <c r="W1138" i="56" s="1"/>
  <c r="A1139" i="56"/>
  <c r="A1143" i="56" s="1"/>
  <c r="A1147" i="56" s="1"/>
  <c r="A1151" i="56" s="1"/>
  <c r="A1155" i="56" s="1"/>
  <c r="A1159" i="56" s="1"/>
  <c r="A1163" i="56" s="1"/>
  <c r="A1167" i="56" s="1"/>
  <c r="A1171" i="56" s="1"/>
  <c r="A1175" i="56" s="1"/>
  <c r="A1179" i="56" s="1"/>
  <c r="A1183" i="56" s="1"/>
  <c r="A1187" i="56" s="1"/>
  <c r="A1191" i="56" s="1"/>
  <c r="A1195" i="56" s="1"/>
  <c r="A1199" i="56" s="1"/>
  <c r="A1203" i="56" s="1"/>
  <c r="A1207" i="56" s="1"/>
  <c r="R1139" i="56"/>
  <c r="G1140" i="56"/>
  <c r="J1140" i="56"/>
  <c r="O1140" i="56"/>
  <c r="V1140" i="56"/>
  <c r="W1140" i="56" s="1"/>
  <c r="V1141" i="56"/>
  <c r="W1141" i="56" s="1"/>
  <c r="V1142" i="56"/>
  <c r="W1142" i="56" s="1"/>
  <c r="G1144" i="56"/>
  <c r="J1144" i="56"/>
  <c r="O1144" i="56"/>
  <c r="V1144" i="56"/>
  <c r="W1144" i="56" s="1"/>
  <c r="V1145" i="56"/>
  <c r="W1145" i="56" s="1"/>
  <c r="V1146" i="56"/>
  <c r="W1146" i="56"/>
  <c r="G1148" i="56"/>
  <c r="R1147" i="56" s="1"/>
  <c r="J1148" i="56"/>
  <c r="O1148" i="56"/>
  <c r="V1148" i="56"/>
  <c r="W1148" i="56" s="1"/>
  <c r="V1149" i="56"/>
  <c r="W1149" i="56" s="1"/>
  <c r="V1150" i="56"/>
  <c r="W1150" i="56" s="1"/>
  <c r="G1152" i="56"/>
  <c r="J1152" i="56"/>
  <c r="O1152" i="56"/>
  <c r="V1152" i="56"/>
  <c r="W1152" i="56" s="1"/>
  <c r="V1153" i="56"/>
  <c r="W1153" i="56" s="1"/>
  <c r="V1154" i="56"/>
  <c r="W1154" i="56" s="1"/>
  <c r="G1156" i="56"/>
  <c r="R1155" i="56" s="1"/>
  <c r="J1156" i="56"/>
  <c r="O1156" i="56"/>
  <c r="V1156" i="56"/>
  <c r="W1156" i="56" s="1"/>
  <c r="V1157" i="56"/>
  <c r="W1157" i="56" s="1"/>
  <c r="V1158" i="56"/>
  <c r="W1158" i="56" s="1"/>
  <c r="G1160" i="56"/>
  <c r="R1159" i="56" s="1"/>
  <c r="J1160" i="56"/>
  <c r="O1160" i="56"/>
  <c r="V1160" i="56"/>
  <c r="W1160" i="56"/>
  <c r="V1161" i="56"/>
  <c r="W1161" i="56" s="1"/>
  <c r="V1162" i="56"/>
  <c r="W1162" i="56" s="1"/>
  <c r="G1164" i="56"/>
  <c r="J1164" i="56"/>
  <c r="R1163" i="56" s="1"/>
  <c r="O1164" i="56"/>
  <c r="V1164" i="56"/>
  <c r="W1164" i="56" s="1"/>
  <c r="V1165" i="56"/>
  <c r="W1165" i="56" s="1"/>
  <c r="V1166" i="56"/>
  <c r="W1166" i="56" s="1"/>
  <c r="G1168" i="56"/>
  <c r="J1168" i="56"/>
  <c r="O1168" i="56"/>
  <c r="V1168" i="56"/>
  <c r="W1168" i="56" s="1"/>
  <c r="V1169" i="56"/>
  <c r="W1169" i="56" s="1"/>
  <c r="V1170" i="56"/>
  <c r="W1170" i="56" s="1"/>
  <c r="G1172" i="56"/>
  <c r="J1172" i="56"/>
  <c r="O1172" i="56"/>
  <c r="V1172" i="56"/>
  <c r="W1172" i="56" s="1"/>
  <c r="V1173" i="56"/>
  <c r="W1173" i="56" s="1"/>
  <c r="V1174" i="56"/>
  <c r="W1174" i="56" s="1"/>
  <c r="G1176" i="56"/>
  <c r="J1176" i="56"/>
  <c r="O1176" i="56"/>
  <c r="V1176" i="56"/>
  <c r="W1176" i="56" s="1"/>
  <c r="V1177" i="56"/>
  <c r="W1177" i="56" s="1"/>
  <c r="V1178" i="56"/>
  <c r="W1178" i="56" s="1"/>
  <c r="G1180" i="56"/>
  <c r="J1180" i="56"/>
  <c r="O1180" i="56"/>
  <c r="V1180" i="56"/>
  <c r="W1180" i="56" s="1"/>
  <c r="V1181" i="56"/>
  <c r="W1181" i="56" s="1"/>
  <c r="V1182" i="56"/>
  <c r="W1182" i="56" s="1"/>
  <c r="G1184" i="56"/>
  <c r="R1183" i="56" s="1"/>
  <c r="J1184" i="56"/>
  <c r="O1184" i="56"/>
  <c r="V1184" i="56"/>
  <c r="W1184" i="56" s="1"/>
  <c r="V1185" i="56"/>
  <c r="W1185" i="56" s="1"/>
  <c r="V1186" i="56"/>
  <c r="W1186" i="56" s="1"/>
  <c r="G1188" i="56"/>
  <c r="J1188" i="56"/>
  <c r="O1188" i="56"/>
  <c r="V1188" i="56"/>
  <c r="W1188" i="56" s="1"/>
  <c r="V1189" i="56"/>
  <c r="W1189" i="56"/>
  <c r="V1190" i="56"/>
  <c r="W1190" i="56" s="1"/>
  <c r="G1192" i="56"/>
  <c r="J1192" i="56"/>
  <c r="O1192" i="56"/>
  <c r="V1192" i="56"/>
  <c r="W1192" i="56"/>
  <c r="V1193" i="56"/>
  <c r="W1193" i="56" s="1"/>
  <c r="V1194" i="56"/>
  <c r="W1194" i="56"/>
  <c r="G1196" i="56"/>
  <c r="R1195" i="56" s="1"/>
  <c r="J1196" i="56"/>
  <c r="O1196" i="56"/>
  <c r="V1196" i="56"/>
  <c r="W1196" i="56" s="1"/>
  <c r="V1197" i="56"/>
  <c r="W1197" i="56" s="1"/>
  <c r="V1198" i="56"/>
  <c r="W1198" i="56" s="1"/>
  <c r="G1200" i="56"/>
  <c r="J1200" i="56"/>
  <c r="R1199" i="56" s="1"/>
  <c r="O1200" i="56"/>
  <c r="V1200" i="56"/>
  <c r="W1200" i="56" s="1"/>
  <c r="V1201" i="56"/>
  <c r="W1201" i="56" s="1"/>
  <c r="V1202" i="56"/>
  <c r="W1202" i="56" s="1"/>
  <c r="G1204" i="56"/>
  <c r="J1204" i="56"/>
  <c r="O1204" i="56"/>
  <c r="V1204" i="56"/>
  <c r="W1204" i="56" s="1"/>
  <c r="V1205" i="56"/>
  <c r="W1205" i="56" s="1"/>
  <c r="V1206" i="56"/>
  <c r="W1206" i="56" s="1"/>
  <c r="E1207" i="56"/>
  <c r="G1208" i="56"/>
  <c r="J1208" i="56"/>
  <c r="G1215" i="56"/>
  <c r="R1214" i="56" s="1"/>
  <c r="J1215" i="56"/>
  <c r="O1215" i="56"/>
  <c r="V1215" i="56"/>
  <c r="W1215" i="56" s="1"/>
  <c r="V1216" i="56"/>
  <c r="W1216" i="56" s="1"/>
  <c r="V1217" i="56"/>
  <c r="W1217" i="56" s="1"/>
  <c r="V1218" i="56"/>
  <c r="W1218" i="56"/>
  <c r="A1219" i="56"/>
  <c r="A1224" i="56" s="1"/>
  <c r="A1229" i="56" s="1"/>
  <c r="A1232" i="56" s="1"/>
  <c r="A1235" i="56" s="1"/>
  <c r="A1239" i="56" s="1"/>
  <c r="A1243" i="56" s="1"/>
  <c r="A1247" i="56" s="1"/>
  <c r="A1251" i="56" s="1"/>
  <c r="A1255" i="56" s="1"/>
  <c r="A1259" i="56" s="1"/>
  <c r="A1263" i="56" s="1"/>
  <c r="A1267" i="56" s="1"/>
  <c r="A1270" i="56" s="1"/>
  <c r="A1273" i="56" s="1"/>
  <c r="A1277" i="56" s="1"/>
  <c r="A1282" i="56" s="1"/>
  <c r="A1287" i="56" s="1"/>
  <c r="A1290" i="56" s="1"/>
  <c r="A1294" i="56" s="1"/>
  <c r="A1298" i="56" s="1"/>
  <c r="A1301" i="56" s="1"/>
  <c r="A1308" i="56" s="1"/>
  <c r="A1311" i="56" s="1"/>
  <c r="A1315" i="56" s="1"/>
  <c r="A1319" i="56" s="1"/>
  <c r="A1323" i="56" s="1"/>
  <c r="G1220" i="56"/>
  <c r="J1220" i="56"/>
  <c r="O1220" i="56"/>
  <c r="V1220" i="56"/>
  <c r="W1220" i="56" s="1"/>
  <c r="V1221" i="56"/>
  <c r="W1221" i="56"/>
  <c r="V1222" i="56"/>
  <c r="W1222" i="56" s="1"/>
  <c r="V1223" i="56"/>
  <c r="W1223" i="56" s="1"/>
  <c r="G1225" i="56"/>
  <c r="J1225" i="56"/>
  <c r="O1225" i="56"/>
  <c r="V1225" i="56"/>
  <c r="W1225" i="56" s="1"/>
  <c r="V1226" i="56"/>
  <c r="W1226" i="56" s="1"/>
  <c r="V1227" i="56"/>
  <c r="W1227" i="56" s="1"/>
  <c r="V1228" i="56"/>
  <c r="W1228" i="56" s="1"/>
  <c r="G1230" i="56"/>
  <c r="J1230" i="56"/>
  <c r="O1230" i="56"/>
  <c r="V1230" i="56"/>
  <c r="W1230" i="56" s="1"/>
  <c r="V1231" i="56"/>
  <c r="W1231" i="56" s="1"/>
  <c r="G1233" i="56"/>
  <c r="J1233" i="56"/>
  <c r="O1233" i="56"/>
  <c r="V1233" i="56"/>
  <c r="W1233" i="56" s="1"/>
  <c r="V1234" i="56"/>
  <c r="W1234" i="56" s="1"/>
  <c r="G1236" i="56"/>
  <c r="J1236" i="56"/>
  <c r="O1236" i="56"/>
  <c r="V1236" i="56"/>
  <c r="W1236" i="56" s="1"/>
  <c r="V1237" i="56"/>
  <c r="W1237" i="56" s="1"/>
  <c r="V1238" i="56"/>
  <c r="W1238" i="56" s="1"/>
  <c r="G1240" i="56"/>
  <c r="J1240" i="56"/>
  <c r="O1240" i="56"/>
  <c r="V1240" i="56"/>
  <c r="W1240" i="56" s="1"/>
  <c r="V1241" i="56"/>
  <c r="W1241" i="56" s="1"/>
  <c r="V1242" i="56"/>
  <c r="W1242" i="56" s="1"/>
  <c r="G1244" i="56"/>
  <c r="R1243" i="56" s="1"/>
  <c r="J1244" i="56"/>
  <c r="O1244" i="56"/>
  <c r="V1244" i="56"/>
  <c r="W1244" i="56" s="1"/>
  <c r="V1245" i="56"/>
  <c r="W1245" i="56" s="1"/>
  <c r="V1246" i="56"/>
  <c r="W1246" i="56" s="1"/>
  <c r="G1248" i="56"/>
  <c r="J1248" i="56"/>
  <c r="O1248" i="56"/>
  <c r="V1248" i="56"/>
  <c r="W1248" i="56" s="1"/>
  <c r="V1249" i="56"/>
  <c r="W1249" i="56" s="1"/>
  <c r="V1250" i="56"/>
  <c r="W1250" i="56" s="1"/>
  <c r="G1252" i="56"/>
  <c r="J1252" i="56"/>
  <c r="O1252" i="56"/>
  <c r="V1252" i="56"/>
  <c r="W1252" i="56" s="1"/>
  <c r="V1253" i="56"/>
  <c r="W1253" i="56" s="1"/>
  <c r="V1254" i="56"/>
  <c r="W1254" i="56"/>
  <c r="G1256" i="56"/>
  <c r="J1256" i="56"/>
  <c r="O1256" i="56"/>
  <c r="V1256" i="56"/>
  <c r="W1256" i="56" s="1"/>
  <c r="V1257" i="56"/>
  <c r="W1257" i="56" s="1"/>
  <c r="V1258" i="56"/>
  <c r="W1258" i="56"/>
  <c r="G1260" i="56"/>
  <c r="R1259" i="56" s="1"/>
  <c r="J1260" i="56"/>
  <c r="O1260" i="56"/>
  <c r="V1260" i="56"/>
  <c r="W1260" i="56" s="1"/>
  <c r="V1261" i="56"/>
  <c r="W1261" i="56" s="1"/>
  <c r="V1262" i="56"/>
  <c r="W1262" i="56" s="1"/>
  <c r="G1264" i="56"/>
  <c r="J1264" i="56"/>
  <c r="O1264" i="56"/>
  <c r="V1264" i="56"/>
  <c r="W1264" i="56" s="1"/>
  <c r="V1265" i="56"/>
  <c r="W1265" i="56" s="1"/>
  <c r="V1266" i="56"/>
  <c r="W1266" i="56" s="1"/>
  <c r="G1268" i="56"/>
  <c r="R1267" i="56" s="1"/>
  <c r="J1268" i="56"/>
  <c r="O1268" i="56"/>
  <c r="V1268" i="56"/>
  <c r="W1268" i="56" s="1"/>
  <c r="V1269" i="56"/>
  <c r="W1269" i="56" s="1"/>
  <c r="G1271" i="56"/>
  <c r="J1271" i="56"/>
  <c r="O1271" i="56"/>
  <c r="V1271" i="56"/>
  <c r="W1271" i="56"/>
  <c r="V1272" i="56"/>
  <c r="W1272" i="56"/>
  <c r="G1274" i="56"/>
  <c r="J1274" i="56"/>
  <c r="O1274" i="56"/>
  <c r="V1274" i="56"/>
  <c r="W1274" i="56" s="1"/>
  <c r="V1275" i="56"/>
  <c r="W1275" i="56" s="1"/>
  <c r="V1276" i="56"/>
  <c r="W1276" i="56" s="1"/>
  <c r="G1278" i="56"/>
  <c r="R1277" i="56" s="1"/>
  <c r="S1277" i="56" s="1"/>
  <c r="J1278" i="56"/>
  <c r="V1278" i="56"/>
  <c r="W1278" i="56"/>
  <c r="V1279" i="56"/>
  <c r="W1279" i="56" s="1"/>
  <c r="V1280" i="56"/>
  <c r="W1280" i="56" s="1"/>
  <c r="V1281" i="56"/>
  <c r="W1281" i="56"/>
  <c r="G1283" i="56"/>
  <c r="R1282" i="56" s="1"/>
  <c r="J1283" i="56"/>
  <c r="O1283" i="56"/>
  <c r="Q1283" i="56"/>
  <c r="R1283" i="56"/>
  <c r="S1282" i="56" s="1"/>
  <c r="V1283" i="56"/>
  <c r="W1283" i="56" s="1"/>
  <c r="V1284" i="56"/>
  <c r="W1284" i="56" s="1"/>
  <c r="V1285" i="56"/>
  <c r="W1285" i="56" s="1"/>
  <c r="V1286" i="56"/>
  <c r="W1286" i="56" s="1"/>
  <c r="G1288" i="56"/>
  <c r="J1288" i="56"/>
  <c r="R1288" i="56"/>
  <c r="V1288" i="56"/>
  <c r="W1288" i="56" s="1"/>
  <c r="V1289" i="56"/>
  <c r="W1289" i="56" s="1"/>
  <c r="G1291" i="56"/>
  <c r="J1291" i="56"/>
  <c r="V1291" i="56"/>
  <c r="W1291" i="56" s="1"/>
  <c r="V1292" i="56"/>
  <c r="W1292" i="56" s="1"/>
  <c r="V1293" i="56"/>
  <c r="W1293" i="56" s="1"/>
  <c r="G1295" i="56"/>
  <c r="J1295" i="56"/>
  <c r="R1294" i="56" s="1"/>
  <c r="S1294" i="56" s="1"/>
  <c r="V1295" i="56"/>
  <c r="W1295" i="56" s="1"/>
  <c r="V1296" i="56"/>
  <c r="W1296" i="56" s="1"/>
  <c r="V1297" i="56"/>
  <c r="W1297" i="56" s="1"/>
  <c r="E1298" i="56"/>
  <c r="G1299" i="56"/>
  <c r="R1298" i="56" s="1"/>
  <c r="S1298" i="56" s="1"/>
  <c r="J1299" i="56"/>
  <c r="V1299" i="56"/>
  <c r="W1299" i="56" s="1"/>
  <c r="V1300" i="56"/>
  <c r="W1300" i="56" s="1"/>
  <c r="E1301" i="56"/>
  <c r="G1302" i="56"/>
  <c r="J1302" i="56"/>
  <c r="V1302" i="56"/>
  <c r="W1302" i="56" s="1"/>
  <c r="V1303" i="56"/>
  <c r="W1303" i="56" s="1"/>
  <c r="G1308" i="56"/>
  <c r="G1309" i="56" s="1"/>
  <c r="J1308" i="56"/>
  <c r="J1309" i="56" s="1"/>
  <c r="V1309" i="56"/>
  <c r="W1309" i="56" s="1"/>
  <c r="V1310" i="56"/>
  <c r="W1310" i="56" s="1"/>
  <c r="G1311" i="56"/>
  <c r="G1312" i="56" s="1"/>
  <c r="J1311" i="56"/>
  <c r="J1312" i="56" s="1"/>
  <c r="R1311" i="56" s="1"/>
  <c r="S1311" i="56" s="1"/>
  <c r="V1312" i="56"/>
  <c r="W1312" i="56" s="1"/>
  <c r="V1313" i="56"/>
  <c r="W1313" i="56" s="1"/>
  <c r="V1314" i="56"/>
  <c r="W1314" i="56"/>
  <c r="G1315" i="56"/>
  <c r="J1315" i="56"/>
  <c r="R1315" i="56"/>
  <c r="S1315" i="56"/>
  <c r="G1316" i="56"/>
  <c r="J1316" i="56"/>
  <c r="Q1316" i="56"/>
  <c r="R1316" i="56" s="1"/>
  <c r="V1316" i="56"/>
  <c r="W1316" i="56" s="1"/>
  <c r="V1317" i="56"/>
  <c r="W1317" i="56" s="1"/>
  <c r="V1318" i="56"/>
  <c r="W1318" i="56" s="1"/>
  <c r="G1319" i="56"/>
  <c r="G1320" i="56" s="1"/>
  <c r="J1319" i="56"/>
  <c r="J1320" i="56" s="1"/>
  <c r="R1320" i="56"/>
  <c r="V1320" i="56"/>
  <c r="W1320" i="56" s="1"/>
  <c r="V1321" i="56"/>
  <c r="W1321" i="56" s="1"/>
  <c r="V1322" i="56"/>
  <c r="W1322" i="56" s="1"/>
  <c r="G1323" i="56"/>
  <c r="G1324" i="56" s="1"/>
  <c r="J1323" i="56"/>
  <c r="J1324" i="56" s="1"/>
  <c r="R1324" i="56"/>
  <c r="V1324" i="56"/>
  <c r="W1324" i="56" s="1"/>
  <c r="P1334" i="56"/>
  <c r="N1336" i="56"/>
  <c r="Q1346" i="56" s="1"/>
  <c r="R1346" i="56" s="1"/>
  <c r="N1337" i="56"/>
  <c r="E1345" i="56"/>
  <c r="R1345" i="56"/>
  <c r="S1345" i="56" s="1"/>
  <c r="V1345" i="56" s="1"/>
  <c r="W1345" i="56" s="1"/>
  <c r="G1346" i="56"/>
  <c r="J1346" i="56"/>
  <c r="A1348" i="56"/>
  <c r="A1351" i="56" s="1"/>
  <c r="A1354" i="56" s="1"/>
  <c r="A1357" i="56" s="1"/>
  <c r="A1360" i="56" s="1"/>
  <c r="A1363" i="56" s="1"/>
  <c r="A1366" i="56" s="1"/>
  <c r="A1369" i="56" s="1"/>
  <c r="A1372" i="56" s="1"/>
  <c r="A1375" i="56" s="1"/>
  <c r="A1378" i="56" s="1"/>
  <c r="A1381" i="56" s="1"/>
  <c r="A1384" i="56" s="1"/>
  <c r="A1389" i="56" s="1"/>
  <c r="A1394" i="56" s="1"/>
  <c r="A1398" i="56" s="1"/>
  <c r="A1402" i="56" s="1"/>
  <c r="A1406" i="56" s="1"/>
  <c r="A1410" i="56" s="1"/>
  <c r="A1414" i="56" s="1"/>
  <c r="A1418" i="56" s="1"/>
  <c r="E1348" i="56"/>
  <c r="G1349" i="56"/>
  <c r="J1349" i="56"/>
  <c r="Q1349" i="56"/>
  <c r="R1349" i="56" s="1"/>
  <c r="E1351" i="56"/>
  <c r="G1352" i="56"/>
  <c r="R1351" i="56" s="1"/>
  <c r="J1352" i="56"/>
  <c r="O1352" i="56"/>
  <c r="Q1352" i="56"/>
  <c r="R1352" i="56" s="1"/>
  <c r="G1355" i="56"/>
  <c r="J1355" i="56"/>
  <c r="R1354" i="56" s="1"/>
  <c r="S1354" i="56" s="1"/>
  <c r="T1354" i="56" s="1"/>
  <c r="O1355" i="56"/>
  <c r="Q1355" i="56"/>
  <c r="R1355" i="56" s="1"/>
  <c r="G1358" i="56"/>
  <c r="J1358" i="56"/>
  <c r="O1358" i="56"/>
  <c r="Q1358" i="56"/>
  <c r="R1358" i="56" s="1"/>
  <c r="G1361" i="56"/>
  <c r="J1361" i="56"/>
  <c r="O1361" i="56"/>
  <c r="Q1361" i="56"/>
  <c r="R1361" i="56" s="1"/>
  <c r="R1363" i="56"/>
  <c r="G1364" i="56"/>
  <c r="J1364" i="56"/>
  <c r="O1364" i="56"/>
  <c r="Q1364" i="56"/>
  <c r="R1364" i="56" s="1"/>
  <c r="G1367" i="56"/>
  <c r="R1366" i="56" s="1"/>
  <c r="J1367" i="56"/>
  <c r="O1367" i="56"/>
  <c r="Q1367" i="56"/>
  <c r="R1367" i="56" s="1"/>
  <c r="G1370" i="56"/>
  <c r="J1370" i="56"/>
  <c r="O1370" i="56"/>
  <c r="Q1370" i="56"/>
  <c r="R1370" i="56" s="1"/>
  <c r="G1373" i="56"/>
  <c r="J1373" i="56"/>
  <c r="O1373" i="56"/>
  <c r="Q1373" i="56"/>
  <c r="R1373" i="56"/>
  <c r="E1375" i="56"/>
  <c r="G1376" i="56"/>
  <c r="R1375" i="56" s="1"/>
  <c r="J1376" i="56"/>
  <c r="Q1376" i="56"/>
  <c r="R1376" i="56"/>
  <c r="J1378" i="56"/>
  <c r="J1379" i="56" s="1"/>
  <c r="G1379" i="56"/>
  <c r="O1379" i="56"/>
  <c r="Q1379" i="56"/>
  <c r="R1379" i="56" s="1"/>
  <c r="J1381" i="56"/>
  <c r="G1382" i="56"/>
  <c r="J1382" i="56"/>
  <c r="R1381" i="56" s="1"/>
  <c r="O1382" i="56"/>
  <c r="Q1382" i="56"/>
  <c r="R1382" i="56" s="1"/>
  <c r="E1384" i="56"/>
  <c r="G1385" i="56"/>
  <c r="J1385" i="56"/>
  <c r="Q1385" i="56"/>
  <c r="R1385" i="56"/>
  <c r="E1389" i="56"/>
  <c r="G1390" i="56"/>
  <c r="J1390" i="56"/>
  <c r="Q1390" i="56"/>
  <c r="R1390" i="56" s="1"/>
  <c r="E1394" i="56"/>
  <c r="O1395" i="56" s="1"/>
  <c r="G1395" i="56"/>
  <c r="J1395" i="56"/>
  <c r="Q1395" i="56"/>
  <c r="R1395" i="56"/>
  <c r="E1398" i="56"/>
  <c r="G1399" i="56"/>
  <c r="J1399" i="56"/>
  <c r="R1398" i="56" s="1"/>
  <c r="O1399" i="56"/>
  <c r="Q1399" i="56"/>
  <c r="R1399" i="56" s="1"/>
  <c r="G1403" i="56"/>
  <c r="J1403" i="56"/>
  <c r="R1402" i="56" s="1"/>
  <c r="S1402" i="56" s="1"/>
  <c r="O1403" i="56"/>
  <c r="Q1403" i="56"/>
  <c r="R1403" i="56" s="1"/>
  <c r="G1407" i="56"/>
  <c r="J1407" i="56"/>
  <c r="O1407" i="56"/>
  <c r="Q1407" i="56"/>
  <c r="R1407" i="56" s="1"/>
  <c r="V1407" i="56"/>
  <c r="W1407" i="56" s="1"/>
  <c r="E1410" i="56"/>
  <c r="O1411" i="56" s="1"/>
  <c r="G1411" i="56"/>
  <c r="R1410" i="56" s="1"/>
  <c r="S1410" i="56" s="1"/>
  <c r="J1411" i="56"/>
  <c r="Q1411" i="56"/>
  <c r="R1411" i="56"/>
  <c r="E1414" i="56"/>
  <c r="G1415" i="56"/>
  <c r="J1415" i="56"/>
  <c r="R1414" i="56" s="1"/>
  <c r="S1414" i="56" s="1"/>
  <c r="E1418" i="56"/>
  <c r="G1419" i="56"/>
  <c r="J1419" i="56"/>
  <c r="P1427" i="56"/>
  <c r="N1429" i="56"/>
  <c r="Q1496" i="56" s="1"/>
  <c r="R1496" i="56" s="1"/>
  <c r="N1430" i="56"/>
  <c r="G1440" i="56"/>
  <c r="J1440" i="56"/>
  <c r="O1440" i="56"/>
  <c r="P1440" i="56"/>
  <c r="Q1440" i="56" s="1"/>
  <c r="R1440" i="56" s="1"/>
  <c r="A1444" i="56"/>
  <c r="A1449" i="56" s="1"/>
  <c r="A1451" i="56" s="1"/>
  <c r="A1456" i="56" s="1"/>
  <c r="A1460" i="56" s="1"/>
  <c r="A1466" i="56" s="1"/>
  <c r="A1469" i="56" s="1"/>
  <c r="A1472" i="56" s="1"/>
  <c r="A1475" i="56" s="1"/>
  <c r="A1480" i="56" s="1"/>
  <c r="A1485" i="56" s="1"/>
  <c r="A1490" i="56" s="1"/>
  <c r="A1495" i="56" s="1"/>
  <c r="A1500" i="56" s="1"/>
  <c r="A1505" i="56" s="1"/>
  <c r="A1509" i="56" s="1"/>
  <c r="A1512" i="56" s="1"/>
  <c r="A1516" i="56" s="1"/>
  <c r="A1521" i="56" s="1"/>
  <c r="A1526" i="56" s="1"/>
  <c r="A1531" i="56" s="1"/>
  <c r="A1536" i="56" s="1"/>
  <c r="A1539" i="56" s="1"/>
  <c r="A1541" i="56" s="1"/>
  <c r="A1545" i="56" s="1"/>
  <c r="A1550" i="56" s="1"/>
  <c r="A1555" i="56" s="1"/>
  <c r="A1559" i="56" s="1"/>
  <c r="A1564" i="56" s="1"/>
  <c r="A1569" i="56" s="1"/>
  <c r="A1574" i="56" s="1"/>
  <c r="A1579" i="56" s="1"/>
  <c r="A1584" i="56" s="1"/>
  <c r="R1444" i="56"/>
  <c r="G1445" i="56"/>
  <c r="J1445" i="56"/>
  <c r="O1445" i="56"/>
  <c r="Q1445" i="56"/>
  <c r="R1445" i="56" s="1"/>
  <c r="E1449" i="56"/>
  <c r="G1450" i="56"/>
  <c r="R1449" i="56" s="1"/>
  <c r="J1450" i="56"/>
  <c r="Q1450" i="56"/>
  <c r="R1450" i="56"/>
  <c r="G1452" i="56"/>
  <c r="R1451" i="56" s="1"/>
  <c r="J1452" i="56"/>
  <c r="O1452" i="56"/>
  <c r="Q1452" i="56"/>
  <c r="R1452" i="56" s="1"/>
  <c r="R1456" i="56"/>
  <c r="O1457" i="56"/>
  <c r="P1457" i="56"/>
  <c r="Q1457" i="56" s="1"/>
  <c r="R1457" i="56" s="1"/>
  <c r="R1460" i="56"/>
  <c r="S1460" i="56" s="1"/>
  <c r="O1461" i="56"/>
  <c r="Q1461" i="56"/>
  <c r="R1461" i="56" s="1"/>
  <c r="G1467" i="56"/>
  <c r="J1467" i="56"/>
  <c r="R1466" i="56" s="1"/>
  <c r="R1467" i="56"/>
  <c r="G1470" i="56"/>
  <c r="J1470" i="56"/>
  <c r="R1469" i="56" s="1"/>
  <c r="R1470" i="56"/>
  <c r="E1472" i="56"/>
  <c r="O1473" i="56" s="1"/>
  <c r="G1473" i="56"/>
  <c r="R1472" i="56" s="1"/>
  <c r="S1472" i="56" s="1"/>
  <c r="J1473" i="56"/>
  <c r="Q1473" i="56"/>
  <c r="R1473" i="56" s="1"/>
  <c r="R1475" i="56"/>
  <c r="O1476" i="56"/>
  <c r="Q1476" i="56"/>
  <c r="R1476" i="56" s="1"/>
  <c r="R1480" i="56"/>
  <c r="O1481" i="56"/>
  <c r="Q1481" i="56"/>
  <c r="R1481" i="56" s="1"/>
  <c r="R1485" i="56"/>
  <c r="O1486" i="56"/>
  <c r="Q1486" i="56"/>
  <c r="R1486" i="56" s="1"/>
  <c r="R1490" i="56"/>
  <c r="O1491" i="56"/>
  <c r="Q1491" i="56"/>
  <c r="R1491" i="56" s="1"/>
  <c r="R1495" i="56"/>
  <c r="S1495" i="56" s="1"/>
  <c r="O1496" i="56"/>
  <c r="R1500" i="56"/>
  <c r="O1501" i="56"/>
  <c r="Q1501" i="56"/>
  <c r="R1501" i="56" s="1"/>
  <c r="G1505" i="56"/>
  <c r="J1505" i="56"/>
  <c r="J1506" i="56" s="1"/>
  <c r="R1505" i="56"/>
  <c r="G1506" i="56"/>
  <c r="O1506" i="56"/>
  <c r="Q1506" i="56"/>
  <c r="R1506" i="56" s="1"/>
  <c r="E1509" i="56"/>
  <c r="O1510" i="56" s="1"/>
  <c r="G1510" i="56"/>
  <c r="J1510" i="56"/>
  <c r="Q1510" i="56"/>
  <c r="R1510" i="56" s="1"/>
  <c r="E1512" i="56"/>
  <c r="G1513" i="56"/>
  <c r="J1513" i="56"/>
  <c r="O1513" i="56"/>
  <c r="Q1513" i="56"/>
  <c r="R1513" i="56" s="1"/>
  <c r="G1517" i="56"/>
  <c r="J1517" i="56"/>
  <c r="R1516" i="56" s="1"/>
  <c r="S1516" i="56" s="1"/>
  <c r="O1517" i="56"/>
  <c r="Q1517" i="56"/>
  <c r="R1517" i="56" s="1"/>
  <c r="G1522" i="56"/>
  <c r="J1522" i="56"/>
  <c r="R1521" i="56" s="1"/>
  <c r="S1521" i="56" s="1"/>
  <c r="O1522" i="56"/>
  <c r="Q1522" i="56"/>
  <c r="R1522" i="56" s="1"/>
  <c r="G1526" i="56"/>
  <c r="G1527" i="56" s="1"/>
  <c r="J1526" i="56"/>
  <c r="J1527" i="56" s="1"/>
  <c r="O1527" i="56"/>
  <c r="P1527" i="56"/>
  <c r="Q1527" i="56"/>
  <c r="R1527" i="56"/>
  <c r="G1532" i="56"/>
  <c r="J1532" i="56"/>
  <c r="O1532" i="56"/>
  <c r="Q1532" i="56"/>
  <c r="R1532" i="56" s="1"/>
  <c r="E1536" i="56"/>
  <c r="G1537" i="56"/>
  <c r="J1537" i="56"/>
  <c r="O1537" i="56"/>
  <c r="Q1537" i="56"/>
  <c r="R1537" i="56"/>
  <c r="E1539" i="56"/>
  <c r="G1540" i="56"/>
  <c r="J1540" i="56"/>
  <c r="Q1540" i="56"/>
  <c r="R1540" i="56" s="1"/>
  <c r="G1541" i="56"/>
  <c r="G1542" i="56" s="1"/>
  <c r="J1541" i="56"/>
  <c r="J1542" i="56" s="1"/>
  <c r="O1542" i="56"/>
  <c r="Q1542" i="56"/>
  <c r="R1542" i="56" s="1"/>
  <c r="G1546" i="56"/>
  <c r="J1546" i="56"/>
  <c r="O1546" i="56"/>
  <c r="Q1546" i="56"/>
  <c r="R1546" i="56"/>
  <c r="G1551" i="56"/>
  <c r="R1550" i="56" s="1"/>
  <c r="J1551" i="56"/>
  <c r="O1551" i="56"/>
  <c r="Q1551" i="56"/>
  <c r="R1551" i="56" s="1"/>
  <c r="G1555" i="56"/>
  <c r="G1556" i="56" s="1"/>
  <c r="J1555" i="56"/>
  <c r="J1556" i="56"/>
  <c r="O1556" i="56"/>
  <c r="P1556" i="56"/>
  <c r="Q1556" i="56" s="1"/>
  <c r="R1556" i="56"/>
  <c r="G1560" i="56"/>
  <c r="R1559" i="56" s="1"/>
  <c r="J1560" i="56"/>
  <c r="O1560" i="56"/>
  <c r="Q1560" i="56"/>
  <c r="R1560" i="56" s="1"/>
  <c r="G1565" i="56"/>
  <c r="J1565" i="56"/>
  <c r="O1565" i="56"/>
  <c r="Q1565" i="56"/>
  <c r="R1565" i="56" s="1"/>
  <c r="G1570" i="56"/>
  <c r="R1569" i="56" s="1"/>
  <c r="J1570" i="56"/>
  <c r="O1570" i="56"/>
  <c r="Q1570" i="56"/>
  <c r="R1570" i="56" s="1"/>
  <c r="R1574" i="56"/>
  <c r="S1574" i="56" s="1"/>
  <c r="O1575" i="56"/>
  <c r="Q1575" i="56"/>
  <c r="R1575" i="56" s="1"/>
  <c r="G1580" i="56"/>
  <c r="J1580" i="56"/>
  <c r="O1580" i="56"/>
  <c r="Q1580" i="56"/>
  <c r="R1580" i="56" s="1"/>
  <c r="G1585" i="56"/>
  <c r="R1584" i="56" s="1"/>
  <c r="J1585" i="56"/>
  <c r="O1585" i="56"/>
  <c r="P1585" i="56"/>
  <c r="Q1585" i="56"/>
  <c r="R1585" i="56" s="1"/>
  <c r="P1595" i="56"/>
  <c r="N1597" i="56"/>
  <c r="N1598" i="56"/>
  <c r="A1607" i="56"/>
  <c r="A1611" i="56" s="1"/>
  <c r="A1615" i="56" s="1"/>
  <c r="A1619" i="56" s="1"/>
  <c r="A1623" i="56" s="1"/>
  <c r="A1627" i="56" s="1"/>
  <c r="A1631" i="56" s="1"/>
  <c r="A1635" i="56" s="1"/>
  <c r="A1639" i="56" s="1"/>
  <c r="A1643" i="56" s="1"/>
  <c r="A1647" i="56" s="1"/>
  <c r="A1651" i="56" s="1"/>
  <c r="A1655" i="56" s="1"/>
  <c r="A1659" i="56" s="1"/>
  <c r="A1663" i="56" s="1"/>
  <c r="A1667" i="56" s="1"/>
  <c r="A1671" i="56" s="1"/>
  <c r="A1675" i="56" s="1"/>
  <c r="A1682" i="56" s="1"/>
  <c r="A1689" i="56" s="1"/>
  <c r="A1696" i="56" s="1"/>
  <c r="A1703" i="56" s="1"/>
  <c r="A1707" i="56" s="1"/>
  <c r="A1711" i="56" s="1"/>
  <c r="A1715" i="56" s="1"/>
  <c r="A1719" i="56" s="1"/>
  <c r="A1723" i="56" s="1"/>
  <c r="A1727" i="56" s="1"/>
  <c r="A1731" i="56" s="1"/>
  <c r="A1735" i="56" s="1"/>
  <c r="A1739" i="56" s="1"/>
  <c r="A1743" i="56" s="1"/>
  <c r="A1747" i="56" s="1"/>
  <c r="A1751" i="56" s="1"/>
  <c r="A1755" i="56" s="1"/>
  <c r="A1759" i="56" s="1"/>
  <c r="A1763" i="56" s="1"/>
  <c r="A1767" i="56" s="1"/>
  <c r="A1771" i="56" s="1"/>
  <c r="A1776" i="56" s="1"/>
  <c r="A1781" i="56" s="1"/>
  <c r="A1786" i="56" s="1"/>
  <c r="A1791" i="56" s="1"/>
  <c r="A1797" i="56" s="1"/>
  <c r="A1802" i="56" s="1"/>
  <c r="A1806" i="56" s="1"/>
  <c r="A1810" i="56" s="1"/>
  <c r="G1608" i="56"/>
  <c r="R1607" i="56" s="1"/>
  <c r="J1608" i="56"/>
  <c r="O1608" i="56"/>
  <c r="R1611" i="56"/>
  <c r="G1612" i="56"/>
  <c r="J1612" i="56"/>
  <c r="O1612" i="56"/>
  <c r="G1616" i="56"/>
  <c r="R1615" i="56" s="1"/>
  <c r="J1616" i="56"/>
  <c r="O1616" i="56"/>
  <c r="Q1616" i="56"/>
  <c r="R1616" i="56" s="1"/>
  <c r="G1620" i="56"/>
  <c r="J1620" i="56"/>
  <c r="O1620" i="56"/>
  <c r="R1623" i="56"/>
  <c r="G1624" i="56"/>
  <c r="J1624" i="56"/>
  <c r="G1628" i="56"/>
  <c r="J1628" i="56"/>
  <c r="O1628" i="56"/>
  <c r="Q1628" i="56"/>
  <c r="R1628" i="56" s="1"/>
  <c r="G1632" i="56"/>
  <c r="J1632" i="56"/>
  <c r="O1632" i="56"/>
  <c r="G1636" i="56"/>
  <c r="J1636" i="56"/>
  <c r="R1635" i="56" s="1"/>
  <c r="O1636" i="56"/>
  <c r="G1640" i="56"/>
  <c r="J1640" i="56"/>
  <c r="R1639" i="56" s="1"/>
  <c r="Q1640" i="56"/>
  <c r="R1640" i="56" s="1"/>
  <c r="G1644" i="56"/>
  <c r="J1644" i="56"/>
  <c r="G1648" i="56"/>
  <c r="J1648" i="56"/>
  <c r="O1648" i="56"/>
  <c r="G1652" i="56"/>
  <c r="J1652" i="56"/>
  <c r="O1652" i="56"/>
  <c r="Q1652" i="56"/>
  <c r="R1652" i="56" s="1"/>
  <c r="G1656" i="56"/>
  <c r="R1655" i="56" s="1"/>
  <c r="J1656" i="56"/>
  <c r="O1656" i="56"/>
  <c r="Q1656" i="56"/>
  <c r="R1656" i="56"/>
  <c r="G1660" i="56"/>
  <c r="R1659" i="56" s="1"/>
  <c r="J1660" i="56"/>
  <c r="O1660" i="56"/>
  <c r="Q1660" i="56"/>
  <c r="R1660" i="56" s="1"/>
  <c r="G1664" i="56"/>
  <c r="J1664" i="56"/>
  <c r="O1664" i="56"/>
  <c r="Q1664" i="56"/>
  <c r="R1664" i="56" s="1"/>
  <c r="G1668" i="56"/>
  <c r="J1668" i="56"/>
  <c r="O1668" i="56"/>
  <c r="Q1668" i="56"/>
  <c r="R1668" i="56" s="1"/>
  <c r="G1672" i="56"/>
  <c r="J1672" i="56"/>
  <c r="R1671" i="56" s="1"/>
  <c r="O1672" i="56"/>
  <c r="Q1672" i="56"/>
  <c r="R1672" i="56"/>
  <c r="R1675" i="56"/>
  <c r="G1676" i="56"/>
  <c r="J1676" i="56"/>
  <c r="O1676" i="56"/>
  <c r="Q1676" i="56"/>
  <c r="R1676" i="56" s="1"/>
  <c r="S1675" i="56" s="1"/>
  <c r="G1683" i="56"/>
  <c r="R1682" i="56" s="1"/>
  <c r="J1683" i="56"/>
  <c r="O1683" i="56"/>
  <c r="Q1683" i="56"/>
  <c r="R1683" i="56" s="1"/>
  <c r="G1690" i="56"/>
  <c r="R1689" i="56" s="1"/>
  <c r="J1690" i="56"/>
  <c r="O1690" i="56"/>
  <c r="Q1690" i="56"/>
  <c r="R1690" i="56"/>
  <c r="G1697" i="56"/>
  <c r="R1696" i="56" s="1"/>
  <c r="J1697" i="56"/>
  <c r="O1697" i="56"/>
  <c r="G1704" i="56"/>
  <c r="R1703" i="56" s="1"/>
  <c r="S1703" i="56" s="1"/>
  <c r="J1704" i="56"/>
  <c r="O1704" i="56"/>
  <c r="Q1704" i="56"/>
  <c r="R1704" i="56" s="1"/>
  <c r="G1708" i="56"/>
  <c r="R1707" i="56" s="1"/>
  <c r="J1708" i="56"/>
  <c r="O1708" i="56"/>
  <c r="G1712" i="56"/>
  <c r="J1712" i="56"/>
  <c r="O1712" i="56"/>
  <c r="V1714" i="56"/>
  <c r="W1714" i="56" s="1"/>
  <c r="G1716" i="56"/>
  <c r="J1716" i="56"/>
  <c r="O1716" i="56"/>
  <c r="Q1716" i="56"/>
  <c r="R1716" i="56" s="1"/>
  <c r="G1720" i="56"/>
  <c r="J1720" i="56"/>
  <c r="O1720" i="56"/>
  <c r="Q1720" i="56"/>
  <c r="R1720" i="56" s="1"/>
  <c r="G1724" i="56"/>
  <c r="R1723" i="56" s="1"/>
  <c r="J1724" i="56"/>
  <c r="O1724" i="56"/>
  <c r="Q1724" i="56"/>
  <c r="R1724" i="56" s="1"/>
  <c r="G1728" i="56"/>
  <c r="J1728" i="56"/>
  <c r="O1728" i="56"/>
  <c r="Q1728" i="56"/>
  <c r="R1728" i="56" s="1"/>
  <c r="G1732" i="56"/>
  <c r="R1731" i="56" s="1"/>
  <c r="J1732" i="56"/>
  <c r="O1732" i="56"/>
  <c r="Q1732" i="56"/>
  <c r="R1732" i="56"/>
  <c r="G1736" i="56"/>
  <c r="J1736" i="56"/>
  <c r="O1736" i="56"/>
  <c r="G1740" i="56"/>
  <c r="J1740" i="56"/>
  <c r="O1740" i="56"/>
  <c r="G1744" i="56"/>
  <c r="R1743" i="56" s="1"/>
  <c r="J1744" i="56"/>
  <c r="O1744" i="56"/>
  <c r="Q1744" i="56"/>
  <c r="R1744" i="56"/>
  <c r="R1747" i="56"/>
  <c r="G1748" i="56"/>
  <c r="J1748" i="56"/>
  <c r="O1748" i="56"/>
  <c r="G1752" i="56"/>
  <c r="R1751" i="56" s="1"/>
  <c r="J1752" i="56"/>
  <c r="O1752" i="56"/>
  <c r="R1755" i="56"/>
  <c r="G1756" i="56"/>
  <c r="J1756" i="56"/>
  <c r="O1756" i="56"/>
  <c r="Q1756" i="56"/>
  <c r="R1756" i="56" s="1"/>
  <c r="G1760" i="56"/>
  <c r="R1759" i="56" s="1"/>
  <c r="J1760" i="56"/>
  <c r="O1760" i="56"/>
  <c r="Q1760" i="56"/>
  <c r="R1760" i="56" s="1"/>
  <c r="G1764" i="56"/>
  <c r="J1764" i="56"/>
  <c r="O1764" i="56"/>
  <c r="G1768" i="56"/>
  <c r="J1768" i="56"/>
  <c r="O1768" i="56"/>
  <c r="Q1768" i="56"/>
  <c r="R1768" i="56" s="1"/>
  <c r="G1772" i="56"/>
  <c r="R1771" i="56" s="1"/>
  <c r="S1771" i="56" s="1"/>
  <c r="J1772" i="56"/>
  <c r="G1777" i="56"/>
  <c r="J1777" i="56"/>
  <c r="E1781" i="56"/>
  <c r="T1781" i="56" s="1"/>
  <c r="G1782" i="56"/>
  <c r="R1781" i="56" s="1"/>
  <c r="S1781" i="56" s="1"/>
  <c r="V1781" i="56" s="1"/>
  <c r="J1782" i="56"/>
  <c r="G1787" i="56"/>
  <c r="J1787" i="56"/>
  <c r="R1786" i="56" s="1"/>
  <c r="O1787" i="56"/>
  <c r="Q1787" i="56"/>
  <c r="O1788" i="56"/>
  <c r="P1788" i="56"/>
  <c r="Q1788" i="56" s="1"/>
  <c r="E1791" i="56"/>
  <c r="O1792" i="56" s="1"/>
  <c r="G1792" i="56"/>
  <c r="J1792" i="56"/>
  <c r="G1798" i="56"/>
  <c r="R1797" i="56" s="1"/>
  <c r="J1798" i="56"/>
  <c r="O1798" i="56"/>
  <c r="Q1798" i="56"/>
  <c r="R1798" i="56" s="1"/>
  <c r="O1799" i="56"/>
  <c r="P1799" i="56"/>
  <c r="Q1799" i="56"/>
  <c r="G1803" i="56"/>
  <c r="J1803" i="56"/>
  <c r="O1803" i="56"/>
  <c r="Q1803" i="56"/>
  <c r="R1803" i="56"/>
  <c r="G1807" i="56"/>
  <c r="R1806" i="56" s="1"/>
  <c r="J1807" i="56"/>
  <c r="O1807" i="56"/>
  <c r="P1807" i="56"/>
  <c r="Q1807" i="56" s="1"/>
  <c r="R1807" i="56" s="1"/>
  <c r="G1811" i="56"/>
  <c r="R1810" i="56" s="1"/>
  <c r="J1811" i="56"/>
  <c r="O1811" i="56"/>
  <c r="Q1811" i="56"/>
  <c r="O1812" i="56"/>
  <c r="P1812" i="56"/>
  <c r="Q1812" i="56" s="1"/>
  <c r="P1823" i="56"/>
  <c r="N1825" i="56"/>
  <c r="N1826" i="56"/>
  <c r="Q1841" i="56" s="1"/>
  <c r="R1841" i="56" s="1"/>
  <c r="G1835" i="56"/>
  <c r="J1835" i="56"/>
  <c r="O1835" i="56"/>
  <c r="A1840" i="56"/>
  <c r="A1844" i="56" s="1"/>
  <c r="A1849" i="56" s="1"/>
  <c r="A1852" i="56" s="1"/>
  <c r="A1857" i="56" s="1"/>
  <c r="A1861" i="56" s="1"/>
  <c r="A1866" i="56" s="1"/>
  <c r="A1869" i="56" s="1"/>
  <c r="A1872" i="56" s="1"/>
  <c r="A1875" i="56" s="1"/>
  <c r="A1880" i="56" s="1"/>
  <c r="A1885" i="56" s="1"/>
  <c r="G1841" i="56"/>
  <c r="R1840" i="56" s="1"/>
  <c r="J1841" i="56"/>
  <c r="O1841" i="56"/>
  <c r="G1845" i="56"/>
  <c r="R1844" i="56" s="1"/>
  <c r="J1845" i="56"/>
  <c r="O1845" i="56"/>
  <c r="P1845" i="56"/>
  <c r="G1850" i="56"/>
  <c r="J1850" i="56"/>
  <c r="O1850" i="56"/>
  <c r="G1853" i="56"/>
  <c r="R1852" i="56" s="1"/>
  <c r="J1853" i="56"/>
  <c r="O1853" i="56"/>
  <c r="P1853" i="56"/>
  <c r="R1857" i="56"/>
  <c r="G1858" i="56"/>
  <c r="J1858" i="56"/>
  <c r="O1858" i="56"/>
  <c r="Q1858" i="56"/>
  <c r="R1858" i="56" s="1"/>
  <c r="S1857" i="56" s="1"/>
  <c r="G1862" i="56"/>
  <c r="J1862" i="56"/>
  <c r="O1862" i="56"/>
  <c r="G1867" i="56"/>
  <c r="R1866" i="56" s="1"/>
  <c r="J1867" i="56"/>
  <c r="O1867" i="56"/>
  <c r="E1869" i="56"/>
  <c r="G1869" i="56"/>
  <c r="G1870" i="56" s="1"/>
  <c r="J1869" i="56"/>
  <c r="J1870" i="56"/>
  <c r="E1872" i="56"/>
  <c r="G1872" i="56"/>
  <c r="G1873" i="56" s="1"/>
  <c r="J1872" i="56"/>
  <c r="J1873" i="56" s="1"/>
  <c r="Q1873" i="56"/>
  <c r="R1873" i="56" s="1"/>
  <c r="G1876" i="56"/>
  <c r="J1876" i="56"/>
  <c r="O1876" i="56"/>
  <c r="G1881" i="56"/>
  <c r="J1881" i="56"/>
  <c r="O1881" i="56"/>
  <c r="P1881" i="56"/>
  <c r="G1886" i="56"/>
  <c r="J1886" i="56"/>
  <c r="O1886" i="56"/>
  <c r="P1896" i="56"/>
  <c r="N1898" i="56"/>
  <c r="G1908" i="56"/>
  <c r="J1908" i="56"/>
  <c r="R1907" i="56" s="1"/>
  <c r="O1908" i="56"/>
  <c r="Q1908" i="56"/>
  <c r="R1908" i="56" s="1"/>
  <c r="A1911" i="56"/>
  <c r="A1915" i="56" s="1"/>
  <c r="A1919" i="56" s="1"/>
  <c r="A1923" i="56" s="1"/>
  <c r="A1927" i="56" s="1"/>
  <c r="A1931" i="56" s="1"/>
  <c r="A1935" i="56" s="1"/>
  <c r="G1912" i="56"/>
  <c r="J1912" i="56"/>
  <c r="O1912" i="56"/>
  <c r="Q1912" i="56"/>
  <c r="R1912" i="56" s="1"/>
  <c r="G1916" i="56"/>
  <c r="R1915" i="56" s="1"/>
  <c r="J1916" i="56"/>
  <c r="O1916" i="56"/>
  <c r="Q1916" i="56"/>
  <c r="R1916" i="56" s="1"/>
  <c r="G1920" i="56"/>
  <c r="J1920" i="56"/>
  <c r="R1919" i="56" s="1"/>
  <c r="O1920" i="56"/>
  <c r="Q1920" i="56"/>
  <c r="R1920" i="56" s="1"/>
  <c r="R1923" i="56"/>
  <c r="G1924" i="56"/>
  <c r="J1924" i="56"/>
  <c r="O1924" i="56"/>
  <c r="Q1924" i="56"/>
  <c r="R1924" i="56" s="1"/>
  <c r="R1927" i="56"/>
  <c r="G1928" i="56"/>
  <c r="J1928" i="56"/>
  <c r="O1928" i="56"/>
  <c r="Q1928" i="56"/>
  <c r="R1928" i="56" s="1"/>
  <c r="G1932" i="56"/>
  <c r="R1931" i="56" s="1"/>
  <c r="J1932" i="56"/>
  <c r="O1932" i="56"/>
  <c r="Q1932" i="56"/>
  <c r="R1932" i="56" s="1"/>
  <c r="G1936" i="56"/>
  <c r="J1936" i="56"/>
  <c r="O1936" i="56"/>
  <c r="Q1936" i="56"/>
  <c r="R1936" i="56"/>
  <c r="G1940" i="56"/>
  <c r="R1939" i="56" s="1"/>
  <c r="J1940" i="56"/>
  <c r="O1940" i="56"/>
  <c r="Q1940" i="56"/>
  <c r="R1940" i="56"/>
  <c r="G1944" i="56"/>
  <c r="J1944" i="56"/>
  <c r="O1944" i="56"/>
  <c r="Q1944" i="56"/>
  <c r="R1944" i="56" s="1"/>
  <c r="G1948" i="56"/>
  <c r="R1947" i="56" s="1"/>
  <c r="J1948" i="56"/>
  <c r="O1948" i="56"/>
  <c r="Q1948" i="56"/>
  <c r="R1948" i="56" s="1"/>
  <c r="S1947" i="56" s="1"/>
  <c r="T1947" i="56" s="1"/>
  <c r="G1952" i="56"/>
  <c r="J1952" i="56"/>
  <c r="O1952" i="56"/>
  <c r="Q1952" i="56"/>
  <c r="R1952" i="56" s="1"/>
  <c r="G1956" i="56"/>
  <c r="R1955" i="56" s="1"/>
  <c r="J1956" i="56"/>
  <c r="O1956" i="56"/>
  <c r="Q1956" i="56"/>
  <c r="R1956" i="56" s="1"/>
  <c r="R1959" i="56"/>
  <c r="G1960" i="56"/>
  <c r="J1960" i="56"/>
  <c r="O1960" i="56"/>
  <c r="P1960" i="56"/>
  <c r="Q1960" i="56" s="1"/>
  <c r="R1960" i="56" s="1"/>
  <c r="G1964" i="56"/>
  <c r="R1963" i="56" s="1"/>
  <c r="J1964" i="56"/>
  <c r="O1964" i="56"/>
  <c r="P1964" i="56"/>
  <c r="Q1964" i="56" s="1"/>
  <c r="R1964" i="56" s="1"/>
  <c r="G1968" i="56"/>
  <c r="J1968" i="56"/>
  <c r="O1968" i="56"/>
  <c r="P1968" i="56"/>
  <c r="Q1968" i="56" s="1"/>
  <c r="R1968" i="56" s="1"/>
  <c r="G1972" i="56"/>
  <c r="J1972" i="56"/>
  <c r="O1972" i="56"/>
  <c r="Q1972" i="56"/>
  <c r="R1972" i="56"/>
  <c r="R1975" i="56"/>
  <c r="G1976" i="56"/>
  <c r="J1976" i="56"/>
  <c r="O1976" i="56"/>
  <c r="Q1976" i="56"/>
  <c r="R1976" i="56" s="1"/>
  <c r="N1987" i="56"/>
  <c r="A1996" i="56"/>
  <c r="E1996" i="56"/>
  <c r="R1996" i="56"/>
  <c r="S1996" i="56" s="1"/>
  <c r="G1997" i="56"/>
  <c r="J1997" i="56"/>
  <c r="R1997" i="56"/>
  <c r="A1999" i="56"/>
  <c r="A2006" i="56" s="1"/>
  <c r="A2009" i="56" s="1"/>
  <c r="A2016" i="56" s="1"/>
  <c r="A2022" i="56" s="1"/>
  <c r="A2027" i="56" s="1"/>
  <c r="A2031" i="56" s="1"/>
  <c r="A2033" i="56" s="1"/>
  <c r="A2037" i="56" s="1"/>
  <c r="A2043" i="56" s="1"/>
  <c r="A2052" i="56" s="1"/>
  <c r="A2056" i="56" s="1"/>
  <c r="A2060" i="56" s="1"/>
  <c r="A2064" i="56" s="1"/>
  <c r="A2068" i="56" s="1"/>
  <c r="A2072" i="56" s="1"/>
  <c r="A2076" i="56" s="1"/>
  <c r="A2081" i="56" s="1"/>
  <c r="A2085" i="56" s="1"/>
  <c r="A2088" i="56" s="1"/>
  <c r="A2094" i="56" s="1"/>
  <c r="A2101" i="56" s="1"/>
  <c r="A2104" i="56" s="1"/>
  <c r="A2108" i="56" s="1"/>
  <c r="A2113" i="56" s="1"/>
  <c r="A2122" i="56" s="1"/>
  <c r="A2127" i="56" s="1"/>
  <c r="A2132" i="56" s="1"/>
  <c r="A2137" i="56" s="1"/>
  <c r="A2142" i="56" s="1"/>
  <c r="A2147" i="56" s="1"/>
  <c r="A2152" i="56" s="1"/>
  <c r="A2157" i="56" s="1"/>
  <c r="A2162" i="56" s="1"/>
  <c r="A2169" i="56" s="1"/>
  <c r="A2173" i="56" s="1"/>
  <c r="A2179" i="56" s="1"/>
  <c r="A2182" i="56" s="1"/>
  <c r="A2188" i="56" s="1"/>
  <c r="A2192" i="56" s="1"/>
  <c r="A2196" i="56" s="1"/>
  <c r="A2202" i="56" s="1"/>
  <c r="A2206" i="56" s="1"/>
  <c r="A2212" i="56" s="1"/>
  <c r="A2216" i="56" s="1"/>
  <c r="A2222" i="56" s="1"/>
  <c r="A2228" i="56" s="1"/>
  <c r="A2232" i="56" s="1"/>
  <c r="A2236" i="56" s="1"/>
  <c r="A2240" i="56" s="1"/>
  <c r="A2244" i="56" s="1"/>
  <c r="A2248" i="56" s="1"/>
  <c r="A2252" i="56" s="1"/>
  <c r="A2258" i="56" s="1"/>
  <c r="A2262" i="56" s="1"/>
  <c r="A2266" i="56" s="1"/>
  <c r="A2272" i="56" s="1"/>
  <c r="A2278" i="56" s="1"/>
  <c r="A2282" i="56" s="1"/>
  <c r="A2286" i="56" s="1"/>
  <c r="A2290" i="56" s="1"/>
  <c r="A2294" i="56" s="1"/>
  <c r="A2298" i="56" s="1"/>
  <c r="A2302" i="56" s="1"/>
  <c r="A2308" i="56" s="1"/>
  <c r="A2312" i="56" s="1"/>
  <c r="A2318" i="56" s="1"/>
  <c r="A2322" i="56" s="1"/>
  <c r="A2326" i="56" s="1"/>
  <c r="A2332" i="56" s="1"/>
  <c r="A2338" i="56" s="1"/>
  <c r="A2342" i="56" s="1"/>
  <c r="A2346" i="56" s="1"/>
  <c r="A2350" i="56" s="1"/>
  <c r="A2354" i="56" s="1"/>
  <c r="A2358" i="56" s="1"/>
  <c r="A2364" i="56" s="1"/>
  <c r="A2368" i="56" s="1"/>
  <c r="A2372" i="56" s="1"/>
  <c r="A2376" i="56" s="1"/>
  <c r="A2382" i="56" s="1"/>
  <c r="A2386" i="56" s="1"/>
  <c r="A2390" i="56" s="1"/>
  <c r="A2396" i="56" s="1"/>
  <c r="A2402" i="56" s="1"/>
  <c r="A2406" i="56" s="1"/>
  <c r="A2410" i="56" s="1"/>
  <c r="A2414" i="56" s="1"/>
  <c r="A2418" i="56" s="1"/>
  <c r="A2422" i="56" s="1"/>
  <c r="A2426" i="56" s="1"/>
  <c r="A2430" i="56" s="1"/>
  <c r="A2434" i="56" s="1"/>
  <c r="A2438" i="56" s="1"/>
  <c r="A2442" i="56" s="1"/>
  <c r="A2448" i="56" s="1"/>
  <c r="A2452" i="56" s="1"/>
  <c r="A2456" i="56" s="1"/>
  <c r="A2462" i="56" s="1"/>
  <c r="A2468" i="56" s="1"/>
  <c r="A2472" i="56" s="1"/>
  <c r="A2476" i="56" s="1"/>
  <c r="A2480" i="56" s="1"/>
  <c r="A2484" i="56" s="1"/>
  <c r="A2488" i="56" s="1"/>
  <c r="A2492" i="56" s="1"/>
  <c r="A2496" i="56" s="1"/>
  <c r="A2500" i="56" s="1"/>
  <c r="A2504" i="56" s="1"/>
  <c r="A2508" i="56" s="1"/>
  <c r="A2512" i="56" s="1"/>
  <c r="A2516" i="56" s="1"/>
  <c r="A2522" i="56" s="1"/>
  <c r="A2528" i="56" s="1"/>
  <c r="A2532" i="56" s="1"/>
  <c r="A2535" i="56" s="1"/>
  <c r="A2540" i="56" s="1"/>
  <c r="A2546" i="56" s="1"/>
  <c r="A2550" i="56" s="1"/>
  <c r="A2553" i="56" s="1"/>
  <c r="A2558" i="56" s="1"/>
  <c r="A2564" i="56" s="1"/>
  <c r="A2568" i="56" s="1"/>
  <c r="A2572" i="56" s="1"/>
  <c r="A2576" i="56" s="1"/>
  <c r="A2580" i="56" s="1"/>
  <c r="A2583" i="56" s="1"/>
  <c r="E1999" i="56"/>
  <c r="G2000" i="56"/>
  <c r="J2000" i="56"/>
  <c r="O2000" i="56"/>
  <c r="Q2000" i="56"/>
  <c r="N2002" i="56"/>
  <c r="Q2003" i="56"/>
  <c r="N2004" i="56"/>
  <c r="E2006" i="56"/>
  <c r="O2007" i="56" s="1"/>
  <c r="G2007" i="56"/>
  <c r="J2007" i="56"/>
  <c r="E2009" i="56"/>
  <c r="O2010" i="56" s="1"/>
  <c r="G2009" i="56"/>
  <c r="G2010" i="56" s="1"/>
  <c r="R2009" i="56" s="1"/>
  <c r="J2010" i="56"/>
  <c r="N2010" i="56"/>
  <c r="Q2010" i="56" s="1"/>
  <c r="R2010" i="56" s="1"/>
  <c r="E2016" i="56"/>
  <c r="G2016" i="56"/>
  <c r="G2017" i="56" s="1"/>
  <c r="R2016" i="56" s="1"/>
  <c r="J2017" i="56"/>
  <c r="N2017" i="56"/>
  <c r="E2022" i="56"/>
  <c r="G2023" i="56"/>
  <c r="R2022" i="56" s="1"/>
  <c r="J2023" i="56"/>
  <c r="Q2023" i="56"/>
  <c r="O2024" i="56"/>
  <c r="Q2024" i="56"/>
  <c r="Q2025" i="56"/>
  <c r="J2027" i="56"/>
  <c r="J2028" i="56" s="1"/>
  <c r="G2028" i="56"/>
  <c r="O2028" i="56"/>
  <c r="Q2028" i="56"/>
  <c r="R2028" i="56" s="1"/>
  <c r="E2031" i="56"/>
  <c r="G2032" i="56"/>
  <c r="J2032" i="56"/>
  <c r="R2031" i="56" s="1"/>
  <c r="S2031" i="56" s="1"/>
  <c r="V2031" i="56" s="1"/>
  <c r="R2032" i="56"/>
  <c r="E2033" i="56"/>
  <c r="G2034" i="56"/>
  <c r="J2034" i="56"/>
  <c r="O2034" i="56"/>
  <c r="Q2034" i="56"/>
  <c r="R2034" i="56" s="1"/>
  <c r="G2037" i="56"/>
  <c r="J2037" i="56"/>
  <c r="J2038" i="56" s="1"/>
  <c r="G2038" i="56"/>
  <c r="O2038" i="56"/>
  <c r="Q2038" i="56"/>
  <c r="R2038" i="56" s="1"/>
  <c r="E2043" i="56"/>
  <c r="O2044" i="56" s="1"/>
  <c r="G2043" i="56"/>
  <c r="J2043" i="56"/>
  <c r="G2044" i="56"/>
  <c r="J2044" i="56"/>
  <c r="N2044" i="56"/>
  <c r="Q2044" i="56"/>
  <c r="R2044" i="56" s="1"/>
  <c r="E2052" i="56"/>
  <c r="O2053" i="56" s="1"/>
  <c r="G2053" i="56"/>
  <c r="R2052" i="56" s="1"/>
  <c r="S2052" i="56" s="1"/>
  <c r="T2052" i="56" s="1"/>
  <c r="J2053" i="56"/>
  <c r="Q2053" i="56"/>
  <c r="R2053" i="56" s="1"/>
  <c r="E2056" i="56"/>
  <c r="O2057" i="56" s="1"/>
  <c r="G2057" i="56"/>
  <c r="R2056" i="56" s="1"/>
  <c r="J2057" i="56"/>
  <c r="E2060" i="56"/>
  <c r="O2061" i="56" s="1"/>
  <c r="G2061" i="56"/>
  <c r="R2060" i="56" s="1"/>
  <c r="J2061" i="56"/>
  <c r="E2064" i="56"/>
  <c r="G2065" i="56"/>
  <c r="J2065" i="56"/>
  <c r="Q2065" i="56"/>
  <c r="R2065" i="56" s="1"/>
  <c r="E2068" i="56"/>
  <c r="O2069" i="56" s="1"/>
  <c r="G2069" i="56"/>
  <c r="J2069" i="56"/>
  <c r="Q2069" i="56"/>
  <c r="R2069" i="56" s="1"/>
  <c r="E2072" i="56"/>
  <c r="O2073" i="56" s="1"/>
  <c r="G2073" i="56"/>
  <c r="J2073" i="56"/>
  <c r="R2072" i="56" s="1"/>
  <c r="E2076" i="56"/>
  <c r="G2077" i="56"/>
  <c r="J2077" i="56"/>
  <c r="E2081" i="56"/>
  <c r="G2082" i="56"/>
  <c r="R2081" i="56" s="1"/>
  <c r="S2081" i="56" s="1"/>
  <c r="V2081" i="56" s="1"/>
  <c r="J2082" i="56"/>
  <c r="E2085" i="56"/>
  <c r="G2086" i="56"/>
  <c r="R2085" i="56" s="1"/>
  <c r="J2086" i="56"/>
  <c r="N2086" i="56"/>
  <c r="Q2086" i="56"/>
  <c r="R2086" i="56" s="1"/>
  <c r="E2088" i="56"/>
  <c r="O2091" i="56" s="1"/>
  <c r="G2089" i="56"/>
  <c r="R2088" i="56" s="1"/>
  <c r="J2089" i="56"/>
  <c r="Q2090" i="56"/>
  <c r="Q2092" i="56"/>
  <c r="E2094" i="56"/>
  <c r="R2094" i="56"/>
  <c r="S2094" i="56" s="1"/>
  <c r="V2094" i="56" s="1"/>
  <c r="G2095" i="56"/>
  <c r="J2095" i="56"/>
  <c r="E2101" i="56"/>
  <c r="G2102" i="56"/>
  <c r="R2101" i="56" s="1"/>
  <c r="J2102" i="56"/>
  <c r="R2102" i="56"/>
  <c r="E2104" i="56"/>
  <c r="O2106" i="56" s="1"/>
  <c r="G2105" i="56"/>
  <c r="R2104" i="56" s="1"/>
  <c r="J2105" i="56"/>
  <c r="O2105" i="56"/>
  <c r="Q2105" i="56"/>
  <c r="Q2106" i="56"/>
  <c r="E2108" i="56"/>
  <c r="O2110" i="56" s="1"/>
  <c r="G2109" i="56"/>
  <c r="J2109" i="56"/>
  <c r="Q2110" i="56"/>
  <c r="Q2111" i="56"/>
  <c r="E2113" i="56"/>
  <c r="O2114" i="56" s="1"/>
  <c r="G2113" i="56"/>
  <c r="G2114" i="56" s="1"/>
  <c r="J2113" i="56"/>
  <c r="J2114" i="56" s="1"/>
  <c r="Q2114" i="56"/>
  <c r="O2116" i="56"/>
  <c r="Q2116" i="56"/>
  <c r="O2120" i="56"/>
  <c r="Q2120" i="56"/>
  <c r="E2122" i="56"/>
  <c r="O2123" i="56" s="1"/>
  <c r="G2123" i="56"/>
  <c r="R2122" i="56" s="1"/>
  <c r="J2123" i="56"/>
  <c r="Q2123" i="56"/>
  <c r="R2123" i="56" s="1"/>
  <c r="E2127" i="56"/>
  <c r="G2128" i="56"/>
  <c r="J2128" i="56"/>
  <c r="O2128" i="56"/>
  <c r="Q2128" i="56"/>
  <c r="R2128" i="56" s="1"/>
  <c r="E2132" i="56"/>
  <c r="O2133" i="56" s="1"/>
  <c r="G2133" i="56"/>
  <c r="R2132" i="56" s="1"/>
  <c r="J2133" i="56"/>
  <c r="E2137" i="56"/>
  <c r="R2137" i="56"/>
  <c r="G2138" i="56"/>
  <c r="J2138" i="56"/>
  <c r="Q2138" i="56"/>
  <c r="R2138" i="56" s="1"/>
  <c r="E2142" i="56"/>
  <c r="G2143" i="56"/>
  <c r="J2143" i="56"/>
  <c r="O2143" i="56"/>
  <c r="Q2143" i="56"/>
  <c r="R2143" i="56" s="1"/>
  <c r="E2147" i="56"/>
  <c r="G2148" i="56"/>
  <c r="J2148" i="56"/>
  <c r="Q2148" i="56"/>
  <c r="R2148" i="56" s="1"/>
  <c r="E2152" i="56"/>
  <c r="O2153" i="56" s="1"/>
  <c r="G2153" i="56"/>
  <c r="R2152" i="56" s="1"/>
  <c r="J2153" i="56"/>
  <c r="E2157" i="56"/>
  <c r="G2158" i="56"/>
  <c r="R2157" i="56" s="1"/>
  <c r="J2158" i="56"/>
  <c r="O2158" i="56"/>
  <c r="Q2158" i="56"/>
  <c r="R2158" i="56"/>
  <c r="E2162" i="56"/>
  <c r="G2163" i="56"/>
  <c r="J2163" i="56"/>
  <c r="N2163" i="56"/>
  <c r="Q2163" i="56" s="1"/>
  <c r="R2163" i="56" s="1"/>
  <c r="E2169" i="56"/>
  <c r="G2170" i="56"/>
  <c r="J2170" i="56"/>
  <c r="R2169" i="56" s="1"/>
  <c r="O2170" i="56"/>
  <c r="Q2170" i="56"/>
  <c r="O2171" i="56"/>
  <c r="Q2171" i="56"/>
  <c r="R2170" i="56" s="1"/>
  <c r="E2173" i="56"/>
  <c r="G2174" i="56"/>
  <c r="R2173" i="56" s="1"/>
  <c r="J2174" i="56"/>
  <c r="O2175" i="56"/>
  <c r="Q2175" i="56"/>
  <c r="Q2176" i="56"/>
  <c r="Q2177" i="56"/>
  <c r="E2179" i="56"/>
  <c r="R2179" i="56"/>
  <c r="G2180" i="56"/>
  <c r="J2180" i="56"/>
  <c r="O2180" i="56"/>
  <c r="Q2180" i="56"/>
  <c r="R2180" i="56" s="1"/>
  <c r="E2182" i="56"/>
  <c r="O2184" i="56" s="1"/>
  <c r="G2183" i="56"/>
  <c r="J2183" i="56"/>
  <c r="R2182" i="56" s="1"/>
  <c r="Q2184" i="56"/>
  <c r="R2183" i="56" s="1"/>
  <c r="E2188" i="56"/>
  <c r="R2188" i="56"/>
  <c r="G2189" i="56"/>
  <c r="J2189" i="56"/>
  <c r="O2189" i="56"/>
  <c r="Q2189" i="56"/>
  <c r="R2189" i="56" s="1"/>
  <c r="E2192" i="56"/>
  <c r="G2193" i="56"/>
  <c r="J2193" i="56"/>
  <c r="O2193" i="56"/>
  <c r="Q2193" i="56"/>
  <c r="R2193" i="56" s="1"/>
  <c r="E2196" i="56"/>
  <c r="G2197" i="56"/>
  <c r="R2196" i="56" s="1"/>
  <c r="J2197" i="56"/>
  <c r="Q2197" i="56"/>
  <c r="Q2198" i="56"/>
  <c r="Q2199" i="56"/>
  <c r="Q2200" i="56"/>
  <c r="E2202" i="56"/>
  <c r="G2203" i="56"/>
  <c r="R2202" i="56" s="1"/>
  <c r="J2203" i="56"/>
  <c r="N2203" i="56"/>
  <c r="Q2203" i="56"/>
  <c r="R2203" i="56" s="1"/>
  <c r="E2206" i="56"/>
  <c r="G2207" i="56"/>
  <c r="J2207" i="56"/>
  <c r="R2206" i="56" s="1"/>
  <c r="S2206" i="56" s="1"/>
  <c r="V2206" i="56" s="1"/>
  <c r="W2206" i="56" s="1"/>
  <c r="Q2207" i="56"/>
  <c r="R2207" i="56" s="1"/>
  <c r="Q2208" i="56"/>
  <c r="E2212" i="56"/>
  <c r="G2213" i="56"/>
  <c r="J2213" i="56"/>
  <c r="R2212" i="56" s="1"/>
  <c r="Q2213" i="56"/>
  <c r="R2213" i="56" s="1"/>
  <c r="Q2214" i="56"/>
  <c r="E2216" i="56"/>
  <c r="O2218" i="56" s="1"/>
  <c r="G2217" i="56"/>
  <c r="R2216" i="56" s="1"/>
  <c r="J2217" i="56"/>
  <c r="Q2218" i="56"/>
  <c r="O2219" i="56"/>
  <c r="Q2219" i="56"/>
  <c r="Q2220" i="56"/>
  <c r="E2222" i="56"/>
  <c r="O2224" i="56" s="1"/>
  <c r="G2223" i="56"/>
  <c r="J2223" i="56"/>
  <c r="R2223" i="56"/>
  <c r="Q2224" i="56"/>
  <c r="E2228" i="56"/>
  <c r="G2229" i="56"/>
  <c r="J2229" i="56"/>
  <c r="R2228" i="56" s="1"/>
  <c r="O2229" i="56"/>
  <c r="Q2229" i="56"/>
  <c r="R2229" i="56" s="1"/>
  <c r="E2232" i="56"/>
  <c r="O2233" i="56" s="1"/>
  <c r="G2233" i="56"/>
  <c r="R2232" i="56" s="1"/>
  <c r="J2233" i="56"/>
  <c r="Q2233" i="56"/>
  <c r="R2233" i="56" s="1"/>
  <c r="E2236" i="56"/>
  <c r="O2237" i="56" s="1"/>
  <c r="G2237" i="56"/>
  <c r="J2237" i="56"/>
  <c r="R2236" i="56" s="1"/>
  <c r="S2236" i="56" s="1"/>
  <c r="V2236" i="56" s="1"/>
  <c r="Q2237" i="56"/>
  <c r="R2237" i="56" s="1"/>
  <c r="E2240" i="56"/>
  <c r="O2241" i="56" s="1"/>
  <c r="G2241" i="56"/>
  <c r="J2241" i="56"/>
  <c r="Q2241" i="56"/>
  <c r="R2241" i="56" s="1"/>
  <c r="V2241" i="56"/>
  <c r="W2241" i="56" s="1"/>
  <c r="E2244" i="56"/>
  <c r="O2245" i="56" s="1"/>
  <c r="G2245" i="56"/>
  <c r="R2244" i="56" s="1"/>
  <c r="J2245" i="56"/>
  <c r="Q2245" i="56"/>
  <c r="R2245" i="56" s="1"/>
  <c r="E2248" i="56"/>
  <c r="G2249" i="56"/>
  <c r="J2249" i="56"/>
  <c r="R2248" i="56" s="1"/>
  <c r="O2249" i="56"/>
  <c r="Q2249" i="56"/>
  <c r="R2249" i="56" s="1"/>
  <c r="E2252" i="56"/>
  <c r="G2253" i="56"/>
  <c r="R2252" i="56" s="1"/>
  <c r="J2253" i="56"/>
  <c r="N2253" i="56"/>
  <c r="Q2253" i="56"/>
  <c r="R2253" i="56" s="1"/>
  <c r="E2258" i="56"/>
  <c r="G2258" i="56"/>
  <c r="G2259" i="56" s="1"/>
  <c r="R2258" i="56" s="1"/>
  <c r="J2259" i="56"/>
  <c r="R2259" i="56"/>
  <c r="E2262" i="56"/>
  <c r="O2263" i="56" s="1"/>
  <c r="G2263" i="56"/>
  <c r="R2262" i="56" s="1"/>
  <c r="J2263" i="56"/>
  <c r="Q2263" i="56"/>
  <c r="O2264" i="56"/>
  <c r="Q2264" i="56"/>
  <c r="E2266" i="56"/>
  <c r="G2267" i="56"/>
  <c r="J2267" i="56"/>
  <c r="O2268" i="56"/>
  <c r="Q2268" i="56"/>
  <c r="R2267" i="56" s="1"/>
  <c r="O2269" i="56"/>
  <c r="Q2269" i="56"/>
  <c r="O2270" i="56"/>
  <c r="Q2270" i="56"/>
  <c r="E2272" i="56"/>
  <c r="G2273" i="56"/>
  <c r="R2272" i="56" s="1"/>
  <c r="J2273" i="56"/>
  <c r="R2273" i="56"/>
  <c r="O2274" i="56"/>
  <c r="Q2274" i="56"/>
  <c r="E2278" i="56"/>
  <c r="G2279" i="56"/>
  <c r="R2278" i="56" s="1"/>
  <c r="J2279" i="56"/>
  <c r="O2279" i="56"/>
  <c r="Q2279" i="56"/>
  <c r="R2279" i="56"/>
  <c r="E2282" i="56"/>
  <c r="G2283" i="56"/>
  <c r="J2283" i="56"/>
  <c r="Q2283" i="56"/>
  <c r="R2283" i="56" s="1"/>
  <c r="E2286" i="56"/>
  <c r="O2287" i="56" s="1"/>
  <c r="G2287" i="56"/>
  <c r="J2287" i="56"/>
  <c r="Q2287" i="56"/>
  <c r="R2287" i="56" s="1"/>
  <c r="E2290" i="56"/>
  <c r="G2291" i="56"/>
  <c r="J2291" i="56"/>
  <c r="O2291" i="56"/>
  <c r="Q2291" i="56"/>
  <c r="R2291" i="56" s="1"/>
  <c r="E2294" i="56"/>
  <c r="R2294" i="56"/>
  <c r="G2295" i="56"/>
  <c r="J2295" i="56"/>
  <c r="O2295" i="56"/>
  <c r="Q2295" i="56"/>
  <c r="R2295" i="56" s="1"/>
  <c r="E2298" i="56"/>
  <c r="G2299" i="56"/>
  <c r="J2299" i="56"/>
  <c r="Q2299" i="56"/>
  <c r="R2299" i="56" s="1"/>
  <c r="E2302" i="56"/>
  <c r="O2303" i="56" s="1"/>
  <c r="G2303" i="56"/>
  <c r="R2302" i="56" s="1"/>
  <c r="J2303" i="56"/>
  <c r="Q2303" i="56"/>
  <c r="O2304" i="56"/>
  <c r="Q2304" i="56"/>
  <c r="O2305" i="56"/>
  <c r="Q2305" i="56"/>
  <c r="Q2306" i="56"/>
  <c r="E2308" i="56"/>
  <c r="G2309" i="56"/>
  <c r="J2309" i="56"/>
  <c r="R2308" i="56" s="1"/>
  <c r="S2308" i="56" s="1"/>
  <c r="V2308" i="56" s="1"/>
  <c r="N2309" i="56"/>
  <c r="Q2309" i="56" s="1"/>
  <c r="R2309" i="56" s="1"/>
  <c r="E2312" i="56"/>
  <c r="O2313" i="56" s="1"/>
  <c r="G2313" i="56"/>
  <c r="J2313" i="56"/>
  <c r="Q2313" i="56"/>
  <c r="R2313" i="56" s="1"/>
  <c r="Q2314" i="56"/>
  <c r="E2318" i="56"/>
  <c r="G2318" i="56"/>
  <c r="G2319" i="56" s="1"/>
  <c r="R2318" i="56" s="1"/>
  <c r="S2318" i="56" s="1"/>
  <c r="V2318" i="56" s="1"/>
  <c r="W2318" i="56" s="1"/>
  <c r="J2319" i="56"/>
  <c r="R2319" i="56"/>
  <c r="E2322" i="56"/>
  <c r="O2323" i="56" s="1"/>
  <c r="G2323" i="56"/>
  <c r="J2323" i="56"/>
  <c r="R2322" i="56" s="1"/>
  <c r="Q2323" i="56"/>
  <c r="Q2324" i="56"/>
  <c r="E2326" i="56"/>
  <c r="O2329" i="56" s="1"/>
  <c r="R2326" i="56"/>
  <c r="G2327" i="56"/>
  <c r="J2327" i="56"/>
  <c r="O2328" i="56"/>
  <c r="Q2328" i="56"/>
  <c r="Q2329" i="56"/>
  <c r="O2330" i="56"/>
  <c r="Q2330" i="56"/>
  <c r="E2332" i="56"/>
  <c r="O2334" i="56" s="1"/>
  <c r="G2333" i="56"/>
  <c r="R2332" i="56" s="1"/>
  <c r="S2332" i="56" s="1"/>
  <c r="J2333" i="56"/>
  <c r="Q2334" i="56"/>
  <c r="R2333" i="56" s="1"/>
  <c r="E2338" i="56"/>
  <c r="G2339" i="56"/>
  <c r="R2338" i="56" s="1"/>
  <c r="J2339" i="56"/>
  <c r="Q2339" i="56"/>
  <c r="R2339" i="56" s="1"/>
  <c r="E2342" i="56"/>
  <c r="O2343" i="56" s="1"/>
  <c r="G2343" i="56"/>
  <c r="J2343" i="56"/>
  <c r="R2342" i="56" s="1"/>
  <c r="Q2343" i="56"/>
  <c r="R2343" i="56" s="1"/>
  <c r="E2346" i="56"/>
  <c r="G2347" i="56"/>
  <c r="J2347" i="56"/>
  <c r="O2347" i="56"/>
  <c r="Q2347" i="56"/>
  <c r="R2347" i="56" s="1"/>
  <c r="E2350" i="56"/>
  <c r="G2351" i="56"/>
  <c r="R2350" i="56" s="1"/>
  <c r="J2351" i="56"/>
  <c r="O2351" i="56"/>
  <c r="Q2351" i="56"/>
  <c r="R2351" i="56" s="1"/>
  <c r="E2354" i="56"/>
  <c r="G2355" i="56"/>
  <c r="R2354" i="56" s="1"/>
  <c r="J2355" i="56"/>
  <c r="Q2355" i="56"/>
  <c r="R2355" i="56" s="1"/>
  <c r="E2358" i="56"/>
  <c r="G2359" i="56"/>
  <c r="J2359" i="56"/>
  <c r="R2358" i="56" s="1"/>
  <c r="Q2359" i="56"/>
  <c r="Q2360" i="56"/>
  <c r="Q2361" i="56"/>
  <c r="Q2362" i="56"/>
  <c r="E2364" i="56"/>
  <c r="G2365" i="56"/>
  <c r="J2365" i="56"/>
  <c r="R2364" i="56" s="1"/>
  <c r="O2365" i="56"/>
  <c r="Q2365" i="56"/>
  <c r="R2365" i="56" s="1"/>
  <c r="E2368" i="56"/>
  <c r="O2369" i="56" s="1"/>
  <c r="G2369" i="56"/>
  <c r="R2368" i="56" s="1"/>
  <c r="J2369" i="56"/>
  <c r="N2369" i="56"/>
  <c r="Q2369" i="56" s="1"/>
  <c r="R2369" i="56" s="1"/>
  <c r="V2371" i="56"/>
  <c r="W2371" i="56" s="1"/>
  <c r="E2372" i="56"/>
  <c r="O2374" i="56" s="1"/>
  <c r="G2373" i="56"/>
  <c r="J2373" i="56"/>
  <c r="Q2373" i="56"/>
  <c r="Q2374" i="56"/>
  <c r="E2376" i="56"/>
  <c r="G2377" i="56"/>
  <c r="J2377" i="56"/>
  <c r="Q2377" i="56"/>
  <c r="R2377" i="56" s="1"/>
  <c r="E2382" i="56"/>
  <c r="G2382" i="56"/>
  <c r="G2383" i="56" s="1"/>
  <c r="J2383" i="56"/>
  <c r="R2383" i="56"/>
  <c r="E2386" i="56"/>
  <c r="G2387" i="56"/>
  <c r="J2387" i="56"/>
  <c r="Q2387" i="56"/>
  <c r="Q2388" i="56"/>
  <c r="E2390" i="56"/>
  <c r="G2391" i="56"/>
  <c r="J2391" i="56"/>
  <c r="R2390" i="56" s="1"/>
  <c r="Q2392" i="56"/>
  <c r="Q2393" i="56"/>
  <c r="Q2394" i="56"/>
  <c r="E2396" i="56"/>
  <c r="G2397" i="56"/>
  <c r="J2397" i="56"/>
  <c r="R2396" i="56" s="1"/>
  <c r="Q2398" i="56"/>
  <c r="R2397" i="56" s="1"/>
  <c r="E2402" i="56"/>
  <c r="O2403" i="56" s="1"/>
  <c r="G2403" i="56"/>
  <c r="J2403" i="56"/>
  <c r="Q2403" i="56"/>
  <c r="R2403" i="56" s="1"/>
  <c r="E2406" i="56"/>
  <c r="O2407" i="56" s="1"/>
  <c r="G2407" i="56"/>
  <c r="J2407" i="56"/>
  <c r="R2406" i="56" s="1"/>
  <c r="Q2407" i="56"/>
  <c r="R2407" i="56" s="1"/>
  <c r="E2410" i="56"/>
  <c r="G2411" i="56"/>
  <c r="J2411" i="56"/>
  <c r="O2411" i="56"/>
  <c r="Q2411" i="56"/>
  <c r="R2411" i="56" s="1"/>
  <c r="E2414" i="56"/>
  <c r="O2415" i="56" s="1"/>
  <c r="G2415" i="56"/>
  <c r="J2415" i="56"/>
  <c r="Q2415" i="56"/>
  <c r="R2415" i="56" s="1"/>
  <c r="E2418" i="56"/>
  <c r="O2419" i="56" s="1"/>
  <c r="G2419" i="56"/>
  <c r="R2418" i="56" s="1"/>
  <c r="J2419" i="56"/>
  <c r="N2419" i="56"/>
  <c r="Q2419" i="56"/>
  <c r="R2419" i="56"/>
  <c r="E2422" i="56"/>
  <c r="G2423" i="56"/>
  <c r="J2423" i="56"/>
  <c r="Q2423" i="56"/>
  <c r="R2423" i="56" s="1"/>
  <c r="E2426" i="56"/>
  <c r="G2427" i="56"/>
  <c r="J2427" i="56"/>
  <c r="O2427" i="56"/>
  <c r="Q2427" i="56"/>
  <c r="R2427" i="56" s="1"/>
  <c r="E2430" i="56"/>
  <c r="O2432" i="56" s="1"/>
  <c r="G2431" i="56"/>
  <c r="R2430" i="56" s="1"/>
  <c r="J2431" i="56"/>
  <c r="Q2431" i="56"/>
  <c r="R2431" i="56"/>
  <c r="Q2432" i="56"/>
  <c r="E2434" i="56"/>
  <c r="T2434" i="56" s="1"/>
  <c r="R2434" i="56"/>
  <c r="S2434" i="56" s="1"/>
  <c r="V2434" i="56" s="1"/>
  <c r="G2435" i="56"/>
  <c r="J2435" i="56"/>
  <c r="O2435" i="56"/>
  <c r="Q2435" i="56"/>
  <c r="R2435" i="56" s="1"/>
  <c r="E2438" i="56"/>
  <c r="G2439" i="56"/>
  <c r="J2439" i="56"/>
  <c r="Q2439" i="56"/>
  <c r="R2439" i="56"/>
  <c r="E2442" i="56"/>
  <c r="G2443" i="56"/>
  <c r="J2443" i="56"/>
  <c r="R2442" i="56" s="1"/>
  <c r="O2443" i="56"/>
  <c r="Q2443" i="56"/>
  <c r="R2443" i="56" s="1"/>
  <c r="E2448" i="56"/>
  <c r="G2448" i="56"/>
  <c r="G2449" i="56" s="1"/>
  <c r="R2448" i="56" s="1"/>
  <c r="J2449" i="56"/>
  <c r="R2449" i="56"/>
  <c r="E2452" i="56"/>
  <c r="O2454" i="56" s="1"/>
  <c r="G2453" i="56"/>
  <c r="J2453" i="56"/>
  <c r="R2452" i="56" s="1"/>
  <c r="O2453" i="56"/>
  <c r="Q2453" i="56"/>
  <c r="Q2454" i="56"/>
  <c r="E2456" i="56"/>
  <c r="G2457" i="56"/>
  <c r="R2456" i="56" s="1"/>
  <c r="J2457" i="56"/>
  <c r="Q2458" i="56"/>
  <c r="O2459" i="56"/>
  <c r="Q2459" i="56"/>
  <c r="Q2460" i="56"/>
  <c r="E2462" i="56"/>
  <c r="G2463" i="56"/>
  <c r="J2463" i="56"/>
  <c r="R2462" i="56" s="1"/>
  <c r="O2464" i="56"/>
  <c r="Q2464" i="56"/>
  <c r="R2463" i="56" s="1"/>
  <c r="E2468" i="56"/>
  <c r="G2469" i="56"/>
  <c r="R2468" i="56" s="1"/>
  <c r="J2469" i="56"/>
  <c r="O2469" i="56"/>
  <c r="Q2469" i="56"/>
  <c r="R2469" i="56" s="1"/>
  <c r="V2471" i="56"/>
  <c r="W2471" i="56" s="1"/>
  <c r="E2472" i="56"/>
  <c r="G2473" i="56"/>
  <c r="J2473" i="56"/>
  <c r="R2472" i="56" s="1"/>
  <c r="O2473" i="56"/>
  <c r="Q2473" i="56"/>
  <c r="R2473" i="56" s="1"/>
  <c r="E2476" i="56"/>
  <c r="O2477" i="56" s="1"/>
  <c r="G2477" i="56"/>
  <c r="J2477" i="56"/>
  <c r="Q2477" i="56"/>
  <c r="R2477" i="56"/>
  <c r="E2480" i="56"/>
  <c r="G2481" i="56"/>
  <c r="J2481" i="56"/>
  <c r="R2480" i="56" s="1"/>
  <c r="S2480" i="56" s="1"/>
  <c r="V2480" i="56" s="1"/>
  <c r="O2481" i="56"/>
  <c r="Q2481" i="56"/>
  <c r="R2481" i="56" s="1"/>
  <c r="E2484" i="56"/>
  <c r="O2485" i="56" s="1"/>
  <c r="G2485" i="56"/>
  <c r="J2485" i="56"/>
  <c r="Q2485" i="56"/>
  <c r="R2485" i="56" s="1"/>
  <c r="E2488" i="56"/>
  <c r="G2489" i="56"/>
  <c r="J2489" i="56"/>
  <c r="R2488" i="56" s="1"/>
  <c r="O2489" i="56"/>
  <c r="Q2489" i="56"/>
  <c r="R2489" i="56" s="1"/>
  <c r="E2492" i="56"/>
  <c r="O2493" i="56" s="1"/>
  <c r="G2493" i="56"/>
  <c r="J2493" i="56"/>
  <c r="Q2493" i="56"/>
  <c r="R2493" i="56" s="1"/>
  <c r="E2496" i="56"/>
  <c r="G2497" i="56"/>
  <c r="J2497" i="56"/>
  <c r="R2496" i="56" s="1"/>
  <c r="S2496" i="56" s="1"/>
  <c r="O2497" i="56"/>
  <c r="Q2497" i="56"/>
  <c r="R2497" i="56" s="1"/>
  <c r="E2500" i="56"/>
  <c r="G2501" i="56"/>
  <c r="R2500" i="56" s="1"/>
  <c r="S2500" i="56" s="1"/>
  <c r="J2501" i="56"/>
  <c r="N2501" i="56"/>
  <c r="Q2501" i="56"/>
  <c r="R2501" i="56"/>
  <c r="E2504" i="56"/>
  <c r="G2505" i="56"/>
  <c r="J2505" i="56"/>
  <c r="Q2505" i="56"/>
  <c r="R2505" i="56" s="1"/>
  <c r="Q2506" i="56"/>
  <c r="E2508" i="56"/>
  <c r="G2509" i="56"/>
  <c r="R2508" i="56" s="1"/>
  <c r="S2508" i="56" s="1"/>
  <c r="V2508" i="56" s="1"/>
  <c r="J2509" i="56"/>
  <c r="Q2509" i="56"/>
  <c r="R2509" i="56" s="1"/>
  <c r="E2512" i="56"/>
  <c r="G2513" i="56"/>
  <c r="R2512" i="56" s="1"/>
  <c r="J2513" i="56"/>
  <c r="Q2513" i="56"/>
  <c r="R2513" i="56" s="1"/>
  <c r="E2516" i="56"/>
  <c r="O2517" i="56" s="1"/>
  <c r="R2516" i="56"/>
  <c r="G2517" i="56"/>
  <c r="J2517" i="56"/>
  <c r="Q2517" i="56"/>
  <c r="R2517" i="56" s="1"/>
  <c r="E2522" i="56"/>
  <c r="O2524" i="56" s="1"/>
  <c r="G2523" i="56"/>
  <c r="J2523" i="56"/>
  <c r="Q2524" i="56"/>
  <c r="R2523" i="56" s="1"/>
  <c r="E2528" i="56"/>
  <c r="O2529" i="56" s="1"/>
  <c r="G2529" i="56"/>
  <c r="J2529" i="56"/>
  <c r="Q2529" i="56"/>
  <c r="R2529" i="56" s="1"/>
  <c r="E2532" i="56"/>
  <c r="G2533" i="56"/>
  <c r="J2533" i="56"/>
  <c r="O2533" i="56"/>
  <c r="Q2533" i="56"/>
  <c r="R2533" i="56"/>
  <c r="E2535" i="56"/>
  <c r="O2536" i="56" s="1"/>
  <c r="G2535" i="56"/>
  <c r="G2536" i="56" s="1"/>
  <c r="R2535" i="56" s="1"/>
  <c r="S2535" i="56" s="1"/>
  <c r="J2535" i="56"/>
  <c r="J2536" i="56" s="1"/>
  <c r="Q2536" i="56"/>
  <c r="R2536" i="56" s="1"/>
  <c r="E2540" i="56"/>
  <c r="G2541" i="56"/>
  <c r="R2540" i="56" s="1"/>
  <c r="J2541" i="56"/>
  <c r="Q2542" i="56"/>
  <c r="R2541" i="56" s="1"/>
  <c r="G2547" i="56"/>
  <c r="R2546" i="56" s="1"/>
  <c r="S2546" i="56" s="1"/>
  <c r="V2546" i="56" s="1"/>
  <c r="W2546" i="56" s="1"/>
  <c r="J2547" i="56"/>
  <c r="O2547" i="56"/>
  <c r="Q2547" i="56"/>
  <c r="R2547" i="56" s="1"/>
  <c r="E2550" i="56"/>
  <c r="O2551" i="56" s="1"/>
  <c r="G2551" i="56"/>
  <c r="R2550" i="56" s="1"/>
  <c r="J2551" i="56"/>
  <c r="Q2551" i="56"/>
  <c r="R2551" i="56" s="1"/>
  <c r="E2553" i="56"/>
  <c r="G2553" i="56"/>
  <c r="G2554" i="56" s="1"/>
  <c r="J2553" i="56"/>
  <c r="J2554" i="56"/>
  <c r="O2554" i="56"/>
  <c r="Q2554" i="56"/>
  <c r="R2554" i="56" s="1"/>
  <c r="G2559" i="56"/>
  <c r="J2559" i="56"/>
  <c r="Q2560" i="56"/>
  <c r="R2559" i="56" s="1"/>
  <c r="E2564" i="56"/>
  <c r="R2564" i="56"/>
  <c r="S2564" i="56" s="1"/>
  <c r="V2564" i="56" s="1"/>
  <c r="Q2565" i="56"/>
  <c r="R2565" i="56" s="1"/>
  <c r="E2568" i="56"/>
  <c r="R2568" i="56"/>
  <c r="O2569" i="56"/>
  <c r="Q2569" i="56"/>
  <c r="R2569" i="56" s="1"/>
  <c r="E2572" i="56"/>
  <c r="O2573" i="56" s="1"/>
  <c r="R2572" i="56"/>
  <c r="Q2573" i="56"/>
  <c r="R2573" i="56" s="1"/>
  <c r="E2576" i="56"/>
  <c r="R2576" i="56"/>
  <c r="S2576" i="56"/>
  <c r="V2576" i="56" s="1"/>
  <c r="W2576" i="56" s="1"/>
  <c r="O2577" i="56"/>
  <c r="Q2577" i="56"/>
  <c r="R2577" i="56"/>
  <c r="E2580" i="56"/>
  <c r="O2581" i="56" s="1"/>
  <c r="G2581" i="56"/>
  <c r="R2580" i="56" s="1"/>
  <c r="J2581" i="56"/>
  <c r="Q2581" i="56"/>
  <c r="R2581" i="56" s="1"/>
  <c r="E2583" i="56"/>
  <c r="G2584" i="56"/>
  <c r="R2583" i="56" s="1"/>
  <c r="J2584" i="56"/>
  <c r="O2584" i="56"/>
  <c r="Q2584" i="56"/>
  <c r="O2586" i="56"/>
  <c r="Q2586" i="56"/>
  <c r="O2590" i="56"/>
  <c r="Q2590" i="56"/>
  <c r="R2584" i="56" l="1"/>
  <c r="S2572" i="56"/>
  <c r="V2572" i="56" s="1"/>
  <c r="S2550" i="56"/>
  <c r="S2488" i="56"/>
  <c r="V2488" i="56" s="1"/>
  <c r="W2488" i="56" s="1"/>
  <c r="R2457" i="56"/>
  <c r="S2448" i="56"/>
  <c r="S2468" i="56"/>
  <c r="T2468" i="56" s="1"/>
  <c r="S2456" i="56"/>
  <c r="V2456" i="56" s="1"/>
  <c r="W2456" i="56" s="1"/>
  <c r="R2391" i="56"/>
  <c r="S2390" i="56" s="1"/>
  <c r="R2387" i="56"/>
  <c r="S2364" i="56"/>
  <c r="V2364" i="56" s="1"/>
  <c r="W2364" i="56" s="1"/>
  <c r="R2323" i="56"/>
  <c r="R2303" i="56"/>
  <c r="S2302" i="56" s="1"/>
  <c r="V2302" i="56" s="1"/>
  <c r="W2302" i="56" s="1"/>
  <c r="S2228" i="56"/>
  <c r="V2228" i="56" s="1"/>
  <c r="R2217" i="56"/>
  <c r="S2182" i="56"/>
  <c r="V2182" i="56" s="1"/>
  <c r="W2182" i="56" s="1"/>
  <c r="R2174" i="56"/>
  <c r="S2173" i="56" s="1"/>
  <c r="S2169" i="56"/>
  <c r="V2169" i="56" s="1"/>
  <c r="S2101" i="56"/>
  <c r="S1923" i="56"/>
  <c r="T1923" i="56" s="1"/>
  <c r="S1919" i="56"/>
  <c r="S1915" i="56"/>
  <c r="S1907" i="56"/>
  <c r="S1689" i="56"/>
  <c r="O2458" i="56"/>
  <c r="O2460" i="56"/>
  <c r="S2430" i="56"/>
  <c r="V2430" i="56" s="1"/>
  <c r="S2406" i="56"/>
  <c r="V2406" i="56" s="1"/>
  <c r="W2406" i="56" s="1"/>
  <c r="O2359" i="56"/>
  <c r="O2360" i="56"/>
  <c r="O2361" i="56"/>
  <c r="R2286" i="56"/>
  <c r="S2286" i="56" s="1"/>
  <c r="V2286" i="56" s="1"/>
  <c r="W2286" i="56" s="1"/>
  <c r="S2248" i="56"/>
  <c r="V2248" i="56" s="1"/>
  <c r="W2248" i="56" s="1"/>
  <c r="O2207" i="56"/>
  <c r="O2208" i="56"/>
  <c r="S2137" i="56"/>
  <c r="V2137" i="56" s="1"/>
  <c r="S1927" i="56"/>
  <c r="S1840" i="56"/>
  <c r="O2213" i="56"/>
  <c r="O2214" i="56"/>
  <c r="R2359" i="56"/>
  <c r="S2216" i="56"/>
  <c r="T2216" i="56" s="1"/>
  <c r="V1947" i="56"/>
  <c r="W1947" i="56" s="1"/>
  <c r="S2583" i="56"/>
  <c r="V2583" i="56" s="1"/>
  <c r="W2583" i="56" s="1"/>
  <c r="S2278" i="56"/>
  <c r="S2157" i="56"/>
  <c r="Q1870" i="56"/>
  <c r="R1870" i="56" s="1"/>
  <c r="Q1867" i="56"/>
  <c r="R1867" i="56" s="1"/>
  <c r="Q1876" i="56"/>
  <c r="R1876" i="56" s="1"/>
  <c r="T1689" i="56"/>
  <c r="V1689" i="56"/>
  <c r="W1689" i="56" s="1"/>
  <c r="S395" i="56"/>
  <c r="R2266" i="56"/>
  <c r="S2266" i="56" s="1"/>
  <c r="W2137" i="56"/>
  <c r="R2108" i="56"/>
  <c r="O2023" i="56"/>
  <c r="O2025" i="56"/>
  <c r="S1939" i="56"/>
  <c r="R1791" i="56"/>
  <c r="R1719" i="56"/>
  <c r="S1719" i="56" s="1"/>
  <c r="R1715" i="56"/>
  <c r="S1715" i="56" s="1"/>
  <c r="V1574" i="56"/>
  <c r="W1574" i="56" s="1"/>
  <c r="T1574" i="56"/>
  <c r="R1526" i="56"/>
  <c r="S1526" i="56" s="1"/>
  <c r="S1466" i="56"/>
  <c r="V1402" i="56"/>
  <c r="W1402" i="56" s="1"/>
  <c r="T1402" i="56"/>
  <c r="O903" i="56"/>
  <c r="O904" i="56"/>
  <c r="O433" i="56"/>
  <c r="Q433" i="56"/>
  <c r="R433" i="56" s="1"/>
  <c r="S1743" i="56"/>
  <c r="T1743" i="56" s="1"/>
  <c r="S2568" i="56"/>
  <c r="R2402" i="56"/>
  <c r="R2373" i="56"/>
  <c r="R2290" i="56"/>
  <c r="S2290" i="56" s="1"/>
  <c r="R2240" i="56"/>
  <c r="S2240" i="56" s="1"/>
  <c r="R2532" i="56"/>
  <c r="S2532" i="56" s="1"/>
  <c r="R2522" i="56"/>
  <c r="S2522" i="56" s="1"/>
  <c r="V2522" i="56" s="1"/>
  <c r="W2522" i="56" s="1"/>
  <c r="R2504" i="56"/>
  <c r="S2504" i="56" s="1"/>
  <c r="R2492" i="56"/>
  <c r="S2492" i="56" s="1"/>
  <c r="V2492" i="56" s="1"/>
  <c r="W2492" i="56" s="1"/>
  <c r="O2431" i="56"/>
  <c r="R2426" i="56"/>
  <c r="S2426" i="56" s="1"/>
  <c r="R2410" i="56"/>
  <c r="S2410" i="56" s="1"/>
  <c r="R2386" i="56"/>
  <c r="R2382" i="56"/>
  <c r="R2372" i="56"/>
  <c r="R2346" i="56"/>
  <c r="O2314" i="56"/>
  <c r="R2312" i="56"/>
  <c r="S2312" i="56" s="1"/>
  <c r="R2298" i="56"/>
  <c r="R2282" i="56"/>
  <c r="S2282" i="56" s="1"/>
  <c r="V2282" i="56" s="1"/>
  <c r="W2282" i="56" s="1"/>
  <c r="R2222" i="56"/>
  <c r="S2222" i="56" s="1"/>
  <c r="R2192" i="56"/>
  <c r="S2192" i="56" s="1"/>
  <c r="V2192" i="56" s="1"/>
  <c r="W2192" i="56" s="1"/>
  <c r="R2162" i="56"/>
  <c r="S2162" i="56" s="1"/>
  <c r="V2162" i="56" s="1"/>
  <c r="W2162" i="56" s="1"/>
  <c r="R2142" i="56"/>
  <c r="T2081" i="56"/>
  <c r="S2009" i="56"/>
  <c r="R1971" i="56"/>
  <c r="S1971" i="56" s="1"/>
  <c r="R1935" i="56"/>
  <c r="S1935" i="56" s="1"/>
  <c r="Q1850" i="56"/>
  <c r="R1850" i="56" s="1"/>
  <c r="Q1845" i="56"/>
  <c r="R1845" i="56" s="1"/>
  <c r="S1844" i="56" s="1"/>
  <c r="T1844" i="56" s="1"/>
  <c r="R1763" i="56"/>
  <c r="R1663" i="56"/>
  <c r="S1663" i="56" s="1"/>
  <c r="T1663" i="56" s="1"/>
  <c r="S1615" i="56"/>
  <c r="R1579" i="56"/>
  <c r="S1579" i="56" s="1"/>
  <c r="S1550" i="56"/>
  <c r="R1247" i="56"/>
  <c r="O406" i="56"/>
  <c r="O407" i="56"/>
  <c r="R2558" i="56"/>
  <c r="S2558" i="56" s="1"/>
  <c r="V2558" i="56" s="1"/>
  <c r="R2484" i="56"/>
  <c r="S2472" i="56"/>
  <c r="S2396" i="56"/>
  <c r="V2396" i="56" s="1"/>
  <c r="S2322" i="56"/>
  <c r="V2322" i="56" s="1"/>
  <c r="W2322" i="56" s="1"/>
  <c r="S2580" i="56"/>
  <c r="R2476" i="56"/>
  <c r="S2476" i="56" s="1"/>
  <c r="V2476" i="56" s="1"/>
  <c r="W2476" i="56" s="1"/>
  <c r="S2462" i="56"/>
  <c r="V2462" i="56" s="1"/>
  <c r="W2462" i="56" s="1"/>
  <c r="R2453" i="56"/>
  <c r="S2452" i="56" s="1"/>
  <c r="V2452" i="56" s="1"/>
  <c r="W2452" i="56" s="1"/>
  <c r="R2438" i="56"/>
  <c r="S2438" i="56" s="1"/>
  <c r="V2438" i="56" s="1"/>
  <c r="W2438" i="56" s="1"/>
  <c r="R2414" i="56"/>
  <c r="S2414" i="56" s="1"/>
  <c r="S2258" i="56"/>
  <c r="V2258" i="56" s="1"/>
  <c r="W2258" i="56" s="1"/>
  <c r="S2232" i="56"/>
  <c r="T2232" i="56" s="1"/>
  <c r="O2220" i="56"/>
  <c r="R2147" i="56"/>
  <c r="S2147" i="56" s="1"/>
  <c r="V2147" i="56" s="1"/>
  <c r="R2127" i="56"/>
  <c r="S2127" i="56" s="1"/>
  <c r="T2127" i="56" s="1"/>
  <c r="R2037" i="56"/>
  <c r="S2037" i="56" s="1"/>
  <c r="T2037" i="56" s="1"/>
  <c r="S1959" i="56"/>
  <c r="V1959" i="56" s="1"/>
  <c r="W1959" i="56" s="1"/>
  <c r="S1931" i="56"/>
  <c r="Q1881" i="56"/>
  <c r="R1881" i="56" s="1"/>
  <c r="Q1835" i="56"/>
  <c r="R1835" i="56" s="1"/>
  <c r="Q1862" i="56"/>
  <c r="R1862" i="56" s="1"/>
  <c r="Q1853" i="56"/>
  <c r="R1853" i="56" s="1"/>
  <c r="S1852" i="56" s="1"/>
  <c r="T1852" i="56" s="1"/>
  <c r="T1771" i="56"/>
  <c r="V1771" i="56"/>
  <c r="W1771" i="56" s="1"/>
  <c r="S1759" i="56"/>
  <c r="S1731" i="56"/>
  <c r="S1659" i="56"/>
  <c r="R1439" i="56"/>
  <c r="S1439" i="56" s="1"/>
  <c r="S1057" i="56"/>
  <c r="T1345" i="56"/>
  <c r="R1290" i="56"/>
  <c r="S1290" i="56" s="1"/>
  <c r="T1290" i="56" s="1"/>
  <c r="R1263" i="56"/>
  <c r="R1235" i="56"/>
  <c r="R1203" i="56"/>
  <c r="S1046" i="56"/>
  <c r="R994" i="56"/>
  <c r="S932" i="56"/>
  <c r="V932" i="56" s="1"/>
  <c r="R878" i="56"/>
  <c r="R683" i="56"/>
  <c r="R650" i="56"/>
  <c r="Q276" i="56"/>
  <c r="Q313" i="56"/>
  <c r="R313" i="56" s="1"/>
  <c r="Q493" i="56"/>
  <c r="Q502" i="56"/>
  <c r="R502" i="56" s="1"/>
  <c r="Q517" i="56"/>
  <c r="Q676" i="56"/>
  <c r="Q749" i="56"/>
  <c r="Q810" i="56"/>
  <c r="Q865" i="56"/>
  <c r="Q904" i="56"/>
  <c r="Q924" i="56"/>
  <c r="R924" i="56" s="1"/>
  <c r="Q939" i="56"/>
  <c r="Q957" i="56"/>
  <c r="Q1000" i="56"/>
  <c r="R1000" i="56" s="1"/>
  <c r="S999" i="56" s="1"/>
  <c r="Q1012" i="56"/>
  <c r="Q1066" i="56"/>
  <c r="Q1071" i="56"/>
  <c r="Q1076" i="56"/>
  <c r="Q1083" i="56"/>
  <c r="R1083" i="56" s="1"/>
  <c r="Q1101" i="56"/>
  <c r="R1100" i="56" s="1"/>
  <c r="S1099" i="56" s="1"/>
  <c r="Q331" i="56"/>
  <c r="R331" i="56" s="1"/>
  <c r="Q335" i="56"/>
  <c r="R335" i="56" s="1"/>
  <c r="Q343" i="56"/>
  <c r="Q372" i="56"/>
  <c r="Q526" i="56"/>
  <c r="R526" i="56" s="1"/>
  <c r="Q585" i="56"/>
  <c r="Q695" i="56"/>
  <c r="Q731" i="56"/>
  <c r="Q734" i="56"/>
  <c r="Q771" i="56"/>
  <c r="R771" i="56" s="1"/>
  <c r="Q795" i="56"/>
  <c r="Q804" i="56"/>
  <c r="Q948" i="56"/>
  <c r="R948" i="56" s="1"/>
  <c r="Q958" i="56"/>
  <c r="R957" i="56" s="1"/>
  <c r="S956" i="56" s="1"/>
  <c r="Q977" i="56"/>
  <c r="Q995" i="56"/>
  <c r="Q1003" i="56"/>
  <c r="Q1009" i="56"/>
  <c r="Q1047" i="56"/>
  <c r="R1047" i="56" s="1"/>
  <c r="Q227" i="56"/>
  <c r="Q253" i="56"/>
  <c r="Q303" i="56"/>
  <c r="Q456" i="56"/>
  <c r="Q559" i="56"/>
  <c r="R559" i="56" s="1"/>
  <c r="Q665" i="56"/>
  <c r="Q748" i="56"/>
  <c r="R748" i="56" s="1"/>
  <c r="S747" i="56" s="1"/>
  <c r="Q866" i="56"/>
  <c r="Q996" i="56"/>
  <c r="Q1004" i="56"/>
  <c r="Q1019" i="56"/>
  <c r="Q1028" i="56"/>
  <c r="Q1052" i="56"/>
  <c r="Q1070" i="56"/>
  <c r="Q1074" i="56"/>
  <c r="Q1088" i="56"/>
  <c r="R1088" i="56" s="1"/>
  <c r="Q1108" i="56"/>
  <c r="R1108" i="56" s="1"/>
  <c r="S1107" i="56" s="1"/>
  <c r="O139" i="56"/>
  <c r="Q139" i="56"/>
  <c r="R2105" i="56"/>
  <c r="S2104" i="56" s="1"/>
  <c r="R2064" i="56"/>
  <c r="R2033" i="56"/>
  <c r="S2033" i="56" s="1"/>
  <c r="R2006" i="56"/>
  <c r="R1999" i="56"/>
  <c r="R1967" i="56"/>
  <c r="S1967" i="56" s="1"/>
  <c r="R1885" i="56"/>
  <c r="R1834" i="56"/>
  <c r="S1834" i="56" s="1"/>
  <c r="R1811" i="56"/>
  <c r="R1711" i="56"/>
  <c r="R1651" i="56"/>
  <c r="S1651" i="56" s="1"/>
  <c r="S1639" i="56"/>
  <c r="R1564" i="56"/>
  <c r="S1564" i="56" s="1"/>
  <c r="R1545" i="56"/>
  <c r="S1545" i="56" s="1"/>
  <c r="S1490" i="56"/>
  <c r="S1469" i="56"/>
  <c r="S1451" i="56"/>
  <c r="R1418" i="56"/>
  <c r="S1418" i="56" s="1"/>
  <c r="V1418" i="56" s="1"/>
  <c r="W1418" i="56" s="1"/>
  <c r="R1406" i="56"/>
  <c r="S1398" i="56"/>
  <c r="T1398" i="56" s="1"/>
  <c r="R1389" i="56"/>
  <c r="S1389" i="56" s="1"/>
  <c r="V1389" i="56" s="1"/>
  <c r="S1381" i="56"/>
  <c r="R1372" i="56"/>
  <c r="S1372" i="56" s="1"/>
  <c r="R1369" i="56"/>
  <c r="S1369" i="56" s="1"/>
  <c r="R1357" i="56"/>
  <c r="S1357" i="56" s="1"/>
  <c r="R1348" i="56"/>
  <c r="R1308" i="56"/>
  <c r="S1308" i="56" s="1"/>
  <c r="R1301" i="56"/>
  <c r="S1301" i="56" s="1"/>
  <c r="V1301" i="56" s="1"/>
  <c r="W1301" i="56" s="1"/>
  <c r="R1287" i="56"/>
  <c r="S1287" i="56" s="1"/>
  <c r="R1270" i="56"/>
  <c r="R1187" i="56"/>
  <c r="O425" i="56"/>
  <c r="O424" i="56"/>
  <c r="R2076" i="56"/>
  <c r="O2002" i="56"/>
  <c r="S1963" i="56"/>
  <c r="T1963" i="56" s="1"/>
  <c r="R1943" i="56"/>
  <c r="S1943" i="56" s="1"/>
  <c r="T1943" i="56" s="1"/>
  <c r="R1880" i="56"/>
  <c r="R1875" i="56"/>
  <c r="R1872" i="56"/>
  <c r="S1872" i="56" s="1"/>
  <c r="V1872" i="56" s="1"/>
  <c r="R1849" i="56"/>
  <c r="R1787" i="56"/>
  <c r="S1786" i="56" s="1"/>
  <c r="W1781" i="56"/>
  <c r="R1735" i="56"/>
  <c r="R1727" i="56"/>
  <c r="S1727" i="56" s="1"/>
  <c r="S1559" i="56"/>
  <c r="R1536" i="56"/>
  <c r="S1536" i="56" s="1"/>
  <c r="R1509" i="56"/>
  <c r="S1509" i="56" s="1"/>
  <c r="S1475" i="56"/>
  <c r="S1406" i="56"/>
  <c r="T1406" i="56" s="1"/>
  <c r="S1366" i="56"/>
  <c r="R1360" i="56"/>
  <c r="S1360" i="56" s="1"/>
  <c r="S1351" i="56"/>
  <c r="R1273" i="56"/>
  <c r="R1255" i="56"/>
  <c r="R1232" i="56"/>
  <c r="R1224" i="56"/>
  <c r="R1219" i="56"/>
  <c r="R1191" i="56"/>
  <c r="S1077" i="56"/>
  <c r="T1077" i="56" s="1"/>
  <c r="R799" i="56"/>
  <c r="O230" i="56"/>
  <c r="R1229" i="56"/>
  <c r="R1179" i="56"/>
  <c r="R1171" i="56"/>
  <c r="R1103" i="56"/>
  <c r="R1082" i="56"/>
  <c r="S1082" i="56" s="1"/>
  <c r="R989" i="56"/>
  <c r="R985" i="56"/>
  <c r="R947" i="56"/>
  <c r="S947" i="56" s="1"/>
  <c r="R928" i="56"/>
  <c r="Q908" i="56"/>
  <c r="R908" i="56" s="1"/>
  <c r="R907" i="56"/>
  <c r="R883" i="56"/>
  <c r="R831" i="56"/>
  <c r="R794" i="56"/>
  <c r="R751" i="56"/>
  <c r="R733" i="56"/>
  <c r="R729" i="56"/>
  <c r="R716" i="56"/>
  <c r="R702" i="56"/>
  <c r="R678" i="56"/>
  <c r="R584" i="56"/>
  <c r="R567" i="56"/>
  <c r="R525" i="56"/>
  <c r="S525" i="56" s="1"/>
  <c r="R515" i="56"/>
  <c r="Q486" i="56"/>
  <c r="R486" i="56" s="1"/>
  <c r="R427" i="56"/>
  <c r="R338" i="56"/>
  <c r="R334" i="56"/>
  <c r="R318" i="56"/>
  <c r="R272" i="56"/>
  <c r="R258" i="56"/>
  <c r="Q240" i="56"/>
  <c r="R240" i="56" s="1"/>
  <c r="S239" i="56" s="1"/>
  <c r="R163" i="56"/>
  <c r="R154" i="56"/>
  <c r="Q91" i="56"/>
  <c r="R1143" i="56"/>
  <c r="O1104" i="56"/>
  <c r="Q1096" i="56"/>
  <c r="O1052" i="56"/>
  <c r="R970" i="56"/>
  <c r="S970" i="56" s="1"/>
  <c r="R951" i="56"/>
  <c r="R902" i="56"/>
  <c r="R485" i="56"/>
  <c r="R405" i="56"/>
  <c r="S388" i="56"/>
  <c r="Q1092" i="56"/>
  <c r="R1069" i="56"/>
  <c r="R888" i="56"/>
  <c r="R697" i="56"/>
  <c r="S558" i="56"/>
  <c r="V558" i="56" s="1"/>
  <c r="R418" i="56"/>
  <c r="R225" i="56"/>
  <c r="R141" i="56"/>
  <c r="E52" i="56"/>
  <c r="R182" i="56"/>
  <c r="S182" i="56" s="1"/>
  <c r="R170" i="56"/>
  <c r="S96" i="56"/>
  <c r="W2508" i="56"/>
  <c r="R194" i="56"/>
  <c r="R179" i="56"/>
  <c r="R30" i="56"/>
  <c r="S30" i="56" s="1"/>
  <c r="S163" i="56"/>
  <c r="V163" i="56" s="1"/>
  <c r="R135" i="56"/>
  <c r="S128" i="56"/>
  <c r="V128" i="56" s="1"/>
  <c r="W128" i="56" s="1"/>
  <c r="T38" i="56"/>
  <c r="R103" i="56"/>
  <c r="V2568" i="56"/>
  <c r="W2568" i="56" s="1"/>
  <c r="T2568" i="56"/>
  <c r="V2472" i="56"/>
  <c r="T2472" i="56"/>
  <c r="S2294" i="56"/>
  <c r="S2350" i="56"/>
  <c r="T2278" i="56"/>
  <c r="V2278" i="56"/>
  <c r="W2278" i="56" s="1"/>
  <c r="V1743" i="56"/>
  <c r="W1743" i="56" s="1"/>
  <c r="T2564" i="56"/>
  <c r="V2312" i="56"/>
  <c r="W2312" i="56" s="1"/>
  <c r="T2312" i="56"/>
  <c r="T1996" i="56"/>
  <c r="V1996" i="56"/>
  <c r="W1996" i="56" s="1"/>
  <c r="V2550" i="56"/>
  <c r="W2550" i="56" s="1"/>
  <c r="T2550" i="56"/>
  <c r="T2532" i="56"/>
  <c r="V2532" i="56"/>
  <c r="V2426" i="56"/>
  <c r="W2426" i="56" s="1"/>
  <c r="T2426" i="56"/>
  <c r="T2500" i="56"/>
  <c r="V2500" i="56"/>
  <c r="T2488" i="56"/>
  <c r="S2358" i="56"/>
  <c r="V2358" i="56" s="1"/>
  <c r="W2358" i="56" s="1"/>
  <c r="T2248" i="56"/>
  <c r="S2212" i="56"/>
  <c r="T2009" i="56"/>
  <c r="V2009" i="56"/>
  <c r="W2009" i="56" s="1"/>
  <c r="T2580" i="56"/>
  <c r="V2580" i="56"/>
  <c r="W2580" i="56" s="1"/>
  <c r="T2535" i="56"/>
  <c r="V2535" i="56"/>
  <c r="W2535" i="56" s="1"/>
  <c r="V2496" i="56"/>
  <c r="W2496" i="56" s="1"/>
  <c r="T2496" i="56"/>
  <c r="S2342" i="56"/>
  <c r="T2576" i="56"/>
  <c r="T2546" i="56"/>
  <c r="T2492" i="56"/>
  <c r="T2476" i="56"/>
  <c r="W2396" i="56"/>
  <c r="O2398" i="56"/>
  <c r="T2396" i="56"/>
  <c r="O2387" i="56"/>
  <c r="O2388" i="56"/>
  <c r="S2202" i="56"/>
  <c r="V2202" i="56" s="1"/>
  <c r="W2202" i="56" s="1"/>
  <c r="A1943" i="56"/>
  <c r="A1947" i="56" s="1"/>
  <c r="A1951" i="56" s="1"/>
  <c r="A1955" i="56" s="1"/>
  <c r="A1959" i="56" s="1"/>
  <c r="A1963" i="56" s="1"/>
  <c r="A1967" i="56" s="1"/>
  <c r="A1971" i="56" s="1"/>
  <c r="A1975" i="56" s="1"/>
  <c r="A1939" i="56"/>
  <c r="W1872" i="56"/>
  <c r="T1872" i="56"/>
  <c r="O1873" i="56"/>
  <c r="V1414" i="56"/>
  <c r="W1414" i="56" s="1"/>
  <c r="T1414" i="56"/>
  <c r="T2354" i="56"/>
  <c r="O2355" i="56"/>
  <c r="T2101" i="56"/>
  <c r="V2101" i="56"/>
  <c r="W2101" i="56" s="1"/>
  <c r="O2065" i="56"/>
  <c r="R2528" i="56"/>
  <c r="S2528" i="56" s="1"/>
  <c r="T2512" i="56"/>
  <c r="R2422" i="56"/>
  <c r="S2422" i="56" s="1"/>
  <c r="V2422" i="56" s="1"/>
  <c r="O2176" i="56"/>
  <c r="O2177" i="56"/>
  <c r="V2052" i="56"/>
  <c r="T1915" i="56"/>
  <c r="V1915" i="56"/>
  <c r="W1915" i="56" s="1"/>
  <c r="V1663" i="56"/>
  <c r="W1663" i="56" s="1"/>
  <c r="S2382" i="56"/>
  <c r="V2382" i="56" s="1"/>
  <c r="W2382" i="56" s="1"/>
  <c r="T2162" i="56"/>
  <c r="O2163" i="56"/>
  <c r="T2137" i="56"/>
  <c r="O2138" i="56"/>
  <c r="T1959" i="56"/>
  <c r="R1869" i="56"/>
  <c r="S1869" i="56" s="1"/>
  <c r="V1869" i="56" s="1"/>
  <c r="W1869" i="56" s="1"/>
  <c r="E2558" i="56"/>
  <c r="V1521" i="56"/>
  <c r="W1521" i="56" s="1"/>
  <c r="T1521" i="56"/>
  <c r="V1290" i="56"/>
  <c r="W1290" i="56" s="1"/>
  <c r="V1282" i="56"/>
  <c r="W1282" i="56" s="1"/>
  <c r="T1282" i="56"/>
  <c r="V1077" i="56"/>
  <c r="W1077" i="56" s="1"/>
  <c r="T2382" i="56"/>
  <c r="O2509" i="56"/>
  <c r="O2506" i="56"/>
  <c r="O2505" i="56"/>
  <c r="S2368" i="56"/>
  <c r="O2324" i="56"/>
  <c r="T2228" i="56"/>
  <c r="W2228" i="56"/>
  <c r="V2216" i="56"/>
  <c r="W2216" i="56" s="1"/>
  <c r="V1923" i="56"/>
  <c r="W1923" i="56" s="1"/>
  <c r="V1536" i="56"/>
  <c r="W1536" i="56" s="1"/>
  <c r="T1536" i="56"/>
  <c r="V1451" i="56"/>
  <c r="W1451" i="56" s="1"/>
  <c r="T1451" i="56"/>
  <c r="O1390" i="56"/>
  <c r="W1389" i="56"/>
  <c r="Q1180" i="56"/>
  <c r="R1180" i="56" s="1"/>
  <c r="S1179" i="56" s="1"/>
  <c r="Q1184" i="56"/>
  <c r="R1184" i="56" s="1"/>
  <c r="Q1215" i="56"/>
  <c r="R1215" i="56" s="1"/>
  <c r="Q1188" i="56"/>
  <c r="R1188" i="56" s="1"/>
  <c r="S1187" i="56" s="1"/>
  <c r="Q1136" i="56"/>
  <c r="R1136" i="56" s="1"/>
  <c r="S1135" i="56" s="1"/>
  <c r="Q1200" i="56"/>
  <c r="R1200" i="56" s="1"/>
  <c r="Q1133" i="56"/>
  <c r="R1133" i="56" s="1"/>
  <c r="Q1140" i="56"/>
  <c r="R1140" i="56" s="1"/>
  <c r="S1139" i="56" s="1"/>
  <c r="Q1148" i="56"/>
  <c r="R1148" i="56" s="1"/>
  <c r="S1147" i="56" s="1"/>
  <c r="Q1236" i="56"/>
  <c r="R1236" i="56" s="1"/>
  <c r="Q1152" i="56"/>
  <c r="R1152" i="56" s="1"/>
  <c r="Q1176" i="56"/>
  <c r="R1176" i="56" s="1"/>
  <c r="Q1252" i="56"/>
  <c r="R1252" i="56" s="1"/>
  <c r="Q1204" i="56"/>
  <c r="R1204" i="56" s="1"/>
  <c r="Q1256" i="56"/>
  <c r="R1256" i="56" s="1"/>
  <c r="S1255" i="56" s="1"/>
  <c r="Q1260" i="56"/>
  <c r="R1260" i="56" s="1"/>
  <c r="Q1274" i="56"/>
  <c r="R1274" i="56" s="1"/>
  <c r="Q1230" i="56"/>
  <c r="R1230" i="56" s="1"/>
  <c r="S1229" i="56" s="1"/>
  <c r="Q1244" i="56"/>
  <c r="R1244" i="56" s="1"/>
  <c r="S1243" i="56" s="1"/>
  <c r="Q1225" i="56"/>
  <c r="R1225" i="56" s="1"/>
  <c r="S1224" i="56" s="1"/>
  <c r="Q1168" i="56"/>
  <c r="R1168" i="56" s="1"/>
  <c r="Q1196" i="56"/>
  <c r="R1196" i="56" s="1"/>
  <c r="S1195" i="56" s="1"/>
  <c r="Q1220" i="56"/>
  <c r="R1220" i="56" s="1"/>
  <c r="Q1240" i="56"/>
  <c r="R1240" i="56" s="1"/>
  <c r="Q1144" i="56"/>
  <c r="R1144" i="56" s="1"/>
  <c r="Q1160" i="56"/>
  <c r="R1160" i="56" s="1"/>
  <c r="Q1233" i="56"/>
  <c r="R1233" i="56" s="1"/>
  <c r="Q1164" i="56"/>
  <c r="R1164" i="56" s="1"/>
  <c r="S1163" i="56" s="1"/>
  <c r="Q1248" i="56"/>
  <c r="R1248" i="56" s="1"/>
  <c r="S1247" i="56" s="1"/>
  <c r="Q1264" i="56"/>
  <c r="R1264" i="56" s="1"/>
  <c r="Q1192" i="56"/>
  <c r="R1192" i="56" s="1"/>
  <c r="S1191" i="56" s="1"/>
  <c r="Q1271" i="56"/>
  <c r="R1271" i="56" s="1"/>
  <c r="Q1172" i="56"/>
  <c r="R1172" i="56" s="1"/>
  <c r="S1171" i="56" s="1"/>
  <c r="Q1268" i="56"/>
  <c r="R1268" i="56" s="1"/>
  <c r="T2430" i="56"/>
  <c r="S2244" i="56"/>
  <c r="W2236" i="56"/>
  <c r="T2236" i="56"/>
  <c r="O2109" i="56"/>
  <c r="O2111" i="56"/>
  <c r="T1298" i="56"/>
  <c r="V1298" i="56"/>
  <c r="W1298" i="56" s="1"/>
  <c r="W2572" i="56"/>
  <c r="W2480" i="56"/>
  <c r="T2480" i="56"/>
  <c r="S2402" i="56"/>
  <c r="R2376" i="56"/>
  <c r="S2376" i="56" s="1"/>
  <c r="V2376" i="56" s="1"/>
  <c r="W2376" i="56" s="1"/>
  <c r="S2272" i="56"/>
  <c r="R2263" i="56"/>
  <c r="S2262" i="56" s="1"/>
  <c r="O2197" i="56"/>
  <c r="S2179" i="56"/>
  <c r="S2085" i="56"/>
  <c r="V2085" i="56" s="1"/>
  <c r="T1410" i="56"/>
  <c r="V1410" i="56"/>
  <c r="W1410" i="56" s="1"/>
  <c r="V1398" i="56"/>
  <c r="W1398" i="56" s="1"/>
  <c r="O2565" i="56"/>
  <c r="T2438" i="56"/>
  <c r="O2439" i="56"/>
  <c r="R2197" i="56"/>
  <c r="S2196" i="56" s="1"/>
  <c r="R2327" i="56"/>
  <c r="S2326" i="56" s="1"/>
  <c r="S2252" i="56"/>
  <c r="W2085" i="56"/>
  <c r="O2086" i="56"/>
  <c r="T2033" i="56"/>
  <c r="V2033" i="56"/>
  <c r="W2033" i="56" s="1"/>
  <c r="T1439" i="56"/>
  <c r="V1439" i="56"/>
  <c r="W1439" i="56" s="1"/>
  <c r="O2542" i="56"/>
  <c r="T2448" i="56"/>
  <c r="V2448" i="56"/>
  <c r="W2448" i="56" s="1"/>
  <c r="O1870" i="56"/>
  <c r="T2572" i="56"/>
  <c r="S2516" i="56"/>
  <c r="W2472" i="56"/>
  <c r="O2392" i="56"/>
  <c r="O2393" i="56"/>
  <c r="O2394" i="56"/>
  <c r="S2188" i="56"/>
  <c r="V2188" i="56" s="1"/>
  <c r="W2188" i="56" s="1"/>
  <c r="T2094" i="56"/>
  <c r="W2094" i="56"/>
  <c r="R2023" i="56"/>
  <c r="R1555" i="56"/>
  <c r="S1555" i="56" s="1"/>
  <c r="S1267" i="56"/>
  <c r="S2540" i="56"/>
  <c r="T2462" i="56"/>
  <c r="S2418" i="56"/>
  <c r="S2338" i="56"/>
  <c r="V2338" i="56" s="1"/>
  <c r="W2338" i="56" s="1"/>
  <c r="O2283" i="56"/>
  <c r="O2253" i="56"/>
  <c r="R2114" i="56"/>
  <c r="S1975" i="56"/>
  <c r="T1931" i="56"/>
  <c r="V1931" i="56"/>
  <c r="W1931" i="56" s="1"/>
  <c r="V1840" i="56"/>
  <c r="W1840" i="56" s="1"/>
  <c r="T1840" i="56"/>
  <c r="V1516" i="56"/>
  <c r="W1516" i="56" s="1"/>
  <c r="T1516" i="56"/>
  <c r="O1376" i="56"/>
  <c r="T2169" i="56"/>
  <c r="T1919" i="56"/>
  <c r="V1919" i="56"/>
  <c r="W1919" i="56" s="1"/>
  <c r="V1907" i="56"/>
  <c r="W1907" i="56" s="1"/>
  <c r="T1907" i="56"/>
  <c r="T1466" i="56"/>
  <c r="V1466" i="56"/>
  <c r="W1466" i="56" s="1"/>
  <c r="V1381" i="56"/>
  <c r="W1381" i="56" s="1"/>
  <c r="T1381" i="56"/>
  <c r="T2332" i="56"/>
  <c r="V2332" i="56"/>
  <c r="W2332" i="56" s="1"/>
  <c r="W2564" i="56"/>
  <c r="S2372" i="56"/>
  <c r="V2372" i="56" s="1"/>
  <c r="W2372" i="56" s="1"/>
  <c r="O2198" i="56"/>
  <c r="O2199" i="56"/>
  <c r="O2200" i="56"/>
  <c r="O2513" i="56"/>
  <c r="S2484" i="56"/>
  <c r="W2434" i="56"/>
  <c r="S2346" i="56"/>
  <c r="T2318" i="56"/>
  <c r="S2298" i="56"/>
  <c r="V2298" i="56" s="1"/>
  <c r="W2298" i="56" s="1"/>
  <c r="T1703" i="56"/>
  <c r="V1703" i="56"/>
  <c r="W1703" i="56" s="1"/>
  <c r="T1579" i="56"/>
  <c r="V1579" i="56"/>
  <c r="W1579" i="56" s="1"/>
  <c r="V1475" i="56"/>
  <c r="W1475" i="56" s="1"/>
  <c r="T1475" i="56"/>
  <c r="S2022" i="56"/>
  <c r="T1939" i="56"/>
  <c r="V1939" i="56"/>
  <c r="W1939" i="56" s="1"/>
  <c r="R2553" i="56"/>
  <c r="S2553" i="56" s="1"/>
  <c r="W2532" i="56"/>
  <c r="S2442" i="56"/>
  <c r="V2442" i="56" s="1"/>
  <c r="W2442" i="56" s="1"/>
  <c r="S2386" i="56"/>
  <c r="V2386" i="56" s="1"/>
  <c r="W2386" i="56" s="1"/>
  <c r="T2364" i="56"/>
  <c r="V2127" i="56"/>
  <c r="W2127" i="56" s="1"/>
  <c r="Q1156" i="56"/>
  <c r="R1156" i="56" s="1"/>
  <c r="S1155" i="56" s="1"/>
  <c r="T2508" i="56"/>
  <c r="O2339" i="56"/>
  <c r="W2308" i="56"/>
  <c r="O2309" i="56"/>
  <c r="T2308" i="56"/>
  <c r="R1951" i="56"/>
  <c r="S1951" i="56" s="1"/>
  <c r="T1294" i="56"/>
  <c r="V1294" i="56"/>
  <c r="W1294" i="56" s="1"/>
  <c r="S2512" i="56"/>
  <c r="V2512" i="56" s="1"/>
  <c r="W2512" i="56" s="1"/>
  <c r="O2501" i="56"/>
  <c r="W2500" i="56"/>
  <c r="S2354" i="56"/>
  <c r="V2354" i="56" s="1"/>
  <c r="W2354" i="56" s="1"/>
  <c r="T2298" i="56"/>
  <c r="O2299" i="56"/>
  <c r="O2077" i="56"/>
  <c r="O2017" i="56"/>
  <c r="Q2017" i="56"/>
  <c r="R2017" i="56" s="1"/>
  <c r="S2016" i="56" s="1"/>
  <c r="T1927" i="56"/>
  <c r="V1927" i="56"/>
  <c r="W1927" i="56" s="1"/>
  <c r="V1857" i="56"/>
  <c r="W1857" i="56" s="1"/>
  <c r="T1857" i="56"/>
  <c r="S1849" i="56"/>
  <c r="T1675" i="56"/>
  <c r="V1675" i="56"/>
  <c r="W1675" i="56" s="1"/>
  <c r="Q1608" i="56"/>
  <c r="R1608" i="56" s="1"/>
  <c r="Q1612" i="56"/>
  <c r="R1612" i="56" s="1"/>
  <c r="S1611" i="56" s="1"/>
  <c r="O1540" i="56"/>
  <c r="O2373" i="56"/>
  <c r="W2147" i="56"/>
  <c r="O2090" i="56"/>
  <c r="W2031" i="56"/>
  <c r="V1852" i="56"/>
  <c r="W1852" i="56" s="1"/>
  <c r="S1755" i="56"/>
  <c r="S1723" i="56"/>
  <c r="S1682" i="56"/>
  <c r="V1372" i="56"/>
  <c r="W1372" i="56" s="1"/>
  <c r="T1372" i="56"/>
  <c r="T1308" i="56"/>
  <c r="V1308" i="56"/>
  <c r="W1308" i="56" s="1"/>
  <c r="O2423" i="56"/>
  <c r="O2377" i="56"/>
  <c r="T2302" i="56"/>
  <c r="T2206" i="56"/>
  <c r="O1793" i="56"/>
  <c r="V1287" i="56"/>
  <c r="W1287" i="56" s="1"/>
  <c r="T1287" i="56"/>
  <c r="O820" i="56"/>
  <c r="O819" i="56"/>
  <c r="W2422" i="56"/>
  <c r="T2182" i="56"/>
  <c r="W2081" i="56"/>
  <c r="R1911" i="56"/>
  <c r="S1911" i="56" s="1"/>
  <c r="R1739" i="56"/>
  <c r="V1509" i="56"/>
  <c r="W1509" i="56" s="1"/>
  <c r="T1509" i="56"/>
  <c r="V1495" i="56"/>
  <c r="W1495" i="56" s="1"/>
  <c r="T1495" i="56"/>
  <c r="V30" i="56"/>
  <c r="W30" i="56" s="1"/>
  <c r="T30" i="56"/>
  <c r="O2362" i="56"/>
  <c r="O2306" i="56"/>
  <c r="S2142" i="56"/>
  <c r="W2052" i="56"/>
  <c r="R2027" i="56"/>
  <c r="S2027" i="56" s="1"/>
  <c r="S1955" i="56"/>
  <c r="S1866" i="56"/>
  <c r="R1802" i="56"/>
  <c r="S1802" i="56" s="1"/>
  <c r="V1615" i="56"/>
  <c r="W1615" i="56" s="1"/>
  <c r="T1615" i="56"/>
  <c r="O1047" i="56"/>
  <c r="R1643" i="56"/>
  <c r="S1643" i="56" s="1"/>
  <c r="T1564" i="56"/>
  <c r="V1564" i="56"/>
  <c r="W1564" i="56" s="1"/>
  <c r="V1490" i="56"/>
  <c r="W1490" i="56" s="1"/>
  <c r="T1490" i="56"/>
  <c r="T1460" i="56"/>
  <c r="V1460" i="56"/>
  <c r="W1460" i="56" s="1"/>
  <c r="V1406" i="56"/>
  <c r="W1406" i="56" s="1"/>
  <c r="O481" i="56"/>
  <c r="O482" i="56"/>
  <c r="S2064" i="56"/>
  <c r="V2064" i="56" s="1"/>
  <c r="W2064" i="56" s="1"/>
  <c r="O2004" i="56"/>
  <c r="Q2004" i="56"/>
  <c r="T1311" i="56"/>
  <c r="V1311" i="56"/>
  <c r="W1311" i="56" s="1"/>
  <c r="O717" i="56"/>
  <c r="O2203" i="56"/>
  <c r="O2148" i="56"/>
  <c r="S1810" i="56"/>
  <c r="R1767" i="56"/>
  <c r="S1767" i="56" s="1"/>
  <c r="T1759" i="56"/>
  <c r="V1759" i="56"/>
  <c r="W1759" i="56" s="1"/>
  <c r="T1366" i="56"/>
  <c r="V1366" i="56"/>
  <c r="W1366" i="56" s="1"/>
  <c r="V1277" i="56"/>
  <c r="W1277" i="56" s="1"/>
  <c r="T1277" i="56"/>
  <c r="S1183" i="56"/>
  <c r="T1472" i="56"/>
  <c r="V1472" i="56"/>
  <c r="W1472" i="56" s="1"/>
  <c r="V1357" i="56"/>
  <c r="W1357" i="56" s="1"/>
  <c r="T1357" i="56"/>
  <c r="S1270" i="56"/>
  <c r="A707" i="56"/>
  <c r="A712" i="56" s="1"/>
  <c r="A716" i="56" s="1"/>
  <c r="A721" i="56" s="1"/>
  <c r="A726" i="56"/>
  <c r="A729" i="56" s="1"/>
  <c r="A733" i="56" s="1"/>
  <c r="A742" i="56" s="1"/>
  <c r="A747" i="56" s="1"/>
  <c r="A751" i="56" s="1"/>
  <c r="A756" i="56" s="1"/>
  <c r="A761" i="56" s="1"/>
  <c r="A766" i="56" s="1"/>
  <c r="A770" i="56" s="1"/>
  <c r="A775" i="56" s="1"/>
  <c r="A780" i="56" s="1"/>
  <c r="A785" i="56" s="1"/>
  <c r="A789" i="56" s="1"/>
  <c r="A794" i="56" s="1"/>
  <c r="A799" i="56" s="1"/>
  <c r="A802" i="56" s="1"/>
  <c r="A806" i="56" s="1"/>
  <c r="A815" i="56" s="1"/>
  <c r="A818" i="56" s="1"/>
  <c r="A822" i="56" s="1"/>
  <c r="A831" i="56" s="1"/>
  <c r="A836" i="56" s="1"/>
  <c r="A840" i="56" s="1"/>
  <c r="A845" i="56" s="1"/>
  <c r="A850" i="56" s="1"/>
  <c r="A855" i="56" s="1"/>
  <c r="A859" i="56" s="1"/>
  <c r="A864" i="56" s="1"/>
  <c r="A869" i="56" s="1"/>
  <c r="A874" i="56" s="1"/>
  <c r="A878" i="56" s="1"/>
  <c r="A883" i="56" s="1"/>
  <c r="A888" i="56" s="1"/>
  <c r="A893" i="56" s="1"/>
  <c r="A897" i="56" s="1"/>
  <c r="A902" i="56" s="1"/>
  <c r="W2430" i="56"/>
  <c r="W2169" i="56"/>
  <c r="T2147" i="56"/>
  <c r="S2122" i="56"/>
  <c r="V2122" i="56" s="1"/>
  <c r="W2122" i="56" s="1"/>
  <c r="T2031" i="56"/>
  <c r="R1861" i="56"/>
  <c r="S1861" i="56" s="1"/>
  <c r="R1776" i="56"/>
  <c r="S1776" i="56" s="1"/>
  <c r="S1671" i="56"/>
  <c r="O1349" i="56"/>
  <c r="T1315" i="56"/>
  <c r="V1315" i="56"/>
  <c r="W1315" i="56" s="1"/>
  <c r="S1159" i="56"/>
  <c r="R1087" i="56"/>
  <c r="S1087" i="56" s="1"/>
  <c r="V1087" i="56" s="1"/>
  <c r="R2113" i="56"/>
  <c r="O2092" i="56"/>
  <c r="S1584" i="56"/>
  <c r="O1101" i="56"/>
  <c r="O1100" i="56"/>
  <c r="R2068" i="56"/>
  <c r="S2068" i="56" s="1"/>
  <c r="R2043" i="56"/>
  <c r="S2043" i="56" s="1"/>
  <c r="V2043" i="56" s="1"/>
  <c r="W2043" i="56" s="1"/>
  <c r="Q2133" i="56"/>
  <c r="R2133" i="56" s="1"/>
  <c r="S2132" i="56" s="1"/>
  <c r="Q2153" i="56"/>
  <c r="R2153" i="56" s="1"/>
  <c r="S2152" i="56" s="1"/>
  <c r="Q2007" i="56"/>
  <c r="R2007" i="56" s="1"/>
  <c r="Q2061" i="56"/>
  <c r="R2061" i="56" s="1"/>
  <c r="S2060" i="56" s="1"/>
  <c r="Q2077" i="56"/>
  <c r="R2077" i="56" s="1"/>
  <c r="S2076" i="56" s="1"/>
  <c r="Q2002" i="56"/>
  <c r="Q2057" i="56"/>
  <c r="R2057" i="56" s="1"/>
  <c r="S2056" i="56" s="1"/>
  <c r="Q2073" i="56"/>
  <c r="R2073" i="56" s="1"/>
  <c r="S2072" i="56" s="1"/>
  <c r="Q2091" i="56"/>
  <c r="R2089" i="56" s="1"/>
  <c r="S2088" i="56" s="1"/>
  <c r="Q2109" i="56"/>
  <c r="R2109" i="56" s="1"/>
  <c r="S2108" i="56" s="1"/>
  <c r="S1806" i="56"/>
  <c r="S1797" i="56"/>
  <c r="S1363" i="56"/>
  <c r="V1354" i="56"/>
  <c r="W1354" i="56" s="1"/>
  <c r="S907" i="56"/>
  <c r="O94" i="56"/>
  <c r="R1631" i="56"/>
  <c r="Q1648" i="56"/>
  <c r="R1648" i="56" s="1"/>
  <c r="Q1636" i="56"/>
  <c r="R1636" i="56" s="1"/>
  <c r="S1635" i="56" s="1"/>
  <c r="Q1620" i="56"/>
  <c r="R1620" i="56" s="1"/>
  <c r="Q1632" i="56"/>
  <c r="R1632" i="56" s="1"/>
  <c r="O443" i="56"/>
  <c r="O445" i="56"/>
  <c r="T48" i="56"/>
  <c r="V48" i="56"/>
  <c r="W48" i="56" s="1"/>
  <c r="V525" i="56"/>
  <c r="W525" i="56" s="1"/>
  <c r="T525" i="56"/>
  <c r="R1667" i="56"/>
  <c r="S1667" i="56" s="1"/>
  <c r="R1647" i="56"/>
  <c r="S1569" i="56"/>
  <c r="R1541" i="56"/>
  <c r="S1541" i="56" s="1"/>
  <c r="R1512" i="56"/>
  <c r="S1512" i="56" s="1"/>
  <c r="S1480" i="56"/>
  <c r="S1214" i="56"/>
  <c r="R995" i="56"/>
  <c r="O803" i="56"/>
  <c r="O804" i="56"/>
  <c r="T45" i="56"/>
  <c r="T1057" i="56"/>
  <c r="T1061" i="56" s="1"/>
  <c r="V1057" i="56"/>
  <c r="W1057" i="56" s="1"/>
  <c r="W1061" i="56" s="1"/>
  <c r="T388" i="56"/>
  <c r="V388" i="56"/>
  <c r="W388" i="56" s="1"/>
  <c r="R1619" i="56"/>
  <c r="S1505" i="56"/>
  <c r="R1378" i="56"/>
  <c r="S1378" i="56" s="1"/>
  <c r="S1259" i="56"/>
  <c r="S1203" i="56"/>
  <c r="S1655" i="56"/>
  <c r="S1449" i="56"/>
  <c r="V1449" i="56" s="1"/>
  <c r="W1449" i="56" s="1"/>
  <c r="R1384" i="56"/>
  <c r="S1384" i="56" s="1"/>
  <c r="V1384" i="56" s="1"/>
  <c r="W1384" i="56" s="1"/>
  <c r="R1319" i="56"/>
  <c r="S1319" i="56" s="1"/>
  <c r="S1235" i="56"/>
  <c r="O846" i="56"/>
  <c r="O847" i="56"/>
  <c r="O521" i="56"/>
  <c r="Q1886" i="56"/>
  <c r="R1886" i="56" s="1"/>
  <c r="S1885" i="56" s="1"/>
  <c r="Q1748" i="56"/>
  <c r="R1748" i="56" s="1"/>
  <c r="S1747" i="56" s="1"/>
  <c r="Q1708" i="56"/>
  <c r="R1708" i="56" s="1"/>
  <c r="S1707" i="56" s="1"/>
  <c r="R1627" i="56"/>
  <c r="S1627" i="56" s="1"/>
  <c r="R1539" i="56"/>
  <c r="S1539" i="56" s="1"/>
  <c r="V1539" i="56" s="1"/>
  <c r="W1539" i="56" s="1"/>
  <c r="R1531" i="56"/>
  <c r="S1531" i="56" s="1"/>
  <c r="S1456" i="56"/>
  <c r="O1450" i="56"/>
  <c r="S1132" i="56"/>
  <c r="O1016" i="56"/>
  <c r="R966" i="56"/>
  <c r="Q1793" i="56"/>
  <c r="Q1736" i="56"/>
  <c r="R1736" i="56" s="1"/>
  <c r="S1735" i="56" s="1"/>
  <c r="R1394" i="56"/>
  <c r="S1394" i="56" s="1"/>
  <c r="O1385" i="56"/>
  <c r="S1348" i="56"/>
  <c r="V1348" i="56" s="1"/>
  <c r="W1348" i="56" s="1"/>
  <c r="R1175" i="56"/>
  <c r="O676" i="56"/>
  <c r="O675" i="56"/>
  <c r="O912" i="56"/>
  <c r="T125" i="56"/>
  <c r="O126" i="56"/>
  <c r="W125" i="56"/>
  <c r="O657" i="56"/>
  <c r="O656" i="56"/>
  <c r="Q1792" i="56"/>
  <c r="R1792" i="56" s="1"/>
  <c r="S1791" i="56" s="1"/>
  <c r="V1791" i="56" s="1"/>
  <c r="W1791" i="56" s="1"/>
  <c r="Q1764" i="56"/>
  <c r="R1764" i="56" s="1"/>
  <c r="S1763" i="56" s="1"/>
  <c r="Q1697" i="56"/>
  <c r="R1697" i="56" s="1"/>
  <c r="S1696" i="56" s="1"/>
  <c r="Q1624" i="56"/>
  <c r="R1624" i="56" s="1"/>
  <c r="S1623" i="56" s="1"/>
  <c r="S1607" i="56"/>
  <c r="O976" i="56"/>
  <c r="Q1752" i="56"/>
  <c r="R1752" i="56" s="1"/>
  <c r="S1751" i="56" s="1"/>
  <c r="Q1712" i="56"/>
  <c r="R1712" i="56" s="1"/>
  <c r="S1711" i="56" s="1"/>
  <c r="S1500" i="56"/>
  <c r="S1375" i="56"/>
  <c r="V1375" i="56" s="1"/>
  <c r="W1375" i="56" s="1"/>
  <c r="S1232" i="56"/>
  <c r="S1199" i="56"/>
  <c r="S869" i="56"/>
  <c r="O781" i="56"/>
  <c r="Q1740" i="56"/>
  <c r="R1740" i="56" s="1"/>
  <c r="S1485" i="56"/>
  <c r="S1444" i="56"/>
  <c r="T1418" i="56"/>
  <c r="R1323" i="56"/>
  <c r="S1323" i="56" s="1"/>
  <c r="R1251" i="56"/>
  <c r="R1065" i="56"/>
  <c r="O603" i="56"/>
  <c r="O1346" i="56"/>
  <c r="O1083" i="56"/>
  <c r="S697" i="56"/>
  <c r="V697" i="56" s="1"/>
  <c r="W697" i="56" s="1"/>
  <c r="O345" i="56"/>
  <c r="O347" i="56"/>
  <c r="O348" i="56"/>
  <c r="O350" i="56"/>
  <c r="O313" i="56"/>
  <c r="W163" i="56"/>
  <c r="O164" i="56"/>
  <c r="T71" i="56"/>
  <c r="W71" i="56"/>
  <c r="R1207" i="56"/>
  <c r="S1207" i="56" s="1"/>
  <c r="V1207" i="56" s="1"/>
  <c r="W1207" i="56" s="1"/>
  <c r="R1031" i="56"/>
  <c r="W932" i="56"/>
  <c r="T932" i="56"/>
  <c r="O727" i="56"/>
  <c r="O698" i="56"/>
  <c r="Q438" i="56"/>
  <c r="R438" i="56" s="1"/>
  <c r="S437" i="56" s="1"/>
  <c r="O438" i="56"/>
  <c r="O856" i="56"/>
  <c r="O857" i="56"/>
  <c r="R795" i="56"/>
  <c r="S794" i="56" s="1"/>
  <c r="R770" i="56"/>
  <c r="O473" i="56"/>
  <c r="O472" i="56"/>
  <c r="W1087" i="56"/>
  <c r="O1088" i="56"/>
  <c r="O1089" i="56"/>
  <c r="T395" i="56"/>
  <c r="V395" i="56"/>
  <c r="W395" i="56" s="1"/>
  <c r="O360" i="56"/>
  <c r="O1041" i="56"/>
  <c r="S994" i="56"/>
  <c r="V994" i="56" s="1"/>
  <c r="W994" i="56" s="1"/>
  <c r="O898" i="56"/>
  <c r="S650" i="56"/>
  <c r="V650" i="56" s="1"/>
  <c r="W650" i="56" s="1"/>
  <c r="O608" i="56"/>
  <c r="O609" i="56"/>
  <c r="O996" i="56"/>
  <c r="O958" i="56"/>
  <c r="R914" i="56"/>
  <c r="O651" i="56"/>
  <c r="O990" i="56"/>
  <c r="A48" i="56"/>
  <c r="A52" i="56" s="1"/>
  <c r="A55" i="56"/>
  <c r="A62" i="56" s="1"/>
  <c r="A66" i="56" s="1"/>
  <c r="A71" i="56" s="1"/>
  <c r="A74" i="56" s="1"/>
  <c r="A81" i="56" s="1"/>
  <c r="A87" i="56" s="1"/>
  <c r="A93" i="56" s="1"/>
  <c r="A96" i="56" s="1"/>
  <c r="A103" i="56" s="1"/>
  <c r="A109" i="56" s="1"/>
  <c r="A112" i="56" s="1"/>
  <c r="A119" i="56" s="1"/>
  <c r="A125" i="56" s="1"/>
  <c r="A128" i="56" s="1"/>
  <c r="A135" i="56" s="1"/>
  <c r="A141" i="56" s="1"/>
  <c r="A144" i="56" s="1"/>
  <c r="A147" i="56" s="1"/>
  <c r="A154" i="56" s="1"/>
  <c r="A160" i="56" s="1"/>
  <c r="A163" i="56" s="1"/>
  <c r="A170" i="56" s="1"/>
  <c r="R1239" i="56"/>
  <c r="S1239" i="56" s="1"/>
  <c r="R1167" i="56"/>
  <c r="R1151" i="56"/>
  <c r="S1151" i="56" s="1"/>
  <c r="O1019" i="56"/>
  <c r="O1020" i="56"/>
  <c r="O952" i="56"/>
  <c r="O851" i="56"/>
  <c r="O816" i="56"/>
  <c r="O235" i="56"/>
  <c r="O1097" i="56"/>
  <c r="O1092" i="56"/>
  <c r="O1093" i="56"/>
  <c r="O981" i="56"/>
  <c r="R942" i="56"/>
  <c r="O800" i="56"/>
  <c r="Q800" i="56"/>
  <c r="R800" i="56" s="1"/>
  <c r="S799" i="56" s="1"/>
  <c r="V799" i="56" s="1"/>
  <c r="W799" i="56" s="1"/>
  <c r="R501" i="56"/>
  <c r="S501" i="56" s="1"/>
  <c r="S457" i="56"/>
  <c r="O1096" i="56"/>
  <c r="R1015" i="56"/>
  <c r="S1015" i="56" s="1"/>
  <c r="V1015" i="56" s="1"/>
  <c r="W1015" i="56" s="1"/>
  <c r="R923" i="56"/>
  <c r="S923" i="56" s="1"/>
  <c r="V923" i="56" s="1"/>
  <c r="W923" i="56" s="1"/>
  <c r="Q282" i="56"/>
  <c r="Q406" i="56"/>
  <c r="Q425" i="56"/>
  <c r="R424" i="56" s="1"/>
  <c r="S423" i="56" s="1"/>
  <c r="Q489" i="56"/>
  <c r="R489" i="56" s="1"/>
  <c r="S488" i="56" s="1"/>
  <c r="Q495" i="56"/>
  <c r="Q555" i="56"/>
  <c r="Q590" i="56"/>
  <c r="Q666" i="56"/>
  <c r="R665" i="56" s="1"/>
  <c r="S664" i="56" s="1"/>
  <c r="Q248" i="56"/>
  <c r="Q289" i="56"/>
  <c r="Q319" i="56"/>
  <c r="R319" i="56" s="1"/>
  <c r="S318" i="56" s="1"/>
  <c r="Q407" i="56"/>
  <c r="Q454" i="56"/>
  <c r="R454" i="56" s="1"/>
  <c r="S453" i="56" s="1"/>
  <c r="Q490" i="56"/>
  <c r="Q521" i="56"/>
  <c r="R521" i="56" s="1"/>
  <c r="S520" i="56" s="1"/>
  <c r="Q545" i="56"/>
  <c r="Q632" i="56"/>
  <c r="R632" i="56" s="1"/>
  <c r="S631" i="56" s="1"/>
  <c r="Q656" i="56"/>
  <c r="Q254" i="56"/>
  <c r="Q284" i="56"/>
  <c r="Q295" i="56"/>
  <c r="Q301" i="56"/>
  <c r="Q328" i="56"/>
  <c r="Q339" i="56"/>
  <c r="R339" i="56" s="1"/>
  <c r="S338" i="56" s="1"/>
  <c r="Q373" i="56"/>
  <c r="Q403" i="56"/>
  <c r="R403" i="56" s="1"/>
  <c r="S402" i="56" s="1"/>
  <c r="Q498" i="56"/>
  <c r="Q574" i="56"/>
  <c r="Q609" i="56"/>
  <c r="Q685" i="56"/>
  <c r="Q226" i="56"/>
  <c r="Q249" i="56"/>
  <c r="Q260" i="56"/>
  <c r="Q266" i="56"/>
  <c r="Q290" i="56"/>
  <c r="Q481" i="56"/>
  <c r="Q516" i="56"/>
  <c r="R516" i="56" s="1"/>
  <c r="Q568" i="56"/>
  <c r="R568" i="56" s="1"/>
  <c r="S567" i="56" s="1"/>
  <c r="Q603" i="56"/>
  <c r="R603" i="56" s="1"/>
  <c r="S602" i="56" s="1"/>
  <c r="Q627" i="56"/>
  <c r="Q679" i="56"/>
  <c r="R679" i="56" s="1"/>
  <c r="Q261" i="56"/>
  <c r="Q291" i="56"/>
  <c r="Q302" i="56"/>
  <c r="Q340" i="56"/>
  <c r="Q443" i="56"/>
  <c r="Q540" i="56"/>
  <c r="R540" i="56" s="1"/>
  <c r="S539" i="56" s="1"/>
  <c r="Q564" i="56"/>
  <c r="Q599" i="56"/>
  <c r="Q651" i="56"/>
  <c r="R651" i="56" s="1"/>
  <c r="Q675" i="56"/>
  <c r="Q263" i="56"/>
  <c r="Q274" i="56"/>
  <c r="Q280" i="56"/>
  <c r="Q304" i="56"/>
  <c r="Q309" i="56"/>
  <c r="Q342" i="56"/>
  <c r="Q347" i="56"/>
  <c r="Q428" i="56"/>
  <c r="R428" i="56" s="1"/>
  <c r="Q472" i="56"/>
  <c r="Q294" i="56"/>
  <c r="Q310" i="56"/>
  <c r="Q535" i="56"/>
  <c r="Q549" i="56"/>
  <c r="R549" i="56" s="1"/>
  <c r="S548" i="56" s="1"/>
  <c r="Q573" i="56"/>
  <c r="Q703" i="56"/>
  <c r="Q790" i="56"/>
  <c r="R790" i="56" s="1"/>
  <c r="S789" i="56" s="1"/>
  <c r="Q823" i="56"/>
  <c r="R823" i="56" s="1"/>
  <c r="Q860" i="56"/>
  <c r="R860" i="56" s="1"/>
  <c r="Q884" i="56"/>
  <c r="Q287" i="56"/>
  <c r="Q473" i="56"/>
  <c r="Q588" i="56"/>
  <c r="Q613" i="56"/>
  <c r="R613" i="56" s="1"/>
  <c r="Q637" i="56"/>
  <c r="Q737" i="56"/>
  <c r="Q768" i="56"/>
  <c r="Q838" i="56"/>
  <c r="Q918" i="56"/>
  <c r="R915" i="56" s="1"/>
  <c r="Q482" i="56"/>
  <c r="Q496" i="56"/>
  <c r="Q536" i="56"/>
  <c r="Q581" i="56"/>
  <c r="Q622" i="56"/>
  <c r="R622" i="56" s="1"/>
  <c r="S621" i="56" s="1"/>
  <c r="Q638" i="56"/>
  <c r="Q704" i="56"/>
  <c r="Q727" i="56"/>
  <c r="R727" i="56" s="1"/>
  <c r="S726" i="56" s="1"/>
  <c r="V726" i="56" s="1"/>
  <c r="W726" i="56" s="1"/>
  <c r="Q739" i="56"/>
  <c r="Q819" i="56"/>
  <c r="Q825" i="56"/>
  <c r="Q288" i="56"/>
  <c r="Q296" i="56"/>
  <c r="Q341" i="56"/>
  <c r="Q350" i="56"/>
  <c r="Q360" i="56"/>
  <c r="R360" i="56" s="1"/>
  <c r="S359" i="56" s="1"/>
  <c r="V359" i="56" s="1"/>
  <c r="W359" i="56" s="1"/>
  <c r="Q429" i="56"/>
  <c r="Q445" i="56"/>
  <c r="Q507" i="56"/>
  <c r="Q646" i="56"/>
  <c r="R646" i="56" s="1"/>
  <c r="S645" i="56" s="1"/>
  <c r="Q660" i="56"/>
  <c r="R660" i="56" s="1"/>
  <c r="S659" i="56" s="1"/>
  <c r="Q684" i="56"/>
  <c r="Q698" i="56"/>
  <c r="R698" i="56" s="1"/>
  <c r="Q722" i="56"/>
  <c r="R722" i="56" s="1"/>
  <c r="S721" i="56" s="1"/>
  <c r="Q757" i="56"/>
  <c r="Q807" i="56"/>
  <c r="Q879" i="56"/>
  <c r="R879" i="56" s="1"/>
  <c r="S878" i="56" s="1"/>
  <c r="V878" i="56" s="1"/>
  <c r="W878" i="56" s="1"/>
  <c r="Q903" i="56"/>
  <c r="Q273" i="56"/>
  <c r="Q281" i="56"/>
  <c r="Q305" i="56"/>
  <c r="Q415" i="56"/>
  <c r="R415" i="56" s="1"/>
  <c r="S414" i="56" s="1"/>
  <c r="Q600" i="56"/>
  <c r="Q787" i="56"/>
  <c r="Q826" i="56"/>
  <c r="Q857" i="56"/>
  <c r="R856" i="56" s="1"/>
  <c r="S855" i="56" s="1"/>
  <c r="Q297" i="56"/>
  <c r="Q582" i="56"/>
  <c r="Q670" i="56"/>
  <c r="R670" i="56" s="1"/>
  <c r="Q694" i="56"/>
  <c r="Q781" i="56"/>
  <c r="R781" i="56" s="1"/>
  <c r="S780" i="56" s="1"/>
  <c r="V780" i="56" s="1"/>
  <c r="W780" i="56" s="1"/>
  <c r="Q820" i="56"/>
  <c r="Q851" i="56"/>
  <c r="R851" i="56" s="1"/>
  <c r="S850" i="56" s="1"/>
  <c r="V850" i="56" s="1"/>
  <c r="W850" i="56" s="1"/>
  <c r="Q221" i="56"/>
  <c r="R221" i="56" s="1"/>
  <c r="Q252" i="56"/>
  <c r="Q259" i="56"/>
  <c r="Q267" i="56"/>
  <c r="Q283" i="56"/>
  <c r="Q298" i="56"/>
  <c r="Q322" i="56"/>
  <c r="Q467" i="56"/>
  <c r="R467" i="56" s="1"/>
  <c r="Q618" i="56"/>
  <c r="Q717" i="56"/>
  <c r="R717" i="56" s="1"/>
  <c r="S716" i="56" s="1"/>
  <c r="Q752" i="56"/>
  <c r="R752" i="56" s="1"/>
  <c r="S751" i="56" s="1"/>
  <c r="Q776" i="56"/>
  <c r="Q846" i="56"/>
  <c r="R846" i="56" s="1"/>
  <c r="S845" i="56" s="1"/>
  <c r="V845" i="56" s="1"/>
  <c r="W845" i="56" s="1"/>
  <c r="Q898" i="56"/>
  <c r="R898" i="56" s="1"/>
  <c r="Q246" i="56"/>
  <c r="Q262" i="56"/>
  <c r="Q269" i="56"/>
  <c r="Q308" i="56"/>
  <c r="Q247" i="56"/>
  <c r="Q270" i="56"/>
  <c r="Q345" i="56"/>
  <c r="R345" i="56" s="1"/>
  <c r="Q364" i="56"/>
  <c r="R364" i="56" s="1"/>
  <c r="S363" i="56" s="1"/>
  <c r="V363" i="56" s="1"/>
  <c r="W363" i="56" s="1"/>
  <c r="Q565" i="56"/>
  <c r="Q628" i="56"/>
  <c r="Q689" i="56"/>
  <c r="R689" i="56" s="1"/>
  <c r="Q708" i="56"/>
  <c r="R708" i="56" s="1"/>
  <c r="Q743" i="56"/>
  <c r="R743" i="56" s="1"/>
  <c r="Q767" i="56"/>
  <c r="Q619" i="56"/>
  <c r="Q762" i="56"/>
  <c r="R762" i="56" s="1"/>
  <c r="S761" i="56" s="1"/>
  <c r="Q917" i="56"/>
  <c r="Q938" i="56"/>
  <c r="R938" i="56" s="1"/>
  <c r="S937" i="56" s="1"/>
  <c r="Q990" i="56"/>
  <c r="R990" i="56" s="1"/>
  <c r="S989" i="56" s="1"/>
  <c r="V989" i="56" s="1"/>
  <c r="W989" i="56" s="1"/>
  <c r="Q1023" i="56"/>
  <c r="Q1067" i="56"/>
  <c r="R1066" i="56" s="1"/>
  <c r="Q1072" i="56"/>
  <c r="Q275" i="56"/>
  <c r="Q348" i="56"/>
  <c r="Q508" i="56"/>
  <c r="Q608" i="56"/>
  <c r="Q832" i="56"/>
  <c r="R832" i="56" s="1"/>
  <c r="S831" i="56" s="1"/>
  <c r="Q841" i="56"/>
  <c r="R841" i="56" s="1"/>
  <c r="Q876" i="56"/>
  <c r="R875" i="56" s="1"/>
  <c r="S874" i="56" s="1"/>
  <c r="Q968" i="56"/>
  <c r="Q1032" i="56"/>
  <c r="Q1068" i="56"/>
  <c r="Q530" i="56"/>
  <c r="R530" i="56" s="1"/>
  <c r="Q641" i="56"/>
  <c r="R641" i="56" s="1"/>
  <c r="Q816" i="56"/>
  <c r="R816" i="56" s="1"/>
  <c r="S815" i="56" s="1"/>
  <c r="V815" i="56" s="1"/>
  <c r="W815" i="56" s="1"/>
  <c r="Q962" i="56"/>
  <c r="R962" i="56" s="1"/>
  <c r="S961" i="56" s="1"/>
  <c r="Q986" i="56"/>
  <c r="Q1053" i="56"/>
  <c r="R1052" i="56" s="1"/>
  <c r="S1051" i="56" s="1"/>
  <c r="Q277" i="56"/>
  <c r="Q324" i="56"/>
  <c r="Q476" i="56"/>
  <c r="R476" i="56" s="1"/>
  <c r="Q554" i="56"/>
  <c r="Q809" i="56"/>
  <c r="Q885" i="56"/>
  <c r="Q912" i="56"/>
  <c r="R911" i="56" s="1"/>
  <c r="S910" i="56" s="1"/>
  <c r="Q987" i="56"/>
  <c r="Q1026" i="56"/>
  <c r="Q230" i="56"/>
  <c r="R230" i="56" s="1"/>
  <c r="S229" i="56" s="1"/>
  <c r="Q255" i="56"/>
  <c r="Q870" i="56"/>
  <c r="R870" i="56" s="1"/>
  <c r="Q929" i="56"/>
  <c r="Q981" i="56"/>
  <c r="R981" i="56" s="1"/>
  <c r="S980" i="56" s="1"/>
  <c r="V980" i="56" s="1"/>
  <c r="W980" i="56" s="1"/>
  <c r="Q1020" i="56"/>
  <c r="Q1034" i="56"/>
  <c r="Q1041" i="56"/>
  <c r="Q1105" i="56"/>
  <c r="R1104" i="56" s="1"/>
  <c r="Q245" i="56"/>
  <c r="Q256" i="56"/>
  <c r="Q268" i="56"/>
  <c r="Q511" i="56"/>
  <c r="R511" i="56" s="1"/>
  <c r="S510" i="56" s="1"/>
  <c r="Q546" i="56"/>
  <c r="Q657" i="56"/>
  <c r="Q758" i="56"/>
  <c r="Q777" i="56"/>
  <c r="Q786" i="56"/>
  <c r="R786" i="56" s="1"/>
  <c r="S785" i="56" s="1"/>
  <c r="Q828" i="56"/>
  <c r="Q894" i="56"/>
  <c r="R894" i="56" s="1"/>
  <c r="S893" i="56" s="1"/>
  <c r="Q952" i="56"/>
  <c r="R952" i="56" s="1"/>
  <c r="S951" i="56" s="1"/>
  <c r="Q976" i="56"/>
  <c r="R976" i="56" s="1"/>
  <c r="S975" i="56" s="1"/>
  <c r="Q1035" i="56"/>
  <c r="Q1042" i="56"/>
  <c r="J433" i="56" s="1"/>
  <c r="R432" i="56" s="1"/>
  <c r="S432" i="56" s="1"/>
  <c r="Q1097" i="56"/>
  <c r="R1096" i="56" s="1"/>
  <c r="S1095" i="56" s="1"/>
  <c r="Q803" i="56"/>
  <c r="R803" i="56" s="1"/>
  <c r="S802" i="56" s="1"/>
  <c r="V802" i="56" s="1"/>
  <c r="W802" i="56" s="1"/>
  <c r="Q812" i="56"/>
  <c r="Q837" i="56"/>
  <c r="R837" i="56" s="1"/>
  <c r="Q930" i="56"/>
  <c r="Q1010" i="56"/>
  <c r="Q1093" i="56"/>
  <c r="R1092" i="56" s="1"/>
  <c r="S1091" i="56" s="1"/>
  <c r="Q374" i="56"/>
  <c r="Q594" i="56"/>
  <c r="R594" i="56" s="1"/>
  <c r="Q714" i="56"/>
  <c r="R713" i="56" s="1"/>
  <c r="S712" i="56" s="1"/>
  <c r="Q730" i="56"/>
  <c r="R730" i="56" s="1"/>
  <c r="S729" i="56" s="1"/>
  <c r="Q889" i="56"/>
  <c r="R889" i="56" s="1"/>
  <c r="S888" i="56" s="1"/>
  <c r="V888" i="56" s="1"/>
  <c r="W888" i="56" s="1"/>
  <c r="Q943" i="56"/>
  <c r="R943" i="56" s="1"/>
  <c r="Q967" i="56"/>
  <c r="Q1075" i="56"/>
  <c r="R840" i="56"/>
  <c r="S840" i="56" s="1"/>
  <c r="R742" i="56"/>
  <c r="O507" i="56"/>
  <c r="O508" i="56"/>
  <c r="O419" i="56"/>
  <c r="Q419" i="56"/>
  <c r="R419" i="56" s="1"/>
  <c r="O308" i="56"/>
  <c r="O309" i="56"/>
  <c r="R160" i="56"/>
  <c r="S160" i="56" s="1"/>
  <c r="O1004" i="56"/>
  <c r="O875" i="56"/>
  <c r="O876" i="56"/>
  <c r="R864" i="56"/>
  <c r="O762" i="56"/>
  <c r="O684" i="56"/>
  <c r="O685" i="56"/>
  <c r="O660" i="56"/>
  <c r="T558" i="56"/>
  <c r="W558" i="56"/>
  <c r="O559" i="56"/>
  <c r="O516" i="56"/>
  <c r="O517" i="56"/>
  <c r="S234" i="56"/>
  <c r="V234" i="56" s="1"/>
  <c r="W234" i="56" s="1"/>
  <c r="R81" i="56"/>
  <c r="O226" i="56"/>
  <c r="O227" i="56"/>
  <c r="T185" i="56"/>
  <c r="V185" i="56"/>
  <c r="W185" i="56" s="1"/>
  <c r="O1003" i="56"/>
  <c r="R836" i="56"/>
  <c r="O722" i="56"/>
  <c r="O723" i="56"/>
  <c r="Q578" i="56"/>
  <c r="R578" i="56" s="1"/>
  <c r="S577" i="56" s="1"/>
  <c r="O428" i="56"/>
  <c r="O429" i="56"/>
  <c r="S330" i="56"/>
  <c r="R144" i="56"/>
  <c r="S66" i="56"/>
  <c r="O1105" i="56"/>
  <c r="R766" i="56"/>
  <c r="Q449" i="56"/>
  <c r="R449" i="56" s="1"/>
  <c r="S448" i="56" s="1"/>
  <c r="Q354" i="56"/>
  <c r="R353" i="56" s="1"/>
  <c r="S352" i="56" s="1"/>
  <c r="R859" i="56"/>
  <c r="R822" i="56"/>
  <c r="O757" i="56"/>
  <c r="O758" i="56"/>
  <c r="R707" i="56"/>
  <c r="R688" i="56"/>
  <c r="S485" i="56"/>
  <c r="S475" i="56"/>
  <c r="W52" i="56"/>
  <c r="E55" i="56"/>
  <c r="T52" i="56"/>
  <c r="R35" i="56"/>
  <c r="S35" i="56" s="1"/>
  <c r="O786" i="56"/>
  <c r="O787" i="56"/>
  <c r="O600" i="56"/>
  <c r="S381" i="56"/>
  <c r="O110" i="56"/>
  <c r="R897" i="56"/>
  <c r="R492" i="56"/>
  <c r="R307" i="56"/>
  <c r="R636" i="56"/>
  <c r="R612" i="56"/>
  <c r="R471" i="56"/>
  <c r="R344" i="56"/>
  <c r="O107" i="56"/>
  <c r="Q107" i="56"/>
  <c r="R104" i="56" s="1"/>
  <c r="S103" i="56" s="1"/>
  <c r="R640" i="56"/>
  <c r="S640" i="56" s="1"/>
  <c r="V640" i="56" s="1"/>
  <c r="W640" i="56" s="1"/>
  <c r="O573" i="56"/>
  <c r="O574" i="56"/>
  <c r="O458" i="56"/>
  <c r="R112" i="56"/>
  <c r="O627" i="56"/>
  <c r="O628" i="56"/>
  <c r="R593" i="56"/>
  <c r="R553" i="56"/>
  <c r="O545" i="56"/>
  <c r="R244" i="56"/>
  <c r="R617" i="56"/>
  <c r="O486" i="56"/>
  <c r="R466" i="56"/>
  <c r="S466" i="56" s="1"/>
  <c r="O449" i="56"/>
  <c r="R321" i="56"/>
  <c r="R312" i="56"/>
  <c r="R251" i="56"/>
  <c r="R27" i="56"/>
  <c r="S27" i="56" s="1"/>
  <c r="T640" i="56"/>
  <c r="R529" i="56"/>
  <c r="S529" i="56" s="1"/>
  <c r="V529" i="56" s="1"/>
  <c r="W529" i="56" s="1"/>
  <c r="Q158" i="56"/>
  <c r="R155" i="56" s="1"/>
  <c r="S154" i="56" s="1"/>
  <c r="O75" i="56"/>
  <c r="R32" i="56"/>
  <c r="S32" i="56" s="1"/>
  <c r="S669" i="56"/>
  <c r="V669" i="56" s="1"/>
  <c r="W669" i="56" s="1"/>
  <c r="T128" i="56"/>
  <c r="O129" i="56"/>
  <c r="R506" i="56"/>
  <c r="O328" i="56"/>
  <c r="R220" i="56"/>
  <c r="R147" i="56"/>
  <c r="S147" i="56" s="1"/>
  <c r="R119" i="56"/>
  <c r="R109" i="56"/>
  <c r="S109" i="56" s="1"/>
  <c r="T24" i="56"/>
  <c r="V24" i="56"/>
  <c r="W24" i="56" s="1"/>
  <c r="R580" i="56"/>
  <c r="T529" i="56"/>
  <c r="R279" i="56"/>
  <c r="R178" i="56"/>
  <c r="S178" i="56" s="1"/>
  <c r="Q121" i="56"/>
  <c r="R120" i="56" s="1"/>
  <c r="Q113" i="56"/>
  <c r="R113" i="56" s="1"/>
  <c r="Q63" i="56"/>
  <c r="R63" i="56" s="1"/>
  <c r="S62" i="56" s="1"/>
  <c r="Q192" i="56"/>
  <c r="Q176" i="56"/>
  <c r="R175" i="56" s="1"/>
  <c r="S174" i="56" s="1"/>
  <c r="Q171" i="56"/>
  <c r="R171" i="56" s="1"/>
  <c r="S170" i="56" s="1"/>
  <c r="Q90" i="56"/>
  <c r="Q191" i="56"/>
  <c r="Q142" i="56"/>
  <c r="R142" i="56" s="1"/>
  <c r="S141" i="56" s="1"/>
  <c r="Q137" i="56"/>
  <c r="Q84" i="56"/>
  <c r="R82" i="56" s="1"/>
  <c r="Q198" i="56"/>
  <c r="R195" i="56" s="1"/>
  <c r="Q190" i="56"/>
  <c r="O142" i="56"/>
  <c r="Q94" i="56"/>
  <c r="R94" i="56" s="1"/>
  <c r="S93" i="56" s="1"/>
  <c r="Q89" i="56"/>
  <c r="Q75" i="56"/>
  <c r="R75" i="56" s="1"/>
  <c r="S74" i="56" s="1"/>
  <c r="Q189" i="56"/>
  <c r="Q145" i="56"/>
  <c r="R145" i="56" s="1"/>
  <c r="P9" i="55"/>
  <c r="N11" i="55"/>
  <c r="Q88" i="55" s="1"/>
  <c r="G24" i="55"/>
  <c r="G25" i="55" s="1"/>
  <c r="J24" i="55"/>
  <c r="J25" i="55" s="1"/>
  <c r="A27" i="55"/>
  <c r="G27" i="55"/>
  <c r="G28" i="55" s="1"/>
  <c r="J27" i="55"/>
  <c r="J28" i="55" s="1"/>
  <c r="A30" i="55"/>
  <c r="G30" i="55"/>
  <c r="J30" i="55"/>
  <c r="J31" i="55" s="1"/>
  <c r="G31" i="55"/>
  <c r="A32" i="55"/>
  <c r="A35" i="55" s="1"/>
  <c r="A38" i="55" s="1"/>
  <c r="A45" i="55" s="1"/>
  <c r="G33" i="55"/>
  <c r="J33" i="55"/>
  <c r="G36" i="55"/>
  <c r="J36" i="55"/>
  <c r="R36" i="55"/>
  <c r="E38" i="55"/>
  <c r="G39" i="55"/>
  <c r="J39" i="55"/>
  <c r="G46" i="55"/>
  <c r="J46" i="55"/>
  <c r="R48" i="55"/>
  <c r="S48" i="55" s="1"/>
  <c r="V48" i="55" s="1"/>
  <c r="G49" i="55"/>
  <c r="J49" i="55"/>
  <c r="G53" i="55"/>
  <c r="R52" i="55" s="1"/>
  <c r="S52" i="55" s="1"/>
  <c r="V52" i="55" s="1"/>
  <c r="J53" i="55"/>
  <c r="G56" i="55"/>
  <c r="J56" i="55"/>
  <c r="G63" i="55"/>
  <c r="J63" i="55"/>
  <c r="O64" i="55"/>
  <c r="G67" i="55"/>
  <c r="J67" i="55"/>
  <c r="O67" i="55"/>
  <c r="Q67" i="55"/>
  <c r="O68" i="55"/>
  <c r="Q68" i="55"/>
  <c r="O69" i="55"/>
  <c r="G72" i="55"/>
  <c r="J72" i="55"/>
  <c r="R71" i="55" s="1"/>
  <c r="S71" i="55" s="1"/>
  <c r="V71" i="55" s="1"/>
  <c r="W71" i="55" s="1"/>
  <c r="R72" i="55"/>
  <c r="G75" i="55"/>
  <c r="J75" i="55"/>
  <c r="O75" i="55"/>
  <c r="G82" i="55"/>
  <c r="J82" i="55"/>
  <c r="Q82" i="55"/>
  <c r="O83" i="55"/>
  <c r="Q83" i="55"/>
  <c r="O84" i="55"/>
  <c r="Q84" i="55"/>
  <c r="O85" i="55"/>
  <c r="G88" i="55"/>
  <c r="J88" i="55"/>
  <c r="O88" i="55"/>
  <c r="O89" i="55"/>
  <c r="O90" i="55"/>
  <c r="Q90" i="55"/>
  <c r="N91" i="55"/>
  <c r="O91" i="55"/>
  <c r="E93" i="55"/>
  <c r="G94" i="55"/>
  <c r="J94" i="55"/>
  <c r="R93" i="55" s="1"/>
  <c r="O94" i="55"/>
  <c r="E96" i="55"/>
  <c r="O97" i="55" s="1"/>
  <c r="G97" i="55"/>
  <c r="R96" i="55" s="1"/>
  <c r="J97" i="55"/>
  <c r="Q97" i="55"/>
  <c r="R97" i="55" s="1"/>
  <c r="G104" i="55"/>
  <c r="R103" i="55" s="1"/>
  <c r="J104" i="55"/>
  <c r="O104" i="55"/>
  <c r="Q104" i="55"/>
  <c r="O105" i="55"/>
  <c r="Q105" i="55"/>
  <c r="O106" i="55"/>
  <c r="Q106" i="55"/>
  <c r="N107" i="55"/>
  <c r="O107" i="55" s="1"/>
  <c r="E109" i="55"/>
  <c r="O110" i="55" s="1"/>
  <c r="G110" i="55"/>
  <c r="J110" i="55"/>
  <c r="Q110" i="55"/>
  <c r="R110" i="55" s="1"/>
  <c r="E112" i="55"/>
  <c r="G113" i="55"/>
  <c r="J113" i="55"/>
  <c r="G120" i="55"/>
  <c r="J120" i="55"/>
  <c r="O120" i="55"/>
  <c r="O121" i="55"/>
  <c r="O122" i="55"/>
  <c r="Q122" i="55"/>
  <c r="O123" i="55"/>
  <c r="Q123" i="55"/>
  <c r="E125" i="55"/>
  <c r="G126" i="55"/>
  <c r="J126" i="55"/>
  <c r="O126" i="55"/>
  <c r="E128" i="55"/>
  <c r="G129" i="55"/>
  <c r="J129" i="55"/>
  <c r="O129" i="55"/>
  <c r="G136" i="55"/>
  <c r="J136" i="55"/>
  <c r="R135" i="55" s="1"/>
  <c r="O137" i="55"/>
  <c r="Q137" i="55"/>
  <c r="O138" i="55"/>
  <c r="N139" i="55"/>
  <c r="O139" i="55" s="1"/>
  <c r="E141" i="55"/>
  <c r="G142" i="55"/>
  <c r="J142" i="55"/>
  <c r="Q142" i="55"/>
  <c r="R142" i="55" s="1"/>
  <c r="E144" i="55"/>
  <c r="O145" i="55" s="1"/>
  <c r="G145" i="55"/>
  <c r="R144" i="55" s="1"/>
  <c r="J145" i="55"/>
  <c r="E147" i="55"/>
  <c r="O148" i="55" s="1"/>
  <c r="G148" i="55"/>
  <c r="R147" i="55" s="1"/>
  <c r="J148" i="55"/>
  <c r="Q148" i="55"/>
  <c r="R148" i="55" s="1"/>
  <c r="G155" i="55"/>
  <c r="J155" i="55"/>
  <c r="O155" i="55"/>
  <c r="Q155" i="55"/>
  <c r="O156" i="55"/>
  <c r="Q156" i="55"/>
  <c r="O157" i="55"/>
  <c r="N158" i="55"/>
  <c r="E160" i="55"/>
  <c r="G161" i="55"/>
  <c r="R160" i="55" s="1"/>
  <c r="J161" i="55"/>
  <c r="O161" i="55"/>
  <c r="Q161" i="55"/>
  <c r="R161" i="55" s="1"/>
  <c r="E163" i="55"/>
  <c r="G164" i="55"/>
  <c r="J164" i="55"/>
  <c r="G171" i="55"/>
  <c r="J171" i="55"/>
  <c r="O171" i="55"/>
  <c r="Q171" i="55"/>
  <c r="O172" i="55"/>
  <c r="G175" i="55"/>
  <c r="J175" i="55"/>
  <c r="O175" i="55"/>
  <c r="Q175" i="55"/>
  <c r="O176" i="55"/>
  <c r="Q176" i="55"/>
  <c r="G179" i="55"/>
  <c r="J179" i="55"/>
  <c r="O179" i="55"/>
  <c r="Q179" i="55"/>
  <c r="O180" i="55"/>
  <c r="Q180" i="55"/>
  <c r="E182" i="55"/>
  <c r="R182" i="55"/>
  <c r="S182" i="55" s="1"/>
  <c r="V182" i="55" s="1"/>
  <c r="G183" i="55"/>
  <c r="J183" i="55"/>
  <c r="R183" i="55"/>
  <c r="G186" i="55"/>
  <c r="R185" i="55" s="1"/>
  <c r="J186" i="55"/>
  <c r="O186" i="55"/>
  <c r="G189" i="55"/>
  <c r="J189" i="55"/>
  <c r="R188" i="55" s="1"/>
  <c r="O190" i="55"/>
  <c r="Q191" i="55"/>
  <c r="Q192" i="55"/>
  <c r="G195" i="55"/>
  <c r="J195" i="55"/>
  <c r="O196" i="55"/>
  <c r="Q196" i="55"/>
  <c r="Q197" i="55"/>
  <c r="P208" i="55"/>
  <c r="N210" i="55"/>
  <c r="N211" i="55"/>
  <c r="A220" i="55"/>
  <c r="A225" i="55" s="1"/>
  <c r="A229" i="55" s="1"/>
  <c r="A234" i="55" s="1"/>
  <c r="A239" i="55" s="1"/>
  <c r="A244" i="55" s="1"/>
  <c r="A251" i="55" s="1"/>
  <c r="A258" i="55" s="1"/>
  <c r="A265" i="55" s="1"/>
  <c r="A272" i="55" s="1"/>
  <c r="A279" i="55" s="1"/>
  <c r="A286" i="55" s="1"/>
  <c r="A293" i="55" s="1"/>
  <c r="A300" i="55" s="1"/>
  <c r="A307" i="55" s="1"/>
  <c r="A312" i="55" s="1"/>
  <c r="A318" i="55" s="1"/>
  <c r="A321" i="55" s="1"/>
  <c r="A330" i="55" s="1"/>
  <c r="A334" i="55" s="1"/>
  <c r="A338" i="55" s="1"/>
  <c r="A344" i="55" s="1"/>
  <c r="A352" i="55" s="1"/>
  <c r="A359" i="55" s="1"/>
  <c r="A363" i="55" s="1"/>
  <c r="A371" i="55" s="1"/>
  <c r="A381" i="55" s="1"/>
  <c r="A388" i="55" s="1"/>
  <c r="A395" i="55" s="1"/>
  <c r="A402" i="55" s="1"/>
  <c r="A405" i="55" s="1"/>
  <c r="A414" i="55" s="1"/>
  <c r="A418" i="55" s="1"/>
  <c r="A423" i="55" s="1"/>
  <c r="A427" i="55" s="1"/>
  <c r="A432" i="55" s="1"/>
  <c r="A437" i="55" s="1"/>
  <c r="A442" i="55" s="1"/>
  <c r="A448" i="55" s="1"/>
  <c r="A453" i="55" s="1"/>
  <c r="A457" i="55" s="1"/>
  <c r="A466" i="55" s="1"/>
  <c r="A471" i="55" s="1"/>
  <c r="A475" i="55" s="1"/>
  <c r="A480" i="55" s="1"/>
  <c r="A485" i="55" s="1"/>
  <c r="A488" i="55" s="1"/>
  <c r="A492" i="55" s="1"/>
  <c r="A501" i="55" s="1"/>
  <c r="A506" i="55" s="1"/>
  <c r="A510" i="55" s="1"/>
  <c r="A515" i="55" s="1"/>
  <c r="A520" i="55" s="1"/>
  <c r="A525" i="55" s="1"/>
  <c r="A529" i="55" s="1"/>
  <c r="A534" i="55" s="1"/>
  <c r="A539" i="55" s="1"/>
  <c r="A544" i="55" s="1"/>
  <c r="A548" i="55" s="1"/>
  <c r="A553" i="55" s="1"/>
  <c r="A558" i="55" s="1"/>
  <c r="A563" i="55" s="1"/>
  <c r="A567" i="55" s="1"/>
  <c r="A572" i="55" s="1"/>
  <c r="A577" i="55" s="1"/>
  <c r="A580" i="55" s="1"/>
  <c r="A584" i="55" s="1"/>
  <c r="A593" i="55" s="1"/>
  <c r="A598" i="55" s="1"/>
  <c r="A602" i="55" s="1"/>
  <c r="A607" i="55" s="1"/>
  <c r="A612" i="55" s="1"/>
  <c r="A617" i="55" s="1"/>
  <c r="A621" i="55" s="1"/>
  <c r="A626" i="55" s="1"/>
  <c r="A631" i="55" s="1"/>
  <c r="A636" i="55" s="1"/>
  <c r="A640" i="55" s="1"/>
  <c r="A645" i="55" s="1"/>
  <c r="A650" i="55" s="1"/>
  <c r="A655" i="55" s="1"/>
  <c r="A659" i="55" s="1"/>
  <c r="A664" i="55" s="1"/>
  <c r="A669" i="55" s="1"/>
  <c r="A674" i="55" s="1"/>
  <c r="A678" i="55" s="1"/>
  <c r="A683" i="55" s="1"/>
  <c r="A688" i="55" s="1"/>
  <c r="A693" i="55" s="1"/>
  <c r="A697" i="55" s="1"/>
  <c r="A702" i="55" s="1"/>
  <c r="E220" i="55"/>
  <c r="G220" i="55"/>
  <c r="J220" i="55"/>
  <c r="J221" i="55" s="1"/>
  <c r="G221" i="55"/>
  <c r="R220" i="55" s="1"/>
  <c r="S220" i="55" s="1"/>
  <c r="N221" i="55"/>
  <c r="Q221" i="55" s="1"/>
  <c r="R221" i="55" s="1"/>
  <c r="E225" i="55"/>
  <c r="G226" i="55"/>
  <c r="J226" i="55"/>
  <c r="O226" i="55"/>
  <c r="Q226" i="55"/>
  <c r="O227" i="55"/>
  <c r="Q227" i="55"/>
  <c r="E229" i="55"/>
  <c r="G229" i="55"/>
  <c r="J229" i="55"/>
  <c r="J230" i="55" s="1"/>
  <c r="G230" i="55"/>
  <c r="R229" i="55" s="1"/>
  <c r="N230" i="55"/>
  <c r="E234" i="55"/>
  <c r="O235" i="55" s="1"/>
  <c r="G235" i="55"/>
  <c r="J235" i="55"/>
  <c r="Q235" i="55"/>
  <c r="R235" i="55" s="1"/>
  <c r="E239" i="55"/>
  <c r="G239" i="55"/>
  <c r="G240" i="55" s="1"/>
  <c r="R239" i="55" s="1"/>
  <c r="J239" i="55"/>
  <c r="J240" i="55" s="1"/>
  <c r="N240" i="55"/>
  <c r="Q240" i="55" s="1"/>
  <c r="R240" i="55" s="1"/>
  <c r="R244" i="55"/>
  <c r="G245" i="55"/>
  <c r="J245" i="55"/>
  <c r="O245" i="55"/>
  <c r="Q245" i="55"/>
  <c r="O246" i="55"/>
  <c r="Q246" i="55"/>
  <c r="O247" i="55"/>
  <c r="Q247" i="55"/>
  <c r="O248" i="55"/>
  <c r="Q248" i="55"/>
  <c r="O249" i="55"/>
  <c r="Q249" i="55"/>
  <c r="G252" i="55"/>
  <c r="R251" i="55" s="1"/>
  <c r="J252" i="55"/>
  <c r="O252" i="55"/>
  <c r="Q252" i="55"/>
  <c r="O253" i="55"/>
  <c r="Q253" i="55"/>
  <c r="O254" i="55"/>
  <c r="Q254" i="55"/>
  <c r="O255" i="55"/>
  <c r="Q255" i="55"/>
  <c r="O256" i="55"/>
  <c r="Q256" i="55"/>
  <c r="G259" i="55"/>
  <c r="R258" i="55" s="1"/>
  <c r="J259" i="55"/>
  <c r="O259" i="55"/>
  <c r="Q259" i="55"/>
  <c r="O260" i="55"/>
  <c r="Q260" i="55"/>
  <c r="O261" i="55"/>
  <c r="Q261" i="55"/>
  <c r="O262" i="55"/>
  <c r="Q262" i="55"/>
  <c r="O263" i="55"/>
  <c r="Q263" i="55"/>
  <c r="G266" i="55"/>
  <c r="R265" i="55" s="1"/>
  <c r="J266" i="55"/>
  <c r="O266" i="55"/>
  <c r="Q266" i="55"/>
  <c r="O267" i="55"/>
  <c r="Q267" i="55"/>
  <c r="O268" i="55"/>
  <c r="Q268" i="55"/>
  <c r="O269" i="55"/>
  <c r="Q269" i="55"/>
  <c r="O270" i="55"/>
  <c r="Q270" i="55"/>
  <c r="G273" i="55"/>
  <c r="R272" i="55" s="1"/>
  <c r="J273" i="55"/>
  <c r="O273" i="55"/>
  <c r="Q273" i="55"/>
  <c r="O274" i="55"/>
  <c r="Q274" i="55"/>
  <c r="O275" i="55"/>
  <c r="Q275" i="55"/>
  <c r="O276" i="55"/>
  <c r="Q276" i="55"/>
  <c r="O277" i="55"/>
  <c r="Q277" i="55"/>
  <c r="G280" i="55"/>
  <c r="J280" i="55"/>
  <c r="O280" i="55"/>
  <c r="Q280" i="55"/>
  <c r="O281" i="55"/>
  <c r="Q281" i="55"/>
  <c r="O282" i="55"/>
  <c r="Q282" i="55"/>
  <c r="O283" i="55"/>
  <c r="Q283" i="55"/>
  <c r="O284" i="55"/>
  <c r="Q284" i="55"/>
  <c r="G287" i="55"/>
  <c r="R286" i="55" s="1"/>
  <c r="J287" i="55"/>
  <c r="O287" i="55"/>
  <c r="Q287" i="55"/>
  <c r="R287" i="55" s="1"/>
  <c r="O288" i="55"/>
  <c r="Q288" i="55"/>
  <c r="O289" i="55"/>
  <c r="Q289" i="55"/>
  <c r="O290" i="55"/>
  <c r="Q290" i="55"/>
  <c r="O291" i="55"/>
  <c r="Q291" i="55"/>
  <c r="G294" i="55"/>
  <c r="J294" i="55"/>
  <c r="R293" i="55" s="1"/>
  <c r="O294" i="55"/>
  <c r="Q294" i="55"/>
  <c r="O295" i="55"/>
  <c r="Q295" i="55"/>
  <c r="O296" i="55"/>
  <c r="Q296" i="55"/>
  <c r="O297" i="55"/>
  <c r="Q297" i="55"/>
  <c r="O298" i="55"/>
  <c r="Q298" i="55"/>
  <c r="G301" i="55"/>
  <c r="J301" i="55"/>
  <c r="R300" i="55" s="1"/>
  <c r="O301" i="55"/>
  <c r="Q301" i="55"/>
  <c r="O302" i="55"/>
  <c r="Q302" i="55"/>
  <c r="O303" i="55"/>
  <c r="Q303" i="55"/>
  <c r="O304" i="55"/>
  <c r="Q304" i="55"/>
  <c r="O305" i="55"/>
  <c r="Q305" i="55"/>
  <c r="E307" i="55"/>
  <c r="G308" i="55"/>
  <c r="J308" i="55"/>
  <c r="Q308" i="55"/>
  <c r="Q309" i="55"/>
  <c r="Q310" i="55"/>
  <c r="E312" i="55"/>
  <c r="G313" i="55"/>
  <c r="R312" i="55" s="1"/>
  <c r="J313" i="55"/>
  <c r="Q313" i="55"/>
  <c r="R313" i="55"/>
  <c r="G319" i="55"/>
  <c r="J319" i="55"/>
  <c r="O319" i="55"/>
  <c r="Q319" i="55"/>
  <c r="R319" i="55" s="1"/>
  <c r="E321" i="55"/>
  <c r="G322" i="55"/>
  <c r="J322" i="55"/>
  <c r="O322" i="55"/>
  <c r="Q322" i="55"/>
  <c r="O324" i="55"/>
  <c r="Q324" i="55"/>
  <c r="O328" i="55"/>
  <c r="Q328" i="55"/>
  <c r="G331" i="55"/>
  <c r="J331" i="55"/>
  <c r="O331" i="55"/>
  <c r="Q331" i="55"/>
  <c r="R331" i="55"/>
  <c r="G335" i="55"/>
  <c r="J335" i="55"/>
  <c r="O335" i="55"/>
  <c r="Q335" i="55"/>
  <c r="R335" i="55" s="1"/>
  <c r="R338" i="55"/>
  <c r="G339" i="55"/>
  <c r="J339" i="55"/>
  <c r="O339" i="55"/>
  <c r="Q339" i="55"/>
  <c r="O340" i="55"/>
  <c r="Q340" i="55"/>
  <c r="O341" i="55"/>
  <c r="Q341" i="55"/>
  <c r="O342" i="55"/>
  <c r="Q342" i="55"/>
  <c r="O343" i="55"/>
  <c r="Q343" i="55"/>
  <c r="E344" i="55"/>
  <c r="G345" i="55"/>
  <c r="R344" i="55" s="1"/>
  <c r="J345" i="55"/>
  <c r="O345" i="55"/>
  <c r="Q345" i="55"/>
  <c r="Q347" i="55"/>
  <c r="O348" i="55"/>
  <c r="Q348" i="55"/>
  <c r="Q350" i="55"/>
  <c r="G353" i="55"/>
  <c r="J353" i="55"/>
  <c r="N354" i="55"/>
  <c r="O354" i="55" s="1"/>
  <c r="E359" i="55"/>
  <c r="G360" i="55"/>
  <c r="J360" i="55"/>
  <c r="O360" i="55"/>
  <c r="Q360" i="55"/>
  <c r="R360" i="55"/>
  <c r="E363" i="55"/>
  <c r="G364" i="55"/>
  <c r="R363" i="55" s="1"/>
  <c r="J364" i="55"/>
  <c r="Q364" i="55"/>
  <c r="R364" i="55" s="1"/>
  <c r="E371" i="55"/>
  <c r="G371" i="55"/>
  <c r="J371" i="55"/>
  <c r="J372" i="55" s="1"/>
  <c r="G372" i="55"/>
  <c r="R371" i="55" s="1"/>
  <c r="N372" i="55"/>
  <c r="Q372" i="55" s="1"/>
  <c r="Q373" i="55"/>
  <c r="Q374" i="55"/>
  <c r="G382" i="55"/>
  <c r="R381" i="55" s="1"/>
  <c r="J382" i="55"/>
  <c r="O382" i="55"/>
  <c r="Q382" i="55"/>
  <c r="R382" i="55" s="1"/>
  <c r="R388" i="55"/>
  <c r="S388" i="55" s="1"/>
  <c r="G389" i="55"/>
  <c r="J389" i="55"/>
  <c r="O389" i="55"/>
  <c r="Q389" i="55"/>
  <c r="R389" i="55" s="1"/>
  <c r="E395" i="55"/>
  <c r="G396" i="55"/>
  <c r="J396" i="55"/>
  <c r="R395" i="55" s="1"/>
  <c r="S395" i="55" s="1"/>
  <c r="O396" i="55"/>
  <c r="Q396" i="55"/>
  <c r="R396" i="55" s="1"/>
  <c r="G403" i="55"/>
  <c r="R402" i="55" s="1"/>
  <c r="J403" i="55"/>
  <c r="O403" i="55"/>
  <c r="Q403" i="55"/>
  <c r="R403" i="55"/>
  <c r="E405" i="55"/>
  <c r="O407" i="55" s="1"/>
  <c r="G406" i="55"/>
  <c r="R405" i="55" s="1"/>
  <c r="J406" i="55"/>
  <c r="O406" i="55"/>
  <c r="Q406" i="55"/>
  <c r="Q407" i="55"/>
  <c r="E414" i="55"/>
  <c r="G414" i="55"/>
  <c r="J414" i="55"/>
  <c r="J415" i="55" s="1"/>
  <c r="G415" i="55"/>
  <c r="O415" i="55"/>
  <c r="Q415" i="55"/>
  <c r="R415" i="55" s="1"/>
  <c r="E418" i="55"/>
  <c r="G418" i="55"/>
  <c r="G419" i="55" s="1"/>
  <c r="R418" i="55" s="1"/>
  <c r="S418" i="55" s="1"/>
  <c r="V418" i="55" s="1"/>
  <c r="W418" i="55" s="1"/>
  <c r="J418" i="55"/>
  <c r="J419" i="55" s="1"/>
  <c r="N419" i="55"/>
  <c r="Q419" i="55" s="1"/>
  <c r="R419" i="55" s="1"/>
  <c r="E423" i="55"/>
  <c r="R423" i="55"/>
  <c r="G424" i="55"/>
  <c r="J424" i="55"/>
  <c r="Q424" i="55"/>
  <c r="R424" i="55" s="1"/>
  <c r="Q425" i="55"/>
  <c r="E427" i="55"/>
  <c r="G428" i="55"/>
  <c r="J428" i="55"/>
  <c r="R427" i="55" s="1"/>
  <c r="S427" i="55" s="1"/>
  <c r="V427" i="55" s="1"/>
  <c r="Q428" i="55"/>
  <c r="R428" i="55" s="1"/>
  <c r="Q429" i="55"/>
  <c r="E432" i="55"/>
  <c r="G432" i="55"/>
  <c r="G433" i="55" s="1"/>
  <c r="J432" i="55"/>
  <c r="N433" i="55"/>
  <c r="Q433" i="55" s="1"/>
  <c r="R433" i="55" s="1"/>
  <c r="O433" i="55"/>
  <c r="E437" i="55"/>
  <c r="G437" i="55"/>
  <c r="G438" i="55" s="1"/>
  <c r="R437" i="55" s="1"/>
  <c r="J437" i="55"/>
  <c r="J438" i="55" s="1"/>
  <c r="N438" i="55"/>
  <c r="Q438" i="55" s="1"/>
  <c r="R438" i="55" s="1"/>
  <c r="E442" i="55"/>
  <c r="G443" i="55"/>
  <c r="J443" i="55"/>
  <c r="O443" i="55"/>
  <c r="Q443" i="55"/>
  <c r="O445" i="55"/>
  <c r="Q445" i="55"/>
  <c r="E448" i="55"/>
  <c r="G448" i="55"/>
  <c r="J448" i="55"/>
  <c r="J449" i="55" s="1"/>
  <c r="G449" i="55"/>
  <c r="N449" i="55"/>
  <c r="Q449" i="55"/>
  <c r="R449" i="55"/>
  <c r="G454" i="55"/>
  <c r="J454" i="55"/>
  <c r="R453" i="55" s="1"/>
  <c r="O454" i="55"/>
  <c r="Q454" i="55"/>
  <c r="R454" i="55" s="1"/>
  <c r="O456" i="55"/>
  <c r="Q456" i="55"/>
  <c r="E457" i="55"/>
  <c r="O458" i="55" s="1"/>
  <c r="G458" i="55"/>
  <c r="J458" i="55"/>
  <c r="R457" i="55" s="1"/>
  <c r="Q458" i="55"/>
  <c r="R458" i="55" s="1"/>
  <c r="E466" i="55"/>
  <c r="G467" i="55"/>
  <c r="J467" i="55"/>
  <c r="O467" i="55"/>
  <c r="Q467" i="55"/>
  <c r="R467" i="55" s="1"/>
  <c r="E471" i="55"/>
  <c r="O472" i="55" s="1"/>
  <c r="G472" i="55"/>
  <c r="J472" i="55"/>
  <c r="Q472" i="55"/>
  <c r="O473" i="55"/>
  <c r="Q473" i="55"/>
  <c r="R472" i="55" s="1"/>
  <c r="E475" i="55"/>
  <c r="G476" i="55"/>
  <c r="J476" i="55"/>
  <c r="O476" i="55"/>
  <c r="Q476" i="55"/>
  <c r="R476" i="55" s="1"/>
  <c r="E480" i="55"/>
  <c r="O481" i="55" s="1"/>
  <c r="G481" i="55"/>
  <c r="R480" i="55" s="1"/>
  <c r="J481" i="55"/>
  <c r="Q481" i="55"/>
  <c r="O482" i="55"/>
  <c r="Q482" i="55"/>
  <c r="E485" i="55"/>
  <c r="G486" i="55"/>
  <c r="J486" i="55"/>
  <c r="N486" i="55"/>
  <c r="Q486" i="55"/>
  <c r="R486" i="55"/>
  <c r="E488" i="55"/>
  <c r="G489" i="55"/>
  <c r="J489" i="55"/>
  <c r="O489" i="55"/>
  <c r="Q489" i="55"/>
  <c r="R489" i="55" s="1"/>
  <c r="Q490" i="55"/>
  <c r="R492" i="55"/>
  <c r="G493" i="55"/>
  <c r="J493" i="55"/>
  <c r="O493" i="55"/>
  <c r="Q493" i="55"/>
  <c r="O495" i="55"/>
  <c r="Q495" i="55"/>
  <c r="O496" i="55"/>
  <c r="Q496" i="55"/>
  <c r="O498" i="55"/>
  <c r="Q498" i="55"/>
  <c r="E501" i="55"/>
  <c r="O502" i="55" s="1"/>
  <c r="R501" i="55"/>
  <c r="G502" i="55"/>
  <c r="J502" i="55"/>
  <c r="Q502" i="55"/>
  <c r="R502" i="55" s="1"/>
  <c r="E506" i="55"/>
  <c r="O507" i="55" s="1"/>
  <c r="G507" i="55"/>
  <c r="J507" i="55"/>
  <c r="R506" i="55" s="1"/>
  <c r="Q507" i="55"/>
  <c r="R507" i="55" s="1"/>
  <c r="Q508" i="55"/>
  <c r="E510" i="55"/>
  <c r="G511" i="55"/>
  <c r="J511" i="55"/>
  <c r="O511" i="55"/>
  <c r="Q511" i="55"/>
  <c r="R511" i="55" s="1"/>
  <c r="E515" i="55"/>
  <c r="O517" i="55" s="1"/>
  <c r="R515" i="55"/>
  <c r="G516" i="55"/>
  <c r="J516" i="55"/>
  <c r="O516" i="55"/>
  <c r="Q516" i="55"/>
  <c r="R516" i="55" s="1"/>
  <c r="Q517" i="55"/>
  <c r="E520" i="55"/>
  <c r="G521" i="55"/>
  <c r="J521" i="55"/>
  <c r="O521" i="55"/>
  <c r="Q521" i="55"/>
  <c r="R521" i="55"/>
  <c r="E525" i="55"/>
  <c r="G526" i="55"/>
  <c r="J526" i="55"/>
  <c r="Q526" i="55"/>
  <c r="Q527" i="55"/>
  <c r="E529" i="55"/>
  <c r="R529" i="55"/>
  <c r="S529" i="55" s="1"/>
  <c r="V529" i="55" s="1"/>
  <c r="W529" i="55" s="1"/>
  <c r="G530" i="55"/>
  <c r="J530" i="55"/>
  <c r="O530" i="55"/>
  <c r="Q530" i="55"/>
  <c r="R530" i="55" s="1"/>
  <c r="E534" i="55"/>
  <c r="R534" i="55"/>
  <c r="G535" i="55"/>
  <c r="J535" i="55"/>
  <c r="O535" i="55"/>
  <c r="Q535" i="55"/>
  <c r="O536" i="55"/>
  <c r="Q536" i="55"/>
  <c r="E539" i="55"/>
  <c r="G540" i="55"/>
  <c r="J540" i="55"/>
  <c r="O540" i="55"/>
  <c r="Q540" i="55"/>
  <c r="R540" i="55" s="1"/>
  <c r="E544" i="55"/>
  <c r="G545" i="55"/>
  <c r="J545" i="55"/>
  <c r="Q545" i="55"/>
  <c r="R545" i="55" s="1"/>
  <c r="Q546" i="55"/>
  <c r="E548" i="55"/>
  <c r="O549" i="55" s="1"/>
  <c r="R548" i="55"/>
  <c r="G549" i="55"/>
  <c r="J549" i="55"/>
  <c r="Q549" i="55"/>
  <c r="R549" i="55"/>
  <c r="E553" i="55"/>
  <c r="O554" i="55" s="1"/>
  <c r="G554" i="55"/>
  <c r="J554" i="55"/>
  <c r="Q554" i="55"/>
  <c r="O555" i="55"/>
  <c r="Q555" i="55"/>
  <c r="E558" i="55"/>
  <c r="O559" i="55" s="1"/>
  <c r="G559" i="55"/>
  <c r="J559" i="55"/>
  <c r="R558" i="55" s="1"/>
  <c r="S558" i="55" s="1"/>
  <c r="Q559" i="55"/>
  <c r="R559" i="55" s="1"/>
  <c r="E563" i="55"/>
  <c r="G564" i="55"/>
  <c r="R563" i="55" s="1"/>
  <c r="J564" i="55"/>
  <c r="O564" i="55"/>
  <c r="Q564" i="55"/>
  <c r="O565" i="55"/>
  <c r="Q565" i="55"/>
  <c r="E567" i="55"/>
  <c r="G568" i="55"/>
  <c r="R567" i="55" s="1"/>
  <c r="S567" i="55" s="1"/>
  <c r="J568" i="55"/>
  <c r="O568" i="55"/>
  <c r="Q568" i="55"/>
  <c r="R568" i="55" s="1"/>
  <c r="E572" i="55"/>
  <c r="O573" i="55" s="1"/>
  <c r="R572" i="55"/>
  <c r="G573" i="55"/>
  <c r="J573" i="55"/>
  <c r="Q573" i="55"/>
  <c r="Q574" i="55"/>
  <c r="E577" i="55"/>
  <c r="R577" i="55"/>
  <c r="S577" i="55" s="1"/>
  <c r="G578" i="55"/>
  <c r="J578" i="55"/>
  <c r="N578" i="55"/>
  <c r="O578" i="55"/>
  <c r="Q578" i="55"/>
  <c r="R578" i="55" s="1"/>
  <c r="E580" i="55"/>
  <c r="G581" i="55"/>
  <c r="J581" i="55"/>
  <c r="Q581" i="55"/>
  <c r="R581" i="55" s="1"/>
  <c r="Q582" i="55"/>
  <c r="G585" i="55"/>
  <c r="J585" i="55"/>
  <c r="O585" i="55"/>
  <c r="Q585" i="55"/>
  <c r="O587" i="55"/>
  <c r="Q587" i="55"/>
  <c r="O588" i="55"/>
  <c r="Q588" i="55"/>
  <c r="O590" i="55"/>
  <c r="Q590" i="55"/>
  <c r="E593" i="55"/>
  <c r="G594" i="55"/>
  <c r="J594" i="55"/>
  <c r="R593" i="55" s="1"/>
  <c r="Q594" i="55"/>
  <c r="R594" i="55" s="1"/>
  <c r="E598" i="55"/>
  <c r="O599" i="55" s="1"/>
  <c r="G599" i="55"/>
  <c r="R598" i="55" s="1"/>
  <c r="J599" i="55"/>
  <c r="Q599" i="55"/>
  <c r="R599" i="55" s="1"/>
  <c r="O600" i="55"/>
  <c r="Q600" i="55"/>
  <c r="E602" i="55"/>
  <c r="R602" i="55"/>
  <c r="S602" i="55" s="1"/>
  <c r="V602" i="55" s="1"/>
  <c r="G603" i="55"/>
  <c r="J603" i="55"/>
  <c r="Q603" i="55"/>
  <c r="R603" i="55" s="1"/>
  <c r="E607" i="55"/>
  <c r="R607" i="55"/>
  <c r="G608" i="55"/>
  <c r="J608" i="55"/>
  <c r="Q608" i="55"/>
  <c r="R608" i="55" s="1"/>
  <c r="Q609" i="55"/>
  <c r="E612" i="55"/>
  <c r="R612" i="55"/>
  <c r="G613" i="55"/>
  <c r="J613" i="55"/>
  <c r="O613" i="55"/>
  <c r="Q613" i="55"/>
  <c r="R613" i="55" s="1"/>
  <c r="E617" i="55"/>
  <c r="G618" i="55"/>
  <c r="J618" i="55"/>
  <c r="R617" i="55" s="1"/>
  <c r="Q618" i="55"/>
  <c r="R618" i="55" s="1"/>
  <c r="Q619" i="55"/>
  <c r="E621" i="55"/>
  <c r="O622" i="55" s="1"/>
  <c r="G622" i="55"/>
  <c r="J622" i="55"/>
  <c r="Q622" i="55"/>
  <c r="R622" i="55" s="1"/>
  <c r="E626" i="55"/>
  <c r="G627" i="55"/>
  <c r="J627" i="55"/>
  <c r="Q627" i="55"/>
  <c r="R627" i="55" s="1"/>
  <c r="Q628" i="55"/>
  <c r="E631" i="55"/>
  <c r="G632" i="55"/>
  <c r="J632" i="55"/>
  <c r="O632" i="55"/>
  <c r="Q632" i="55"/>
  <c r="R632" i="55"/>
  <c r="E636" i="55"/>
  <c r="O638" i="55" s="1"/>
  <c r="G637" i="55"/>
  <c r="R636" i="55" s="1"/>
  <c r="J637" i="55"/>
  <c r="O637" i="55"/>
  <c r="Q637" i="55"/>
  <c r="R637" i="55" s="1"/>
  <c r="Q638" i="55"/>
  <c r="E640" i="55"/>
  <c r="R640" i="55"/>
  <c r="G641" i="55"/>
  <c r="J641" i="55"/>
  <c r="O641" i="55"/>
  <c r="Q641" i="55"/>
  <c r="R641" i="55" s="1"/>
  <c r="E645" i="55"/>
  <c r="G646" i="55"/>
  <c r="J646" i="55"/>
  <c r="R645" i="55" s="1"/>
  <c r="O646" i="55"/>
  <c r="Q646" i="55"/>
  <c r="O647" i="55"/>
  <c r="Q647" i="55"/>
  <c r="E650" i="55"/>
  <c r="O651" i="55" s="1"/>
  <c r="G651" i="55"/>
  <c r="R650" i="55" s="1"/>
  <c r="J651" i="55"/>
  <c r="Q651" i="55"/>
  <c r="R651" i="55" s="1"/>
  <c r="E655" i="55"/>
  <c r="O657" i="55" s="1"/>
  <c r="G656" i="55"/>
  <c r="J656" i="55"/>
  <c r="Q656" i="55"/>
  <c r="R656" i="55" s="1"/>
  <c r="Q657" i="55"/>
  <c r="E659" i="55"/>
  <c r="O660" i="55" s="1"/>
  <c r="G660" i="55"/>
  <c r="J660" i="55"/>
  <c r="R659" i="55" s="1"/>
  <c r="Q660" i="55"/>
  <c r="R660" i="55" s="1"/>
  <c r="E664" i="55"/>
  <c r="O666" i="55" s="1"/>
  <c r="G665" i="55"/>
  <c r="J665" i="55"/>
  <c r="O665" i="55"/>
  <c r="Q665" i="55"/>
  <c r="Q666" i="55"/>
  <c r="E669" i="55"/>
  <c r="O670" i="55" s="1"/>
  <c r="G670" i="55"/>
  <c r="J670" i="55"/>
  <c r="R669" i="55" s="1"/>
  <c r="Q670" i="55"/>
  <c r="R670" i="55" s="1"/>
  <c r="E674" i="55"/>
  <c r="G675" i="55"/>
  <c r="R674" i="55" s="1"/>
  <c r="J675" i="55"/>
  <c r="O675" i="55"/>
  <c r="Q675" i="55"/>
  <c r="R675" i="55" s="1"/>
  <c r="O676" i="55"/>
  <c r="Q676" i="55"/>
  <c r="E678" i="55"/>
  <c r="G679" i="55"/>
  <c r="R678" i="55" s="1"/>
  <c r="S678" i="55" s="1"/>
  <c r="V678" i="55" s="1"/>
  <c r="W678" i="55" s="1"/>
  <c r="J679" i="55"/>
  <c r="Q679" i="55"/>
  <c r="R679" i="55" s="1"/>
  <c r="E683" i="55"/>
  <c r="O684" i="55" s="1"/>
  <c r="G684" i="55"/>
  <c r="J684" i="55"/>
  <c r="Q684" i="55"/>
  <c r="O685" i="55"/>
  <c r="Q685" i="55"/>
  <c r="E688" i="55"/>
  <c r="G689" i="55"/>
  <c r="J689" i="55"/>
  <c r="O689" i="55"/>
  <c r="Q689" i="55"/>
  <c r="R689" i="55" s="1"/>
  <c r="E693" i="55"/>
  <c r="O694" i="55" s="1"/>
  <c r="G694" i="55"/>
  <c r="J694" i="55"/>
  <c r="R693" i="55" s="1"/>
  <c r="Q694" i="55"/>
  <c r="O695" i="55"/>
  <c r="Q695" i="55"/>
  <c r="E697" i="55"/>
  <c r="G698" i="55"/>
  <c r="J698" i="55"/>
  <c r="R697" i="55" s="1"/>
  <c r="O698" i="55"/>
  <c r="Q698" i="55"/>
  <c r="R698" i="55" s="1"/>
  <c r="E702" i="55"/>
  <c r="G703" i="55"/>
  <c r="J703" i="55"/>
  <c r="Q703" i="55"/>
  <c r="O704" i="55"/>
  <c r="Q704" i="55"/>
  <c r="E707" i="55"/>
  <c r="O708" i="55" s="1"/>
  <c r="G708" i="55"/>
  <c r="J708" i="55"/>
  <c r="Q708" i="55"/>
  <c r="R708" i="55" s="1"/>
  <c r="E712" i="55"/>
  <c r="G713" i="55"/>
  <c r="J713" i="55"/>
  <c r="O713" i="55"/>
  <c r="Q713" i="55"/>
  <c r="O714" i="55"/>
  <c r="Q714" i="55"/>
  <c r="E716" i="55"/>
  <c r="G717" i="55"/>
  <c r="R716" i="55" s="1"/>
  <c r="S716" i="55" s="1"/>
  <c r="V716" i="55" s="1"/>
  <c r="J717" i="55"/>
  <c r="Q717" i="55"/>
  <c r="R717" i="55" s="1"/>
  <c r="E721" i="55"/>
  <c r="R721" i="55"/>
  <c r="G722" i="55"/>
  <c r="J722" i="55"/>
  <c r="O722" i="55"/>
  <c r="Q722" i="55"/>
  <c r="R722" i="55" s="1"/>
  <c r="O723" i="55"/>
  <c r="Q723" i="55"/>
  <c r="E726" i="55"/>
  <c r="R726" i="55"/>
  <c r="S726" i="55" s="1"/>
  <c r="G727" i="55"/>
  <c r="J727" i="55"/>
  <c r="N727" i="55"/>
  <c r="Q727" i="55" s="1"/>
  <c r="O727" i="55"/>
  <c r="R727" i="55"/>
  <c r="E729" i="55"/>
  <c r="G730" i="55"/>
  <c r="J730" i="55"/>
  <c r="Q730" i="55"/>
  <c r="Q731" i="55"/>
  <c r="G734" i="55"/>
  <c r="R733" i="55" s="1"/>
  <c r="J734" i="55"/>
  <c r="O734" i="55"/>
  <c r="Q734" i="55"/>
  <c r="O736" i="55"/>
  <c r="Q736" i="55"/>
  <c r="O737" i="55"/>
  <c r="Q737" i="55"/>
  <c r="O739" i="55"/>
  <c r="Q739" i="55"/>
  <c r="E742" i="55"/>
  <c r="G743" i="55"/>
  <c r="J743" i="55"/>
  <c r="O743" i="55"/>
  <c r="Q743" i="55"/>
  <c r="R743" i="55"/>
  <c r="E747" i="55"/>
  <c r="O749" i="55" s="1"/>
  <c r="R747" i="55"/>
  <c r="G748" i="55"/>
  <c r="J748" i="55"/>
  <c r="Q748" i="55"/>
  <c r="R748" i="55" s="1"/>
  <c r="Q749" i="55"/>
  <c r="E751" i="55"/>
  <c r="R751" i="55"/>
  <c r="G752" i="55"/>
  <c r="J752" i="55"/>
  <c r="O752" i="55"/>
  <c r="Q752" i="55"/>
  <c r="R752" i="55" s="1"/>
  <c r="E756" i="55"/>
  <c r="O758" i="55" s="1"/>
  <c r="G757" i="55"/>
  <c r="J757" i="55"/>
  <c r="O757" i="55"/>
  <c r="Q757" i="55"/>
  <c r="Q758" i="55"/>
  <c r="E761" i="55"/>
  <c r="O762" i="55" s="1"/>
  <c r="G762" i="55"/>
  <c r="R761" i="55" s="1"/>
  <c r="J762" i="55"/>
  <c r="Q762" i="55"/>
  <c r="R762" i="55" s="1"/>
  <c r="E766" i="55"/>
  <c r="G767" i="55"/>
  <c r="J767" i="55"/>
  <c r="O767" i="55"/>
  <c r="Q767" i="55"/>
  <c r="R767" i="55" s="1"/>
  <c r="O768" i="55"/>
  <c r="Q768" i="55"/>
  <c r="E770" i="55"/>
  <c r="G771" i="55"/>
  <c r="J771" i="55"/>
  <c r="R770" i="55" s="1"/>
  <c r="O771" i="55"/>
  <c r="Q771" i="55"/>
  <c r="R771" i="55" s="1"/>
  <c r="E775" i="55"/>
  <c r="O777" i="55" s="1"/>
  <c r="R775" i="55"/>
  <c r="G776" i="55"/>
  <c r="J776" i="55"/>
  <c r="O776" i="55"/>
  <c r="Q776" i="55"/>
  <c r="Q777" i="55"/>
  <c r="E780" i="55"/>
  <c r="G781" i="55"/>
  <c r="R780" i="55" s="1"/>
  <c r="S780" i="55" s="1"/>
  <c r="V780" i="55" s="1"/>
  <c r="J781" i="55"/>
  <c r="Q781" i="55"/>
  <c r="R781" i="55" s="1"/>
  <c r="E785" i="55"/>
  <c r="O787" i="55" s="1"/>
  <c r="R785" i="55"/>
  <c r="G786" i="55"/>
  <c r="J786" i="55"/>
  <c r="O786" i="55"/>
  <c r="Q786" i="55"/>
  <c r="R786" i="55" s="1"/>
  <c r="Q787" i="55"/>
  <c r="E789" i="55"/>
  <c r="R789" i="55"/>
  <c r="G790" i="55"/>
  <c r="J790" i="55"/>
  <c r="O790" i="55"/>
  <c r="Q790" i="55"/>
  <c r="R790" i="55" s="1"/>
  <c r="E794" i="55"/>
  <c r="O795" i="55" s="1"/>
  <c r="G795" i="55"/>
  <c r="J795" i="55"/>
  <c r="R794" i="55" s="1"/>
  <c r="Q795" i="55"/>
  <c r="R795" i="55" s="1"/>
  <c r="O796" i="55"/>
  <c r="Q796" i="55"/>
  <c r="E799" i="55"/>
  <c r="G800" i="55"/>
  <c r="R799" i="55" s="1"/>
  <c r="J800" i="55"/>
  <c r="N800" i="55"/>
  <c r="Q800" i="55" s="1"/>
  <c r="R800" i="55" s="1"/>
  <c r="E802" i="55"/>
  <c r="O804" i="55" s="1"/>
  <c r="G803" i="55"/>
  <c r="J803" i="55"/>
  <c r="O803" i="55"/>
  <c r="Q803" i="55"/>
  <c r="Q804" i="55"/>
  <c r="R806" i="55"/>
  <c r="G807" i="55"/>
  <c r="J807" i="55"/>
  <c r="O807" i="55"/>
  <c r="Q807" i="55"/>
  <c r="O809" i="55"/>
  <c r="Q809" i="55"/>
  <c r="O810" i="55"/>
  <c r="Q810" i="55"/>
  <c r="O812" i="55"/>
  <c r="Q812" i="55"/>
  <c r="E815" i="55"/>
  <c r="G816" i="55"/>
  <c r="R815" i="55" s="1"/>
  <c r="J816" i="55"/>
  <c r="N816" i="55"/>
  <c r="O816" i="55"/>
  <c r="Q816" i="55"/>
  <c r="R816" i="55" s="1"/>
  <c r="E818" i="55"/>
  <c r="G819" i="55"/>
  <c r="R818" i="55" s="1"/>
  <c r="J819" i="55"/>
  <c r="O819" i="55"/>
  <c r="Q819" i="55"/>
  <c r="O820" i="55"/>
  <c r="Q820" i="55"/>
  <c r="G823" i="55"/>
  <c r="J823" i="55"/>
  <c r="O823" i="55"/>
  <c r="Q823" i="55"/>
  <c r="O825" i="55"/>
  <c r="Q825" i="55"/>
  <c r="O826" i="55"/>
  <c r="Q826" i="55"/>
  <c r="O828" i="55"/>
  <c r="Q828" i="55"/>
  <c r="E831" i="55"/>
  <c r="G832" i="55"/>
  <c r="J832" i="55"/>
  <c r="O832" i="55"/>
  <c r="Q832" i="55"/>
  <c r="R832" i="55"/>
  <c r="E836" i="55"/>
  <c r="G837" i="55"/>
  <c r="R836" i="55" s="1"/>
  <c r="J837" i="55"/>
  <c r="Q837" i="55"/>
  <c r="R837" i="55"/>
  <c r="O838" i="55"/>
  <c r="Q838" i="55"/>
  <c r="E840" i="55"/>
  <c r="R840" i="55"/>
  <c r="G841" i="55"/>
  <c r="J841" i="55"/>
  <c r="O841" i="55"/>
  <c r="Q841" i="55"/>
  <c r="R841" i="55" s="1"/>
  <c r="S840" i="55" s="1"/>
  <c r="V840" i="55" s="1"/>
  <c r="W840" i="55" s="1"/>
  <c r="E845" i="55"/>
  <c r="O847" i="55" s="1"/>
  <c r="G846" i="55"/>
  <c r="R845" i="55" s="1"/>
  <c r="J846" i="55"/>
  <c r="O846" i="55"/>
  <c r="Q846" i="55"/>
  <c r="Q847" i="55"/>
  <c r="E850" i="55"/>
  <c r="G851" i="55"/>
  <c r="R850" i="55" s="1"/>
  <c r="J851" i="55"/>
  <c r="O851" i="55"/>
  <c r="Q851" i="55"/>
  <c r="R851" i="55" s="1"/>
  <c r="E855" i="55"/>
  <c r="G856" i="55"/>
  <c r="J856" i="55"/>
  <c r="O856" i="55"/>
  <c r="Q856" i="55"/>
  <c r="O857" i="55"/>
  <c r="Q857" i="55"/>
  <c r="R856" i="55" s="1"/>
  <c r="E859" i="55"/>
  <c r="G860" i="55"/>
  <c r="J860" i="55"/>
  <c r="Q860" i="55"/>
  <c r="R860" i="55" s="1"/>
  <c r="E864" i="55"/>
  <c r="O866" i="55" s="1"/>
  <c r="G865" i="55"/>
  <c r="R864" i="55" s="1"/>
  <c r="J865" i="55"/>
  <c r="O865" i="55"/>
  <c r="Q865" i="55"/>
  <c r="Q866" i="55"/>
  <c r="E869" i="55"/>
  <c r="O870" i="55" s="1"/>
  <c r="G870" i="55"/>
  <c r="J870" i="55"/>
  <c r="Q870" i="55"/>
  <c r="R870" i="55" s="1"/>
  <c r="E874" i="55"/>
  <c r="G875" i="55"/>
  <c r="J875" i="55"/>
  <c r="O875" i="55"/>
  <c r="Q875" i="55"/>
  <c r="O876" i="55"/>
  <c r="Q876" i="55"/>
  <c r="R875" i="55" s="1"/>
  <c r="E878" i="55"/>
  <c r="G879" i="55"/>
  <c r="R878" i="55" s="1"/>
  <c r="J879" i="55"/>
  <c r="Q879" i="55"/>
  <c r="R879" i="55"/>
  <c r="E883" i="55"/>
  <c r="G884" i="55"/>
  <c r="J884" i="55"/>
  <c r="R883" i="55" s="1"/>
  <c r="Q884" i="55"/>
  <c r="Q885" i="55"/>
  <c r="E888" i="55"/>
  <c r="G889" i="55"/>
  <c r="J889" i="55"/>
  <c r="Q889" i="55"/>
  <c r="R889" i="55" s="1"/>
  <c r="E893" i="55"/>
  <c r="O894" i="55" s="1"/>
  <c r="G894" i="55"/>
  <c r="J894" i="55"/>
  <c r="Q894" i="55"/>
  <c r="Q895" i="55"/>
  <c r="R894" i="55" s="1"/>
  <c r="E897" i="55"/>
  <c r="G898" i="55"/>
  <c r="J898" i="55"/>
  <c r="O898" i="55"/>
  <c r="Q898" i="55"/>
  <c r="R898" i="55" s="1"/>
  <c r="E902" i="55"/>
  <c r="O904" i="55" s="1"/>
  <c r="R902" i="55"/>
  <c r="G903" i="55"/>
  <c r="J903" i="55"/>
  <c r="Q903" i="55"/>
  <c r="Q904" i="55"/>
  <c r="E907" i="55"/>
  <c r="G908" i="55"/>
  <c r="R907" i="55" s="1"/>
  <c r="S907" i="55" s="1"/>
  <c r="J908" i="55"/>
  <c r="N908" i="55"/>
  <c r="O908" i="55" s="1"/>
  <c r="Q908" i="55"/>
  <c r="R908" i="55" s="1"/>
  <c r="E910" i="55"/>
  <c r="G911" i="55"/>
  <c r="J911" i="55"/>
  <c r="Q911" i="55"/>
  <c r="R911" i="55" s="1"/>
  <c r="Q912" i="55"/>
  <c r="G915" i="55"/>
  <c r="J915" i="55"/>
  <c r="R914" i="55" s="1"/>
  <c r="O915" i="55"/>
  <c r="Q915" i="55"/>
  <c r="O917" i="55"/>
  <c r="Q917" i="55"/>
  <c r="O918" i="55"/>
  <c r="Q918" i="55"/>
  <c r="O920" i="55"/>
  <c r="Q920" i="55"/>
  <c r="E923" i="55"/>
  <c r="G924" i="55"/>
  <c r="R923" i="55" s="1"/>
  <c r="J924" i="55"/>
  <c r="Q924" i="55"/>
  <c r="R924" i="55" s="1"/>
  <c r="E928" i="55"/>
  <c r="O929" i="55" s="1"/>
  <c r="G929" i="55"/>
  <c r="J929" i="55"/>
  <c r="Q929" i="55"/>
  <c r="Q930" i="55"/>
  <c r="E932" i="55"/>
  <c r="O933" i="55" s="1"/>
  <c r="G933" i="55"/>
  <c r="J933" i="55"/>
  <c r="R932" i="55" s="1"/>
  <c r="S932" i="55" s="1"/>
  <c r="Q933" i="55"/>
  <c r="R933" i="55" s="1"/>
  <c r="E937" i="55"/>
  <c r="R937" i="55"/>
  <c r="G938" i="55"/>
  <c r="J938" i="55"/>
  <c r="Q938" i="55"/>
  <c r="O939" i="55"/>
  <c r="Q939" i="55"/>
  <c r="R938" i="55" s="1"/>
  <c r="E942" i="55"/>
  <c r="G943" i="55"/>
  <c r="J943" i="55"/>
  <c r="O943" i="55"/>
  <c r="Q943" i="55"/>
  <c r="R943" i="55" s="1"/>
  <c r="E947" i="55"/>
  <c r="O949" i="55" s="1"/>
  <c r="G948" i="55"/>
  <c r="R947" i="55" s="1"/>
  <c r="J948" i="55"/>
  <c r="Q948" i="55"/>
  <c r="R948" i="55" s="1"/>
  <c r="Q949" i="55"/>
  <c r="E951" i="55"/>
  <c r="R951" i="55"/>
  <c r="G952" i="55"/>
  <c r="J952" i="55"/>
  <c r="O952" i="55"/>
  <c r="Q952" i="55"/>
  <c r="R952" i="55" s="1"/>
  <c r="E956" i="55"/>
  <c r="O958" i="55" s="1"/>
  <c r="G957" i="55"/>
  <c r="J957" i="55"/>
  <c r="O957" i="55"/>
  <c r="Q957" i="55"/>
  <c r="R957" i="55" s="1"/>
  <c r="Q958" i="55"/>
  <c r="E961" i="55"/>
  <c r="O962" i="55" s="1"/>
  <c r="G962" i="55"/>
  <c r="R961" i="55" s="1"/>
  <c r="J962" i="55"/>
  <c r="Q962" i="55"/>
  <c r="R962" i="55"/>
  <c r="E966" i="55"/>
  <c r="G967" i="55"/>
  <c r="J967" i="55"/>
  <c r="O967" i="55"/>
  <c r="Q967" i="55"/>
  <c r="O968" i="55"/>
  <c r="Q968" i="55"/>
  <c r="R967" i="55" s="1"/>
  <c r="E970" i="55"/>
  <c r="G971" i="55"/>
  <c r="J971" i="55"/>
  <c r="R970" i="55" s="1"/>
  <c r="Q971" i="55"/>
  <c r="R971" i="55" s="1"/>
  <c r="E975" i="55"/>
  <c r="O977" i="55" s="1"/>
  <c r="G976" i="55"/>
  <c r="R975" i="55" s="1"/>
  <c r="J976" i="55"/>
  <c r="O976" i="55"/>
  <c r="Q976" i="55"/>
  <c r="Q977" i="55"/>
  <c r="E980" i="55"/>
  <c r="O981" i="55" s="1"/>
  <c r="G981" i="55"/>
  <c r="J981" i="55"/>
  <c r="Q981" i="55"/>
  <c r="R981" i="55" s="1"/>
  <c r="E985" i="55"/>
  <c r="G986" i="55"/>
  <c r="R985" i="55" s="1"/>
  <c r="J986" i="55"/>
  <c r="O986" i="55"/>
  <c r="Q986" i="55"/>
  <c r="O987" i="55"/>
  <c r="Q987" i="55"/>
  <c r="E989" i="55"/>
  <c r="G990" i="55"/>
  <c r="J990" i="55"/>
  <c r="Q990" i="55"/>
  <c r="R990" i="55"/>
  <c r="E994" i="55"/>
  <c r="R994" i="55"/>
  <c r="G995" i="55"/>
  <c r="J995" i="55"/>
  <c r="Q995" i="55"/>
  <c r="Q996" i="55"/>
  <c r="E999" i="55"/>
  <c r="G1000" i="55"/>
  <c r="J1000" i="55"/>
  <c r="N1000" i="55"/>
  <c r="Q1000" i="55" s="1"/>
  <c r="R1000" i="55" s="1"/>
  <c r="E1002" i="55"/>
  <c r="O1003" i="55" s="1"/>
  <c r="G1003" i="55"/>
  <c r="J1003" i="55"/>
  <c r="Q1003" i="55"/>
  <c r="Q1004" i="55"/>
  <c r="G1007" i="55"/>
  <c r="J1007" i="55"/>
  <c r="O1007" i="55"/>
  <c r="Q1007" i="55"/>
  <c r="O1009" i="55"/>
  <c r="Q1009" i="55"/>
  <c r="O1010" i="55"/>
  <c r="Q1010" i="55"/>
  <c r="O1012" i="55"/>
  <c r="Q1012" i="55"/>
  <c r="E1015" i="55"/>
  <c r="G1016" i="55"/>
  <c r="J1016" i="55"/>
  <c r="N1016" i="55"/>
  <c r="Q1016" i="55" s="1"/>
  <c r="R1016" i="55" s="1"/>
  <c r="E1018" i="55"/>
  <c r="G1019" i="55"/>
  <c r="R1018" i="55" s="1"/>
  <c r="J1019" i="55"/>
  <c r="O1019" i="55"/>
  <c r="Q1019" i="55"/>
  <c r="O1020" i="55"/>
  <c r="Q1020" i="55"/>
  <c r="G1023" i="55"/>
  <c r="J1023" i="55"/>
  <c r="O1023" i="55"/>
  <c r="Q1023" i="55"/>
  <c r="O1025" i="55"/>
  <c r="Q1025" i="55"/>
  <c r="O1026" i="55"/>
  <c r="Q1026" i="55"/>
  <c r="O1028" i="55"/>
  <c r="Q1028" i="55"/>
  <c r="G1032" i="55"/>
  <c r="R1031" i="55" s="1"/>
  <c r="J1032" i="55"/>
  <c r="O1032" i="55"/>
  <c r="Q1032" i="55"/>
  <c r="O1033" i="55"/>
  <c r="Q1033" i="55"/>
  <c r="O1034" i="55"/>
  <c r="Q1034" i="55"/>
  <c r="O1035" i="55"/>
  <c r="Q1035" i="55"/>
  <c r="O1036" i="55"/>
  <c r="Q1036" i="55"/>
  <c r="E1038" i="55"/>
  <c r="G1039" i="55"/>
  <c r="J1039" i="55"/>
  <c r="Q1041" i="55"/>
  <c r="O1042" i="55"/>
  <c r="Q1042" i="55"/>
  <c r="J433" i="55" s="1"/>
  <c r="E1046" i="55"/>
  <c r="G1047" i="55"/>
  <c r="J1047" i="55"/>
  <c r="O1047" i="55"/>
  <c r="Q1047" i="55"/>
  <c r="R1047" i="55"/>
  <c r="E1051" i="55"/>
  <c r="O1053" i="55" s="1"/>
  <c r="G1052" i="55"/>
  <c r="R1051" i="55" s="1"/>
  <c r="J1052" i="55"/>
  <c r="O1052" i="55"/>
  <c r="Q1052" i="55"/>
  <c r="Q1053" i="55"/>
  <c r="G1058" i="55"/>
  <c r="J1058" i="55"/>
  <c r="O1058" i="55"/>
  <c r="P1058" i="55"/>
  <c r="Q1058" i="55"/>
  <c r="R1058" i="55" s="1"/>
  <c r="J1065" i="55"/>
  <c r="J1066" i="55" s="1"/>
  <c r="R1065" i="55" s="1"/>
  <c r="G1066" i="55"/>
  <c r="O1066" i="55"/>
  <c r="Q1066" i="55"/>
  <c r="O1067" i="55"/>
  <c r="Q1067" i="55"/>
  <c r="Q1068" i="55"/>
  <c r="J1069" i="55"/>
  <c r="J1070" i="55" s="1"/>
  <c r="R1069" i="55"/>
  <c r="S1069" i="55" s="1"/>
  <c r="T1069" i="55" s="1"/>
  <c r="G1070" i="55"/>
  <c r="O1070" i="55"/>
  <c r="Q1070" i="55"/>
  <c r="R1070" i="55" s="1"/>
  <c r="O1071" i="55"/>
  <c r="Q1071" i="55"/>
  <c r="Q1072" i="55"/>
  <c r="J1073" i="55"/>
  <c r="J1074" i="55" s="1"/>
  <c r="G1074" i="55"/>
  <c r="R1073" i="55" s="1"/>
  <c r="S1073" i="55" s="1"/>
  <c r="O1074" i="55"/>
  <c r="Q1074" i="55"/>
  <c r="R1074" i="55"/>
  <c r="O1075" i="55"/>
  <c r="Q1075" i="55"/>
  <c r="Q1076" i="55"/>
  <c r="E1077" i="55"/>
  <c r="G1077" i="55"/>
  <c r="G1078" i="55" s="1"/>
  <c r="R1077" i="55" s="1"/>
  <c r="S1077" i="55" s="1"/>
  <c r="V1077" i="55" s="1"/>
  <c r="W1077" i="55" s="1"/>
  <c r="J1077" i="55"/>
  <c r="J1078" i="55" s="1"/>
  <c r="Q1078" i="55"/>
  <c r="R1078" i="55" s="1"/>
  <c r="E1082" i="55"/>
  <c r="G1082" i="55"/>
  <c r="G1083" i="55" s="1"/>
  <c r="R1082" i="55" s="1"/>
  <c r="S1082" i="55" s="1"/>
  <c r="J1082" i="55"/>
  <c r="J1083" i="55"/>
  <c r="Q1083" i="55"/>
  <c r="R1083" i="55" s="1"/>
  <c r="E1087" i="55"/>
  <c r="O1088" i="55" s="1"/>
  <c r="G1088" i="55"/>
  <c r="R1087" i="55" s="1"/>
  <c r="J1088" i="55"/>
  <c r="N1088" i="55"/>
  <c r="Q1088" i="55"/>
  <c r="O1089" i="55"/>
  <c r="Q1089" i="55"/>
  <c r="E1091" i="55"/>
  <c r="G1092" i="55"/>
  <c r="J1092" i="55"/>
  <c r="N1092" i="55"/>
  <c r="Q1092" i="55" s="1"/>
  <c r="O1093" i="55"/>
  <c r="Q1093" i="55"/>
  <c r="E1095" i="55"/>
  <c r="G1096" i="55"/>
  <c r="J1096" i="55"/>
  <c r="N1096" i="55"/>
  <c r="Q1096" i="55" s="1"/>
  <c r="Q1097" i="55"/>
  <c r="E1099" i="55"/>
  <c r="G1100" i="55"/>
  <c r="J1100" i="55"/>
  <c r="N1100" i="55"/>
  <c r="O1101" i="55"/>
  <c r="Q1101" i="55"/>
  <c r="E1103" i="55"/>
  <c r="O1105" i="55" s="1"/>
  <c r="G1104" i="55"/>
  <c r="J1104" i="55"/>
  <c r="N1104" i="55"/>
  <c r="O1104" i="55"/>
  <c r="Q1104" i="55"/>
  <c r="R1104" i="55" s="1"/>
  <c r="Q1105" i="55"/>
  <c r="E1107" i="55"/>
  <c r="G1107" i="55"/>
  <c r="G1108" i="55" s="1"/>
  <c r="R1107" i="55" s="1"/>
  <c r="J1107" i="55"/>
  <c r="J1108" i="55" s="1"/>
  <c r="Q1108" i="55"/>
  <c r="R1108" i="55"/>
  <c r="P1119" i="55"/>
  <c r="N1121" i="55"/>
  <c r="Q1136" i="55" s="1"/>
  <c r="R1136" i="55" s="1"/>
  <c r="N1122" i="55"/>
  <c r="G1133" i="55"/>
  <c r="J1133" i="55"/>
  <c r="O1133" i="55"/>
  <c r="P1133" i="55"/>
  <c r="V1133" i="55"/>
  <c r="W1133" i="55" s="1"/>
  <c r="V1134" i="55"/>
  <c r="W1134" i="55"/>
  <c r="A1135" i="55"/>
  <c r="A1139" i="55" s="1"/>
  <c r="A1143" i="55" s="1"/>
  <c r="A1147" i="55" s="1"/>
  <c r="A1151" i="55" s="1"/>
  <c r="A1155" i="55" s="1"/>
  <c r="A1159" i="55" s="1"/>
  <c r="A1163" i="55" s="1"/>
  <c r="A1167" i="55" s="1"/>
  <c r="A1171" i="55" s="1"/>
  <c r="A1175" i="55" s="1"/>
  <c r="A1179" i="55" s="1"/>
  <c r="A1183" i="55" s="1"/>
  <c r="A1187" i="55" s="1"/>
  <c r="A1191" i="55" s="1"/>
  <c r="A1195" i="55" s="1"/>
  <c r="A1199" i="55" s="1"/>
  <c r="A1203" i="55" s="1"/>
  <c r="A1207" i="55" s="1"/>
  <c r="G1136" i="55"/>
  <c r="J1136" i="55"/>
  <c r="O1136" i="55"/>
  <c r="V1136" i="55"/>
  <c r="W1136" i="55"/>
  <c r="V1137" i="55"/>
  <c r="W1137" i="55" s="1"/>
  <c r="V1138" i="55"/>
  <c r="W1138" i="55" s="1"/>
  <c r="G1140" i="55"/>
  <c r="J1140" i="55"/>
  <c r="O1140" i="55"/>
  <c r="V1140" i="55"/>
  <c r="W1140" i="55" s="1"/>
  <c r="V1141" i="55"/>
  <c r="W1141" i="55" s="1"/>
  <c r="V1142" i="55"/>
  <c r="W1142" i="55" s="1"/>
  <c r="G1144" i="55"/>
  <c r="R1143" i="55" s="1"/>
  <c r="J1144" i="55"/>
  <c r="O1144" i="55"/>
  <c r="Q1144" i="55"/>
  <c r="R1144" i="55"/>
  <c r="V1144" i="55"/>
  <c r="W1144" i="55" s="1"/>
  <c r="V1145" i="55"/>
  <c r="W1145" i="55" s="1"/>
  <c r="V1146" i="55"/>
  <c r="W1146" i="55"/>
  <c r="R1147" i="55"/>
  <c r="G1148" i="55"/>
  <c r="J1148" i="55"/>
  <c r="O1148" i="55"/>
  <c r="Q1148" i="55"/>
  <c r="R1148" i="55" s="1"/>
  <c r="V1148" i="55"/>
  <c r="W1148" i="55"/>
  <c r="V1149" i="55"/>
  <c r="W1149" i="55" s="1"/>
  <c r="V1150" i="55"/>
  <c r="W1150" i="55" s="1"/>
  <c r="R1151" i="55"/>
  <c r="G1152" i="55"/>
  <c r="J1152" i="55"/>
  <c r="O1152" i="55"/>
  <c r="Q1152" i="55"/>
  <c r="R1152" i="55" s="1"/>
  <c r="V1152" i="55"/>
  <c r="W1152" i="55" s="1"/>
  <c r="V1153" i="55"/>
  <c r="W1153" i="55"/>
  <c r="V1154" i="55"/>
  <c r="W1154" i="55" s="1"/>
  <c r="G1156" i="55"/>
  <c r="R1155" i="55" s="1"/>
  <c r="J1156" i="55"/>
  <c r="O1156" i="55"/>
  <c r="V1156" i="55"/>
  <c r="W1156" i="55" s="1"/>
  <c r="V1157" i="55"/>
  <c r="W1157" i="55" s="1"/>
  <c r="V1158" i="55"/>
  <c r="W1158" i="55" s="1"/>
  <c r="G1160" i="55"/>
  <c r="R1159" i="55" s="1"/>
  <c r="J1160" i="55"/>
  <c r="O1160" i="55"/>
  <c r="Q1160" i="55"/>
  <c r="R1160" i="55"/>
  <c r="S1159" i="55" s="1"/>
  <c r="V1160" i="55"/>
  <c r="W1160" i="55"/>
  <c r="V1161" i="55"/>
  <c r="W1161" i="55" s="1"/>
  <c r="V1162" i="55"/>
  <c r="W1162" i="55" s="1"/>
  <c r="G1164" i="55"/>
  <c r="R1163" i="55" s="1"/>
  <c r="J1164" i="55"/>
  <c r="O1164" i="55"/>
  <c r="Q1164" i="55"/>
  <c r="R1164" i="55" s="1"/>
  <c r="V1164" i="55"/>
  <c r="W1164" i="55" s="1"/>
  <c r="V1165" i="55"/>
  <c r="W1165" i="55" s="1"/>
  <c r="V1166" i="55"/>
  <c r="W1166" i="55" s="1"/>
  <c r="G1168" i="55"/>
  <c r="J1168" i="55"/>
  <c r="O1168" i="55"/>
  <c r="Q1168" i="55"/>
  <c r="R1168" i="55"/>
  <c r="V1168" i="55"/>
  <c r="W1168" i="55" s="1"/>
  <c r="V1169" i="55"/>
  <c r="W1169" i="55" s="1"/>
  <c r="V1170" i="55"/>
  <c r="W1170" i="55" s="1"/>
  <c r="G1172" i="55"/>
  <c r="J1172" i="55"/>
  <c r="O1172" i="55"/>
  <c r="Q1172" i="55"/>
  <c r="R1172" i="55"/>
  <c r="V1172" i="55"/>
  <c r="W1172" i="55" s="1"/>
  <c r="V1173" i="55"/>
  <c r="W1173" i="55" s="1"/>
  <c r="V1174" i="55"/>
  <c r="W1174" i="55" s="1"/>
  <c r="R1175" i="55"/>
  <c r="S1175" i="55" s="1"/>
  <c r="G1176" i="55"/>
  <c r="J1176" i="55"/>
  <c r="O1176" i="55"/>
  <c r="Q1176" i="55"/>
  <c r="R1176" i="55" s="1"/>
  <c r="V1176" i="55"/>
  <c r="W1176" i="55" s="1"/>
  <c r="V1177" i="55"/>
  <c r="W1177" i="55" s="1"/>
  <c r="V1178" i="55"/>
  <c r="W1178" i="55" s="1"/>
  <c r="G1180" i="55"/>
  <c r="J1180" i="55"/>
  <c r="R1179" i="55" s="1"/>
  <c r="O1180" i="55"/>
  <c r="Q1180" i="55"/>
  <c r="R1180" i="55" s="1"/>
  <c r="V1180" i="55"/>
  <c r="W1180" i="55"/>
  <c r="V1181" i="55"/>
  <c r="W1181" i="55" s="1"/>
  <c r="V1182" i="55"/>
  <c r="W1182" i="55"/>
  <c r="G1184" i="55"/>
  <c r="J1184" i="55"/>
  <c r="O1184" i="55"/>
  <c r="Q1184" i="55"/>
  <c r="R1184" i="55"/>
  <c r="V1184" i="55"/>
  <c r="W1184" i="55" s="1"/>
  <c r="V1185" i="55"/>
  <c r="W1185" i="55" s="1"/>
  <c r="V1186" i="55"/>
  <c r="W1186" i="55" s="1"/>
  <c r="G1188" i="55"/>
  <c r="R1187" i="55" s="1"/>
  <c r="J1188" i="55"/>
  <c r="O1188" i="55"/>
  <c r="Q1188" i="55"/>
  <c r="R1188" i="55" s="1"/>
  <c r="V1188" i="55"/>
  <c r="W1188" i="55" s="1"/>
  <c r="V1189" i="55"/>
  <c r="W1189" i="55" s="1"/>
  <c r="V1190" i="55"/>
  <c r="W1190" i="55" s="1"/>
  <c r="G1192" i="55"/>
  <c r="J1192" i="55"/>
  <c r="O1192" i="55"/>
  <c r="Q1192" i="55"/>
  <c r="R1192" i="55" s="1"/>
  <c r="V1192" i="55"/>
  <c r="W1192" i="55"/>
  <c r="V1193" i="55"/>
  <c r="W1193" i="55" s="1"/>
  <c r="V1194" i="55"/>
  <c r="W1194" i="55" s="1"/>
  <c r="G1196" i="55"/>
  <c r="R1195" i="55" s="1"/>
  <c r="J1196" i="55"/>
  <c r="O1196" i="55"/>
  <c r="Q1196" i="55"/>
  <c r="R1196" i="55" s="1"/>
  <c r="V1196" i="55"/>
  <c r="W1196" i="55" s="1"/>
  <c r="V1197" i="55"/>
  <c r="W1197" i="55" s="1"/>
  <c r="V1198" i="55"/>
  <c r="W1198" i="55" s="1"/>
  <c r="G1200" i="55"/>
  <c r="R1199" i="55" s="1"/>
  <c r="J1200" i="55"/>
  <c r="O1200" i="55"/>
  <c r="Q1200" i="55"/>
  <c r="R1200" i="55" s="1"/>
  <c r="S1199" i="55" s="1"/>
  <c r="T1199" i="55" s="1"/>
  <c r="V1200" i="55"/>
  <c r="W1200" i="55" s="1"/>
  <c r="V1201" i="55"/>
  <c r="W1201" i="55" s="1"/>
  <c r="V1202" i="55"/>
  <c r="W1202" i="55" s="1"/>
  <c r="G1204" i="55"/>
  <c r="J1204" i="55"/>
  <c r="O1204" i="55"/>
  <c r="Q1204" i="55"/>
  <c r="R1204" i="55" s="1"/>
  <c r="V1204" i="55"/>
  <c r="W1204" i="55" s="1"/>
  <c r="V1205" i="55"/>
  <c r="W1205" i="55"/>
  <c r="V1206" i="55"/>
  <c r="W1206" i="55" s="1"/>
  <c r="E1207" i="55"/>
  <c r="G1208" i="55"/>
  <c r="J1208" i="55"/>
  <c r="R1207" i="55" s="1"/>
  <c r="S1207" i="55" s="1"/>
  <c r="T1207" i="55" s="1"/>
  <c r="G1215" i="55"/>
  <c r="J1215" i="55"/>
  <c r="O1215" i="55"/>
  <c r="Q1215" i="55"/>
  <c r="R1215" i="55" s="1"/>
  <c r="V1215" i="55"/>
  <c r="W1215" i="55"/>
  <c r="V1216" i="55"/>
  <c r="W1216" i="55" s="1"/>
  <c r="V1217" i="55"/>
  <c r="W1217" i="55" s="1"/>
  <c r="V1218" i="55"/>
  <c r="W1218" i="55" s="1"/>
  <c r="A1219" i="55"/>
  <c r="G1220" i="55"/>
  <c r="R1219" i="55" s="1"/>
  <c r="J1220" i="55"/>
  <c r="O1220" i="55"/>
  <c r="Q1220" i="55"/>
  <c r="R1220" i="55" s="1"/>
  <c r="V1220" i="55"/>
  <c r="W1220" i="55" s="1"/>
  <c r="V1221" i="55"/>
  <c r="W1221" i="55"/>
  <c r="V1222" i="55"/>
  <c r="W1222" i="55" s="1"/>
  <c r="V1223" i="55"/>
  <c r="W1223" i="55" s="1"/>
  <c r="A1224" i="55"/>
  <c r="A1229" i="55" s="1"/>
  <c r="A1232" i="55" s="1"/>
  <c r="A1235" i="55" s="1"/>
  <c r="A1239" i="55" s="1"/>
  <c r="A1243" i="55" s="1"/>
  <c r="A1247" i="55" s="1"/>
  <c r="A1251" i="55" s="1"/>
  <c r="A1255" i="55" s="1"/>
  <c r="A1259" i="55" s="1"/>
  <c r="A1263" i="55" s="1"/>
  <c r="A1267" i="55" s="1"/>
  <c r="A1270" i="55" s="1"/>
  <c r="A1273" i="55" s="1"/>
  <c r="A1277" i="55" s="1"/>
  <c r="A1282" i="55" s="1"/>
  <c r="A1287" i="55" s="1"/>
  <c r="A1290" i="55" s="1"/>
  <c r="A1294" i="55" s="1"/>
  <c r="A1298" i="55" s="1"/>
  <c r="A1301" i="55" s="1"/>
  <c r="A1308" i="55" s="1"/>
  <c r="A1311" i="55" s="1"/>
  <c r="A1315" i="55" s="1"/>
  <c r="A1319" i="55" s="1"/>
  <c r="A1323" i="55" s="1"/>
  <c r="G1225" i="55"/>
  <c r="J1225" i="55"/>
  <c r="O1225" i="55"/>
  <c r="Q1225" i="55"/>
  <c r="R1225" i="55" s="1"/>
  <c r="V1225" i="55"/>
  <c r="W1225" i="55" s="1"/>
  <c r="V1226" i="55"/>
  <c r="W1226" i="55"/>
  <c r="V1227" i="55"/>
  <c r="W1227" i="55" s="1"/>
  <c r="V1228" i="55"/>
  <c r="W1228" i="55" s="1"/>
  <c r="G1230" i="55"/>
  <c r="J1230" i="55"/>
  <c r="O1230" i="55"/>
  <c r="Q1230" i="55"/>
  <c r="R1230" i="55" s="1"/>
  <c r="V1230" i="55"/>
  <c r="W1230" i="55" s="1"/>
  <c r="V1231" i="55"/>
  <c r="W1231" i="55" s="1"/>
  <c r="G1233" i="55"/>
  <c r="J1233" i="55"/>
  <c r="O1233" i="55"/>
  <c r="Q1233" i="55"/>
  <c r="R1233" i="55"/>
  <c r="V1233" i="55"/>
  <c r="W1233" i="55"/>
  <c r="V1234" i="55"/>
  <c r="W1234" i="55" s="1"/>
  <c r="R1235" i="55"/>
  <c r="G1236" i="55"/>
  <c r="J1236" i="55"/>
  <c r="O1236" i="55"/>
  <c r="Q1236" i="55"/>
  <c r="R1236" i="55" s="1"/>
  <c r="V1236" i="55"/>
  <c r="W1236" i="55" s="1"/>
  <c r="V1237" i="55"/>
  <c r="W1237" i="55" s="1"/>
  <c r="V1238" i="55"/>
  <c r="W1238" i="55" s="1"/>
  <c r="G1240" i="55"/>
  <c r="R1239" i="55" s="1"/>
  <c r="J1240" i="55"/>
  <c r="O1240" i="55"/>
  <c r="Q1240" i="55"/>
  <c r="R1240" i="55"/>
  <c r="S1239" i="55" s="1"/>
  <c r="V1240" i="55"/>
  <c r="W1240" i="55" s="1"/>
  <c r="V1241" i="55"/>
  <c r="W1241" i="55" s="1"/>
  <c r="V1242" i="55"/>
  <c r="W1242" i="55" s="1"/>
  <c r="G1244" i="55"/>
  <c r="J1244" i="55"/>
  <c r="O1244" i="55"/>
  <c r="Q1244" i="55"/>
  <c r="R1244" i="55" s="1"/>
  <c r="V1244" i="55"/>
  <c r="W1244" i="55" s="1"/>
  <c r="V1245" i="55"/>
  <c r="W1245" i="55" s="1"/>
  <c r="V1246" i="55"/>
  <c r="W1246" i="55" s="1"/>
  <c r="R1247" i="55"/>
  <c r="G1248" i="55"/>
  <c r="J1248" i="55"/>
  <c r="O1248" i="55"/>
  <c r="Q1248" i="55"/>
  <c r="R1248" i="55" s="1"/>
  <c r="V1248" i="55"/>
  <c r="W1248" i="55" s="1"/>
  <c r="V1249" i="55"/>
  <c r="W1249" i="55" s="1"/>
  <c r="V1250" i="55"/>
  <c r="W1250" i="55" s="1"/>
  <c r="G1252" i="55"/>
  <c r="J1252" i="55"/>
  <c r="O1252" i="55"/>
  <c r="Q1252" i="55"/>
  <c r="R1252" i="55" s="1"/>
  <c r="V1252" i="55"/>
  <c r="W1252" i="55" s="1"/>
  <c r="V1253" i="55"/>
  <c r="W1253" i="55" s="1"/>
  <c r="V1254" i="55"/>
  <c r="W1254" i="55" s="1"/>
  <c r="G1256" i="55"/>
  <c r="J1256" i="55"/>
  <c r="O1256" i="55"/>
  <c r="Q1256" i="55"/>
  <c r="R1256" i="55" s="1"/>
  <c r="V1256" i="55"/>
  <c r="W1256" i="55" s="1"/>
  <c r="V1257" i="55"/>
  <c r="W1257" i="55"/>
  <c r="V1258" i="55"/>
  <c r="W1258" i="55" s="1"/>
  <c r="G1260" i="55"/>
  <c r="J1260" i="55"/>
  <c r="R1259" i="55" s="1"/>
  <c r="O1260" i="55"/>
  <c r="Q1260" i="55"/>
  <c r="R1260" i="55" s="1"/>
  <c r="V1260" i="55"/>
  <c r="W1260" i="55" s="1"/>
  <c r="V1261" i="55"/>
  <c r="W1261" i="55" s="1"/>
  <c r="V1262" i="55"/>
  <c r="W1262" i="55" s="1"/>
  <c r="G1264" i="55"/>
  <c r="J1264" i="55"/>
  <c r="O1264" i="55"/>
  <c r="Q1264" i="55"/>
  <c r="R1264" i="55" s="1"/>
  <c r="V1264" i="55"/>
  <c r="W1264" i="55" s="1"/>
  <c r="V1265" i="55"/>
  <c r="W1265" i="55" s="1"/>
  <c r="V1266" i="55"/>
  <c r="W1266" i="55"/>
  <c r="R1267" i="55"/>
  <c r="G1268" i="55"/>
  <c r="J1268" i="55"/>
  <c r="O1268" i="55"/>
  <c r="Q1268" i="55"/>
  <c r="R1268" i="55" s="1"/>
  <c r="V1268" i="55"/>
  <c r="W1268" i="55" s="1"/>
  <c r="V1269" i="55"/>
  <c r="W1269" i="55"/>
  <c r="G1271" i="55"/>
  <c r="R1270" i="55" s="1"/>
  <c r="J1271" i="55"/>
  <c r="O1271" i="55"/>
  <c r="Q1271" i="55"/>
  <c r="R1271" i="55" s="1"/>
  <c r="S1270" i="55" s="1"/>
  <c r="V1271" i="55"/>
  <c r="W1271" i="55" s="1"/>
  <c r="V1272" i="55"/>
  <c r="W1272" i="55" s="1"/>
  <c r="G1274" i="55"/>
  <c r="J1274" i="55"/>
  <c r="R1273" i="55" s="1"/>
  <c r="O1274" i="55"/>
  <c r="Q1274" i="55"/>
  <c r="R1274" i="55" s="1"/>
  <c r="V1274" i="55"/>
  <c r="W1274" i="55" s="1"/>
  <c r="V1275" i="55"/>
  <c r="W1275" i="55" s="1"/>
  <c r="V1276" i="55"/>
  <c r="W1276" i="55"/>
  <c r="G1278" i="55"/>
  <c r="R1277" i="55" s="1"/>
  <c r="S1277" i="55" s="1"/>
  <c r="T1277" i="55" s="1"/>
  <c r="J1278" i="55"/>
  <c r="V1278" i="55"/>
  <c r="W1278" i="55" s="1"/>
  <c r="V1279" i="55"/>
  <c r="W1279" i="55" s="1"/>
  <c r="V1280" i="55"/>
  <c r="W1280" i="55" s="1"/>
  <c r="V1281" i="55"/>
  <c r="W1281" i="55" s="1"/>
  <c r="G1283" i="55"/>
  <c r="J1283" i="55"/>
  <c r="O1283" i="55"/>
  <c r="Q1283" i="55"/>
  <c r="R1283" i="55" s="1"/>
  <c r="V1283" i="55"/>
  <c r="W1283" i="55"/>
  <c r="V1284" i="55"/>
  <c r="W1284" i="55" s="1"/>
  <c r="V1285" i="55"/>
  <c r="W1285" i="55"/>
  <c r="V1286" i="55"/>
  <c r="W1286" i="55" s="1"/>
  <c r="W1287" i="55"/>
  <c r="G1288" i="55"/>
  <c r="R1287" i="55" s="1"/>
  <c r="S1287" i="55" s="1"/>
  <c r="V1287" i="55" s="1"/>
  <c r="J1288" i="55"/>
  <c r="R1288" i="55"/>
  <c r="V1288" i="55"/>
  <c r="W1288" i="55" s="1"/>
  <c r="V1289" i="55"/>
  <c r="W1289" i="55" s="1"/>
  <c r="G1291" i="55"/>
  <c r="J1291" i="55"/>
  <c r="V1291" i="55"/>
  <c r="W1291" i="55" s="1"/>
  <c r="V1292" i="55"/>
  <c r="W1292" i="55" s="1"/>
  <c r="V1293" i="55"/>
  <c r="W1293" i="55" s="1"/>
  <c r="G1295" i="55"/>
  <c r="R1294" i="55" s="1"/>
  <c r="S1294" i="55" s="1"/>
  <c r="J1295" i="55"/>
  <c r="V1295" i="55"/>
  <c r="W1295" i="55"/>
  <c r="V1296" i="55"/>
  <c r="W1296" i="55" s="1"/>
  <c r="V1297" i="55"/>
  <c r="W1297" i="55" s="1"/>
  <c r="E1298" i="55"/>
  <c r="G1299" i="55"/>
  <c r="J1299" i="55"/>
  <c r="V1299" i="55"/>
  <c r="W1299" i="55" s="1"/>
  <c r="V1300" i="55"/>
  <c r="W1300" i="55" s="1"/>
  <c r="E1301" i="55"/>
  <c r="G1302" i="55"/>
  <c r="R1301" i="55" s="1"/>
  <c r="S1301" i="55" s="1"/>
  <c r="V1301" i="55" s="1"/>
  <c r="J1302" i="55"/>
  <c r="V1302" i="55"/>
  <c r="W1302" i="55" s="1"/>
  <c r="V1303" i="55"/>
  <c r="W1303" i="55" s="1"/>
  <c r="G1308" i="55"/>
  <c r="G1309" i="55" s="1"/>
  <c r="R1308" i="55" s="1"/>
  <c r="S1308" i="55" s="1"/>
  <c r="J1308" i="55"/>
  <c r="J1309" i="55" s="1"/>
  <c r="V1309" i="55"/>
  <c r="W1309" i="55" s="1"/>
  <c r="V1310" i="55"/>
  <c r="W1310" i="55" s="1"/>
  <c r="G1311" i="55"/>
  <c r="G1312" i="55" s="1"/>
  <c r="R1311" i="55" s="1"/>
  <c r="S1311" i="55" s="1"/>
  <c r="J1311" i="55"/>
  <c r="J1312" i="55" s="1"/>
  <c r="V1312" i="55"/>
  <c r="W1312" i="55" s="1"/>
  <c r="V1313" i="55"/>
  <c r="W1313" i="55" s="1"/>
  <c r="V1314" i="55"/>
  <c r="W1314" i="55" s="1"/>
  <c r="G1315" i="55"/>
  <c r="G1316" i="55" s="1"/>
  <c r="J1315" i="55"/>
  <c r="J1316" i="55" s="1"/>
  <c r="R1315" i="55"/>
  <c r="S1315" i="55" s="1"/>
  <c r="T1315" i="55" s="1"/>
  <c r="Q1316" i="55"/>
  <c r="R1316" i="55" s="1"/>
  <c r="V1316" i="55"/>
  <c r="W1316" i="55" s="1"/>
  <c r="V1317" i="55"/>
  <c r="W1317" i="55" s="1"/>
  <c r="V1318" i="55"/>
  <c r="W1318" i="55" s="1"/>
  <c r="G1319" i="55"/>
  <c r="G1320" i="55" s="1"/>
  <c r="R1319" i="55" s="1"/>
  <c r="J1319" i="55"/>
  <c r="J1320" i="55" s="1"/>
  <c r="R1320" i="55"/>
  <c r="V1320" i="55"/>
  <c r="W1320" i="55" s="1"/>
  <c r="V1321" i="55"/>
  <c r="W1321" i="55"/>
  <c r="V1322" i="55"/>
  <c r="W1322" i="55" s="1"/>
  <c r="G1323" i="55"/>
  <c r="G1324" i="55" s="1"/>
  <c r="J1323" i="55"/>
  <c r="R1323" i="55"/>
  <c r="S1323" i="55" s="1"/>
  <c r="J1324" i="55"/>
  <c r="R1324" i="55"/>
  <c r="V1324" i="55"/>
  <c r="W1324" i="55" s="1"/>
  <c r="P1334" i="55"/>
  <c r="N1336" i="55"/>
  <c r="N1337" i="55"/>
  <c r="E1345" i="55"/>
  <c r="G1346" i="55"/>
  <c r="R1345" i="55" s="1"/>
  <c r="J1346" i="55"/>
  <c r="O1346" i="55"/>
  <c r="A1348" i="55"/>
  <c r="A1351" i="55" s="1"/>
  <c r="A1354" i="55" s="1"/>
  <c r="E1348" i="55"/>
  <c r="G1349" i="55"/>
  <c r="R1348" i="55" s="1"/>
  <c r="J1349" i="55"/>
  <c r="E1351" i="55"/>
  <c r="R1351" i="55"/>
  <c r="G1352" i="55"/>
  <c r="J1352" i="55"/>
  <c r="G1355" i="55"/>
  <c r="R1354" i="55" s="1"/>
  <c r="S1354" i="55" s="1"/>
  <c r="J1355" i="55"/>
  <c r="O1355" i="55"/>
  <c r="Q1355" i="55"/>
  <c r="R1355" i="55" s="1"/>
  <c r="A1357" i="55"/>
  <c r="A1360" i="55" s="1"/>
  <c r="A1363" i="55" s="1"/>
  <c r="A1366" i="55" s="1"/>
  <c r="A1369" i="55" s="1"/>
  <c r="A1372" i="55" s="1"/>
  <c r="A1375" i="55" s="1"/>
  <c r="A1378" i="55" s="1"/>
  <c r="A1381" i="55" s="1"/>
  <c r="A1384" i="55" s="1"/>
  <c r="A1389" i="55" s="1"/>
  <c r="A1394" i="55" s="1"/>
  <c r="A1398" i="55" s="1"/>
  <c r="A1402" i="55" s="1"/>
  <c r="A1406" i="55" s="1"/>
  <c r="A1410" i="55" s="1"/>
  <c r="A1414" i="55" s="1"/>
  <c r="A1418" i="55" s="1"/>
  <c r="R1357" i="55"/>
  <c r="G1358" i="55"/>
  <c r="J1358" i="55"/>
  <c r="O1358" i="55"/>
  <c r="G1361" i="55"/>
  <c r="R1360" i="55" s="1"/>
  <c r="J1361" i="55"/>
  <c r="O1361" i="55"/>
  <c r="G1364" i="55"/>
  <c r="J1364" i="55"/>
  <c r="O1364" i="55"/>
  <c r="G1367" i="55"/>
  <c r="R1366" i="55" s="1"/>
  <c r="J1367" i="55"/>
  <c r="O1367" i="55"/>
  <c r="Q1367" i="55"/>
  <c r="R1367" i="55" s="1"/>
  <c r="R1369" i="55"/>
  <c r="G1370" i="55"/>
  <c r="J1370" i="55"/>
  <c r="O1370" i="55"/>
  <c r="R1372" i="55"/>
  <c r="G1373" i="55"/>
  <c r="J1373" i="55"/>
  <c r="O1373" i="55"/>
  <c r="Q1373" i="55"/>
  <c r="R1373" i="55" s="1"/>
  <c r="E1375" i="55"/>
  <c r="G1376" i="55"/>
  <c r="J1376" i="55"/>
  <c r="R1375" i="55" s="1"/>
  <c r="O1376" i="55"/>
  <c r="J1378" i="55"/>
  <c r="G1379" i="55"/>
  <c r="J1379" i="55"/>
  <c r="R1378" i="55" s="1"/>
  <c r="O1379" i="55"/>
  <c r="J1381" i="55"/>
  <c r="J1382" i="55" s="1"/>
  <c r="G1382" i="55"/>
  <c r="O1382" i="55"/>
  <c r="E1384" i="55"/>
  <c r="O1385" i="55" s="1"/>
  <c r="G1385" i="55"/>
  <c r="J1385" i="55"/>
  <c r="E1389" i="55"/>
  <c r="O1390" i="55" s="1"/>
  <c r="G1390" i="55"/>
  <c r="J1390" i="55"/>
  <c r="E1394" i="55"/>
  <c r="G1395" i="55"/>
  <c r="J1395" i="55"/>
  <c r="R1394" i="55" s="1"/>
  <c r="O1395" i="55"/>
  <c r="E1398" i="55"/>
  <c r="O1399" i="55" s="1"/>
  <c r="G1399" i="55"/>
  <c r="R1398" i="55" s="1"/>
  <c r="J1399" i="55"/>
  <c r="G1403" i="55"/>
  <c r="J1403" i="55"/>
  <c r="O1403" i="55"/>
  <c r="G1407" i="55"/>
  <c r="R1406" i="55" s="1"/>
  <c r="S1406" i="55" s="1"/>
  <c r="J1407" i="55"/>
  <c r="O1407" i="55"/>
  <c r="Q1407" i="55"/>
  <c r="R1407" i="55" s="1"/>
  <c r="V1407" i="55"/>
  <c r="W1407" i="55" s="1"/>
  <c r="E1410" i="55"/>
  <c r="G1411" i="55"/>
  <c r="R1410" i="55" s="1"/>
  <c r="J1411" i="55"/>
  <c r="O1411" i="55"/>
  <c r="E1414" i="55"/>
  <c r="G1415" i="55"/>
  <c r="R1414" i="55" s="1"/>
  <c r="S1414" i="55" s="1"/>
  <c r="V1414" i="55" s="1"/>
  <c r="W1414" i="55" s="1"/>
  <c r="J1415" i="55"/>
  <c r="E1418" i="55"/>
  <c r="G1419" i="55"/>
  <c r="J1419" i="55"/>
  <c r="P1427" i="55"/>
  <c r="N1429" i="55"/>
  <c r="N1430" i="55"/>
  <c r="G1440" i="55"/>
  <c r="R1439" i="55" s="1"/>
  <c r="J1440" i="55"/>
  <c r="O1440" i="55"/>
  <c r="P1440" i="55"/>
  <c r="Q1440" i="55" s="1"/>
  <c r="R1440" i="55" s="1"/>
  <c r="A1444" i="55"/>
  <c r="A1449" i="55" s="1"/>
  <c r="A1451" i="55" s="1"/>
  <c r="A1456" i="55" s="1"/>
  <c r="A1460" i="55" s="1"/>
  <c r="A1466" i="55" s="1"/>
  <c r="A1469" i="55" s="1"/>
  <c r="A1472" i="55" s="1"/>
  <c r="A1475" i="55" s="1"/>
  <c r="A1480" i="55" s="1"/>
  <c r="A1485" i="55" s="1"/>
  <c r="A1490" i="55" s="1"/>
  <c r="A1495" i="55" s="1"/>
  <c r="A1500" i="55" s="1"/>
  <c r="A1505" i="55" s="1"/>
  <c r="A1509" i="55" s="1"/>
  <c r="A1512" i="55" s="1"/>
  <c r="A1516" i="55" s="1"/>
  <c r="A1521" i="55" s="1"/>
  <c r="A1526" i="55" s="1"/>
  <c r="A1531" i="55" s="1"/>
  <c r="A1536" i="55" s="1"/>
  <c r="A1539" i="55" s="1"/>
  <c r="A1541" i="55" s="1"/>
  <c r="A1545" i="55" s="1"/>
  <c r="A1550" i="55" s="1"/>
  <c r="A1555" i="55" s="1"/>
  <c r="A1559" i="55" s="1"/>
  <c r="A1564" i="55" s="1"/>
  <c r="A1569" i="55" s="1"/>
  <c r="A1574" i="55" s="1"/>
  <c r="A1579" i="55" s="1"/>
  <c r="A1584" i="55" s="1"/>
  <c r="G1445" i="55"/>
  <c r="J1445" i="55"/>
  <c r="O1445" i="55"/>
  <c r="Q1445" i="55"/>
  <c r="R1445" i="55" s="1"/>
  <c r="E1449" i="55"/>
  <c r="O1450" i="55" s="1"/>
  <c r="G1450" i="55"/>
  <c r="R1449" i="55" s="1"/>
  <c r="J1450" i="55"/>
  <c r="G1452" i="55"/>
  <c r="J1452" i="55"/>
  <c r="O1452" i="55"/>
  <c r="Q1452" i="55"/>
  <c r="R1452" i="55" s="1"/>
  <c r="R1456" i="55"/>
  <c r="O1457" i="55"/>
  <c r="P1457" i="55"/>
  <c r="R1460" i="55"/>
  <c r="O1461" i="55"/>
  <c r="G1467" i="55"/>
  <c r="J1467" i="55"/>
  <c r="R1467" i="55"/>
  <c r="G1470" i="55"/>
  <c r="J1470" i="55"/>
  <c r="R1469" i="55" s="1"/>
  <c r="S1469" i="55" s="1"/>
  <c r="V1469" i="55" s="1"/>
  <c r="W1469" i="55" s="1"/>
  <c r="R1470" i="55"/>
  <c r="E1472" i="55"/>
  <c r="G1473" i="55"/>
  <c r="J1473" i="55"/>
  <c r="R1472" i="55" s="1"/>
  <c r="O1473" i="55"/>
  <c r="R1475" i="55"/>
  <c r="O1476" i="55"/>
  <c r="R1480" i="55"/>
  <c r="O1481" i="55"/>
  <c r="R1485" i="55"/>
  <c r="O1486" i="55"/>
  <c r="R1490" i="55"/>
  <c r="O1491" i="55"/>
  <c r="R1495" i="55"/>
  <c r="O1496" i="55"/>
  <c r="Q1496" i="55"/>
  <c r="R1496" i="55" s="1"/>
  <c r="S1495" i="55" s="1"/>
  <c r="R1500" i="55"/>
  <c r="O1501" i="55"/>
  <c r="G1505" i="55"/>
  <c r="G1506" i="55" s="1"/>
  <c r="J1505" i="55"/>
  <c r="J1506" i="55" s="1"/>
  <c r="O1506" i="55"/>
  <c r="E1509" i="55"/>
  <c r="G1510" i="55"/>
  <c r="J1510" i="55"/>
  <c r="E1512" i="55"/>
  <c r="G1513" i="55"/>
  <c r="J1513" i="55"/>
  <c r="R1512" i="55" s="1"/>
  <c r="O1513" i="55"/>
  <c r="G1517" i="55"/>
  <c r="R1516" i="55" s="1"/>
  <c r="J1517" i="55"/>
  <c r="O1517" i="55"/>
  <c r="G1522" i="55"/>
  <c r="R1521" i="55" s="1"/>
  <c r="J1522" i="55"/>
  <c r="O1522" i="55"/>
  <c r="G1526" i="55"/>
  <c r="G1527" i="55" s="1"/>
  <c r="J1526" i="55"/>
  <c r="J1527" i="55" s="1"/>
  <c r="O1527" i="55"/>
  <c r="P1527" i="55"/>
  <c r="G1532" i="55"/>
  <c r="R1531" i="55" s="1"/>
  <c r="J1532" i="55"/>
  <c r="O1532" i="55"/>
  <c r="E1536" i="55"/>
  <c r="O1537" i="55" s="1"/>
  <c r="G1537" i="55"/>
  <c r="R1536" i="55" s="1"/>
  <c r="J1537" i="55"/>
  <c r="Q1537" i="55"/>
  <c r="R1537" i="55" s="1"/>
  <c r="E1539" i="55"/>
  <c r="G1540" i="55"/>
  <c r="J1540" i="55"/>
  <c r="R1539" i="55" s="1"/>
  <c r="G1541" i="55"/>
  <c r="G1542" i="55" s="1"/>
  <c r="J1541" i="55"/>
  <c r="J1542" i="55" s="1"/>
  <c r="O1542" i="55"/>
  <c r="G1546" i="55"/>
  <c r="R1545" i="55" s="1"/>
  <c r="J1546" i="55"/>
  <c r="O1546" i="55"/>
  <c r="G1551" i="55"/>
  <c r="J1551" i="55"/>
  <c r="O1551" i="55"/>
  <c r="G1555" i="55"/>
  <c r="G1556" i="55" s="1"/>
  <c r="J1555" i="55"/>
  <c r="J1556" i="55"/>
  <c r="O1556" i="55"/>
  <c r="P1556" i="55"/>
  <c r="Q1556" i="55"/>
  <c r="R1556" i="55" s="1"/>
  <c r="G1560" i="55"/>
  <c r="J1560" i="55"/>
  <c r="O1560" i="55"/>
  <c r="G1565" i="55"/>
  <c r="J1565" i="55"/>
  <c r="O1565" i="55"/>
  <c r="G1570" i="55"/>
  <c r="R1569" i="55" s="1"/>
  <c r="J1570" i="55"/>
  <c r="O1570" i="55"/>
  <c r="R1574" i="55"/>
  <c r="O1575" i="55"/>
  <c r="G1580" i="55"/>
  <c r="J1580" i="55"/>
  <c r="O1580" i="55"/>
  <c r="G1585" i="55"/>
  <c r="R1584" i="55" s="1"/>
  <c r="J1585" i="55"/>
  <c r="O1585" i="55"/>
  <c r="P1585" i="55"/>
  <c r="P1595" i="55"/>
  <c r="N1597" i="55"/>
  <c r="N1598" i="55"/>
  <c r="A1607" i="55"/>
  <c r="A1611" i="55" s="1"/>
  <c r="A1615" i="55" s="1"/>
  <c r="A1619" i="55" s="1"/>
  <c r="A1623" i="55" s="1"/>
  <c r="A1627" i="55" s="1"/>
  <c r="A1631" i="55" s="1"/>
  <c r="A1635" i="55" s="1"/>
  <c r="A1639" i="55" s="1"/>
  <c r="A1643" i="55" s="1"/>
  <c r="A1647" i="55" s="1"/>
  <c r="A1651" i="55" s="1"/>
  <c r="A1655" i="55" s="1"/>
  <c r="A1659" i="55" s="1"/>
  <c r="A1663" i="55" s="1"/>
  <c r="A1667" i="55" s="1"/>
  <c r="A1671" i="55" s="1"/>
  <c r="A1675" i="55" s="1"/>
  <c r="A1682" i="55" s="1"/>
  <c r="A1689" i="55" s="1"/>
  <c r="A1696" i="55" s="1"/>
  <c r="A1703" i="55" s="1"/>
  <c r="A1707" i="55" s="1"/>
  <c r="A1711" i="55" s="1"/>
  <c r="A1715" i="55" s="1"/>
  <c r="A1719" i="55" s="1"/>
  <c r="A1723" i="55" s="1"/>
  <c r="A1727" i="55" s="1"/>
  <c r="A1731" i="55" s="1"/>
  <c r="A1735" i="55" s="1"/>
  <c r="A1739" i="55" s="1"/>
  <c r="A1743" i="55" s="1"/>
  <c r="A1747" i="55" s="1"/>
  <c r="A1751" i="55" s="1"/>
  <c r="A1755" i="55" s="1"/>
  <c r="A1759" i="55" s="1"/>
  <c r="A1763" i="55" s="1"/>
  <c r="A1767" i="55" s="1"/>
  <c r="A1771" i="55" s="1"/>
  <c r="A1776" i="55" s="1"/>
  <c r="A1781" i="55" s="1"/>
  <c r="A1786" i="55" s="1"/>
  <c r="A1791" i="55" s="1"/>
  <c r="A1797" i="55" s="1"/>
  <c r="A1802" i="55" s="1"/>
  <c r="A1806" i="55" s="1"/>
  <c r="A1810" i="55" s="1"/>
  <c r="G1608" i="55"/>
  <c r="R1607" i="55" s="1"/>
  <c r="J1608" i="55"/>
  <c r="O1608" i="55"/>
  <c r="Q1608" i="55"/>
  <c r="R1608" i="55" s="1"/>
  <c r="G1612" i="55"/>
  <c r="R1611" i="55" s="1"/>
  <c r="J1612" i="55"/>
  <c r="O1612" i="55"/>
  <c r="Q1612" i="55"/>
  <c r="R1612" i="55"/>
  <c r="G1616" i="55"/>
  <c r="R1615" i="55" s="1"/>
  <c r="J1616" i="55"/>
  <c r="O1616" i="55"/>
  <c r="Q1616" i="55"/>
  <c r="R1616" i="55" s="1"/>
  <c r="G1620" i="55"/>
  <c r="J1620" i="55"/>
  <c r="O1620" i="55"/>
  <c r="G1624" i="55"/>
  <c r="R1623" i="55" s="1"/>
  <c r="J1624" i="55"/>
  <c r="G1628" i="55"/>
  <c r="J1628" i="55"/>
  <c r="R1627" i="55" s="1"/>
  <c r="O1628" i="55"/>
  <c r="G1632" i="55"/>
  <c r="J1632" i="55"/>
  <c r="O1632" i="55"/>
  <c r="G1636" i="55"/>
  <c r="J1636" i="55"/>
  <c r="R1635" i="55" s="1"/>
  <c r="O1636" i="55"/>
  <c r="Q1636" i="55"/>
  <c r="R1636" i="55" s="1"/>
  <c r="G1640" i="55"/>
  <c r="J1640" i="55"/>
  <c r="G1644" i="55"/>
  <c r="R1643" i="55" s="1"/>
  <c r="S1643" i="55" s="1"/>
  <c r="T1643" i="55" s="1"/>
  <c r="J1644" i="55"/>
  <c r="G1648" i="55"/>
  <c r="J1648" i="55"/>
  <c r="O1648" i="55"/>
  <c r="G1652" i="55"/>
  <c r="J1652" i="55"/>
  <c r="R1651" i="55" s="1"/>
  <c r="O1652" i="55"/>
  <c r="G1656" i="55"/>
  <c r="R1655" i="55" s="1"/>
  <c r="J1656" i="55"/>
  <c r="O1656" i="55"/>
  <c r="G1660" i="55"/>
  <c r="R1659" i="55" s="1"/>
  <c r="J1660" i="55"/>
  <c r="O1660" i="55"/>
  <c r="G1664" i="55"/>
  <c r="J1664" i="55"/>
  <c r="R1663" i="55" s="1"/>
  <c r="O1664" i="55"/>
  <c r="G1668" i="55"/>
  <c r="R1667" i="55" s="1"/>
  <c r="J1668" i="55"/>
  <c r="O1668" i="55"/>
  <c r="G1672" i="55"/>
  <c r="R1671" i="55" s="1"/>
  <c r="J1672" i="55"/>
  <c r="O1672" i="55"/>
  <c r="G1676" i="55"/>
  <c r="J1676" i="55"/>
  <c r="R1675" i="55" s="1"/>
  <c r="O1676" i="55"/>
  <c r="G1683" i="55"/>
  <c r="R1682" i="55" s="1"/>
  <c r="J1683" i="55"/>
  <c r="O1683" i="55"/>
  <c r="R1689" i="55"/>
  <c r="G1690" i="55"/>
  <c r="J1690" i="55"/>
  <c r="O1690" i="55"/>
  <c r="G1697" i="55"/>
  <c r="R1696" i="55" s="1"/>
  <c r="J1697" i="55"/>
  <c r="O1697" i="55"/>
  <c r="G1704" i="55"/>
  <c r="J1704" i="55"/>
  <c r="R1703" i="55" s="1"/>
  <c r="O1704" i="55"/>
  <c r="G1708" i="55"/>
  <c r="J1708" i="55"/>
  <c r="R1707" i="55" s="1"/>
  <c r="O1708" i="55"/>
  <c r="G1712" i="55"/>
  <c r="J1712" i="55"/>
  <c r="O1712" i="55"/>
  <c r="V1714" i="55"/>
  <c r="W1714" i="55" s="1"/>
  <c r="G1716" i="55"/>
  <c r="J1716" i="55"/>
  <c r="R1715" i="55" s="1"/>
  <c r="O1716" i="55"/>
  <c r="G1720" i="55"/>
  <c r="J1720" i="55"/>
  <c r="O1720" i="55"/>
  <c r="G1724" i="55"/>
  <c r="R1723" i="55" s="1"/>
  <c r="J1724" i="55"/>
  <c r="O1724" i="55"/>
  <c r="Q1724" i="55"/>
  <c r="R1724" i="55" s="1"/>
  <c r="G1728" i="55"/>
  <c r="R1727" i="55" s="1"/>
  <c r="J1728" i="55"/>
  <c r="O1728" i="55"/>
  <c r="Q1728" i="55"/>
  <c r="R1728" i="55" s="1"/>
  <c r="G1732" i="55"/>
  <c r="R1731" i="55" s="1"/>
  <c r="J1732" i="55"/>
  <c r="O1732" i="55"/>
  <c r="G1736" i="55"/>
  <c r="R1735" i="55" s="1"/>
  <c r="J1736" i="55"/>
  <c r="O1736" i="55"/>
  <c r="G1740" i="55"/>
  <c r="J1740" i="55"/>
  <c r="O1740" i="55"/>
  <c r="G1744" i="55"/>
  <c r="J1744" i="55"/>
  <c r="R1743" i="55" s="1"/>
  <c r="O1744" i="55"/>
  <c r="G1748" i="55"/>
  <c r="J1748" i="55"/>
  <c r="O1748" i="55"/>
  <c r="G1752" i="55"/>
  <c r="J1752" i="55"/>
  <c r="O1752" i="55"/>
  <c r="G1756" i="55"/>
  <c r="J1756" i="55"/>
  <c r="O1756" i="55"/>
  <c r="G1760" i="55"/>
  <c r="J1760" i="55"/>
  <c r="O1760" i="55"/>
  <c r="Q1760" i="55"/>
  <c r="R1760" i="55" s="1"/>
  <c r="G1764" i="55"/>
  <c r="R1763" i="55" s="1"/>
  <c r="J1764" i="55"/>
  <c r="O1764" i="55"/>
  <c r="G1768" i="55"/>
  <c r="R1767" i="55" s="1"/>
  <c r="J1768" i="55"/>
  <c r="O1768" i="55"/>
  <c r="G1772" i="55"/>
  <c r="J1772" i="55"/>
  <c r="G1777" i="55"/>
  <c r="R1776" i="55" s="1"/>
  <c r="S1776" i="55" s="1"/>
  <c r="J1777" i="55"/>
  <c r="E1781" i="55"/>
  <c r="G1782" i="55"/>
  <c r="J1782" i="55"/>
  <c r="G1787" i="55"/>
  <c r="J1787" i="55"/>
  <c r="O1787" i="55"/>
  <c r="O1788" i="55"/>
  <c r="P1788" i="55"/>
  <c r="E1791" i="55"/>
  <c r="O1793" i="55" s="1"/>
  <c r="G1792" i="55"/>
  <c r="R1791" i="55" s="1"/>
  <c r="J1792" i="55"/>
  <c r="G1798" i="55"/>
  <c r="R1797" i="55" s="1"/>
  <c r="J1798" i="55"/>
  <c r="O1798" i="55"/>
  <c r="O1799" i="55"/>
  <c r="P1799" i="55"/>
  <c r="G1803" i="55"/>
  <c r="J1803" i="55"/>
  <c r="R1802" i="55" s="1"/>
  <c r="O1803" i="55"/>
  <c r="G1807" i="55"/>
  <c r="R1806" i="55" s="1"/>
  <c r="J1807" i="55"/>
  <c r="O1807" i="55"/>
  <c r="P1807" i="55"/>
  <c r="G1811" i="55"/>
  <c r="J1811" i="55"/>
  <c r="R1810" i="55" s="1"/>
  <c r="O1811" i="55"/>
  <c r="O1812" i="55"/>
  <c r="P1812" i="55"/>
  <c r="P1823" i="55"/>
  <c r="N1825" i="55"/>
  <c r="N1826" i="55"/>
  <c r="Q1850" i="55" s="1"/>
  <c r="G1835" i="55"/>
  <c r="R1834" i="55" s="1"/>
  <c r="J1835" i="55"/>
  <c r="O1835" i="55"/>
  <c r="A1840" i="55"/>
  <c r="A1844" i="55" s="1"/>
  <c r="A1849" i="55" s="1"/>
  <c r="A1852" i="55" s="1"/>
  <c r="A1857" i="55" s="1"/>
  <c r="A1861" i="55" s="1"/>
  <c r="A1866" i="55" s="1"/>
  <c r="A1869" i="55" s="1"/>
  <c r="A1872" i="55" s="1"/>
  <c r="A1875" i="55" s="1"/>
  <c r="A1880" i="55" s="1"/>
  <c r="A1885" i="55" s="1"/>
  <c r="G1841" i="55"/>
  <c r="R1840" i="55" s="1"/>
  <c r="S1840" i="55" s="1"/>
  <c r="J1841" i="55"/>
  <c r="O1841" i="55"/>
  <c r="Q1841" i="55"/>
  <c r="R1841" i="55"/>
  <c r="G1845" i="55"/>
  <c r="J1845" i="55"/>
  <c r="O1845" i="55"/>
  <c r="P1845" i="55"/>
  <c r="Q1845" i="55" s="1"/>
  <c r="R1845" i="55" s="1"/>
  <c r="G1850" i="55"/>
  <c r="J1850" i="55"/>
  <c r="R1849" i="55" s="1"/>
  <c r="O1850" i="55"/>
  <c r="R1850" i="55"/>
  <c r="G1853" i="55"/>
  <c r="J1853" i="55"/>
  <c r="R1852" i="55" s="1"/>
  <c r="S1852" i="55" s="1"/>
  <c r="O1853" i="55"/>
  <c r="P1853" i="55"/>
  <c r="Q1853" i="55"/>
  <c r="R1853" i="55" s="1"/>
  <c r="R1857" i="55"/>
  <c r="G1858" i="55"/>
  <c r="J1858" i="55"/>
  <c r="O1858" i="55"/>
  <c r="Q1858" i="55"/>
  <c r="R1858" i="55" s="1"/>
  <c r="G1862" i="55"/>
  <c r="R1861" i="55" s="1"/>
  <c r="J1862" i="55"/>
  <c r="O1862" i="55"/>
  <c r="Q1862" i="55"/>
  <c r="R1862" i="55" s="1"/>
  <c r="G1867" i="55"/>
  <c r="R1866" i="55" s="1"/>
  <c r="J1867" i="55"/>
  <c r="O1867" i="55"/>
  <c r="E1869" i="55"/>
  <c r="G1869" i="55"/>
  <c r="G1870" i="55" s="1"/>
  <c r="J1869" i="55"/>
  <c r="J1870" i="55" s="1"/>
  <c r="O1870" i="55"/>
  <c r="E1872" i="55"/>
  <c r="G1872" i="55"/>
  <c r="J1872" i="55"/>
  <c r="J1873" i="55" s="1"/>
  <c r="R1872" i="55" s="1"/>
  <c r="G1873" i="55"/>
  <c r="G1876" i="55"/>
  <c r="J1876" i="55"/>
  <c r="O1876" i="55"/>
  <c r="G1881" i="55"/>
  <c r="J1881" i="55"/>
  <c r="O1881" i="55"/>
  <c r="P1881" i="55"/>
  <c r="G1886" i="55"/>
  <c r="J1886" i="55"/>
  <c r="R1885" i="55" s="1"/>
  <c r="O1886" i="55"/>
  <c r="P1896" i="55"/>
  <c r="N1898" i="55"/>
  <c r="G1908" i="55"/>
  <c r="R1907" i="55" s="1"/>
  <c r="J1908" i="55"/>
  <c r="O1908" i="55"/>
  <c r="Q1908" i="55"/>
  <c r="R1908" i="55" s="1"/>
  <c r="A1911" i="55"/>
  <c r="A1915" i="55" s="1"/>
  <c r="A1919" i="55" s="1"/>
  <c r="A1923" i="55" s="1"/>
  <c r="A1927" i="55" s="1"/>
  <c r="A1931" i="55" s="1"/>
  <c r="A1935" i="55" s="1"/>
  <c r="G1912" i="55"/>
  <c r="R1911" i="55" s="1"/>
  <c r="J1912" i="55"/>
  <c r="O1912" i="55"/>
  <c r="Q1912" i="55"/>
  <c r="R1912" i="55" s="1"/>
  <c r="G1916" i="55"/>
  <c r="J1916" i="55"/>
  <c r="R1915" i="55" s="1"/>
  <c r="O1916" i="55"/>
  <c r="Q1916" i="55"/>
  <c r="R1916" i="55" s="1"/>
  <c r="G1920" i="55"/>
  <c r="J1920" i="55"/>
  <c r="R1919" i="55" s="1"/>
  <c r="O1920" i="55"/>
  <c r="Q1920" i="55"/>
  <c r="R1920" i="55"/>
  <c r="G1924" i="55"/>
  <c r="J1924" i="55"/>
  <c r="O1924" i="55"/>
  <c r="Q1924" i="55"/>
  <c r="R1924" i="55" s="1"/>
  <c r="G1928" i="55"/>
  <c r="R1927" i="55" s="1"/>
  <c r="J1928" i="55"/>
  <c r="O1928" i="55"/>
  <c r="Q1928" i="55"/>
  <c r="R1928" i="55" s="1"/>
  <c r="S1927" i="55" s="1"/>
  <c r="G1932" i="55"/>
  <c r="J1932" i="55"/>
  <c r="O1932" i="55"/>
  <c r="Q1932" i="55"/>
  <c r="R1932" i="55" s="1"/>
  <c r="G1936" i="55"/>
  <c r="J1936" i="55"/>
  <c r="O1936" i="55"/>
  <c r="Q1936" i="55"/>
  <c r="R1936" i="55" s="1"/>
  <c r="G1940" i="55"/>
  <c r="J1940" i="55"/>
  <c r="O1940" i="55"/>
  <c r="Q1940" i="55"/>
  <c r="R1940" i="55" s="1"/>
  <c r="R1943" i="55"/>
  <c r="G1944" i="55"/>
  <c r="J1944" i="55"/>
  <c r="O1944" i="55"/>
  <c r="Q1944" i="55"/>
  <c r="R1944" i="55" s="1"/>
  <c r="G1948" i="55"/>
  <c r="J1948" i="55"/>
  <c r="O1948" i="55"/>
  <c r="Q1948" i="55"/>
  <c r="R1948" i="55"/>
  <c r="G1952" i="55"/>
  <c r="J1952" i="55"/>
  <c r="R1951" i="55" s="1"/>
  <c r="O1952" i="55"/>
  <c r="Q1952" i="55"/>
  <c r="R1952" i="55" s="1"/>
  <c r="G1956" i="55"/>
  <c r="J1956" i="55"/>
  <c r="O1956" i="55"/>
  <c r="Q1956" i="55"/>
  <c r="R1956" i="55"/>
  <c r="G1960" i="55"/>
  <c r="J1960" i="55"/>
  <c r="O1960" i="55"/>
  <c r="P1960" i="55"/>
  <c r="Q1960" i="55"/>
  <c r="R1960" i="55" s="1"/>
  <c r="G1964" i="55"/>
  <c r="R1963" i="55" s="1"/>
  <c r="J1964" i="55"/>
  <c r="O1964" i="55"/>
  <c r="P1964" i="55"/>
  <c r="Q1964" i="55" s="1"/>
  <c r="R1964" i="55" s="1"/>
  <c r="G1968" i="55"/>
  <c r="J1968" i="55"/>
  <c r="O1968" i="55"/>
  <c r="P1968" i="55"/>
  <c r="Q1968" i="55" s="1"/>
  <c r="R1968" i="55" s="1"/>
  <c r="G1972" i="55"/>
  <c r="R1971" i="55" s="1"/>
  <c r="S1971" i="55" s="1"/>
  <c r="J1972" i="55"/>
  <c r="O1972" i="55"/>
  <c r="Q1972" i="55"/>
  <c r="R1972" i="55"/>
  <c r="G1976" i="55"/>
  <c r="J1976" i="55"/>
  <c r="O1976" i="55"/>
  <c r="Q1976" i="55"/>
  <c r="R1976" i="55" s="1"/>
  <c r="N1987" i="55"/>
  <c r="Q2034" i="55" s="1"/>
  <c r="R2034" i="55" s="1"/>
  <c r="A1996" i="55"/>
  <c r="A1999" i="55" s="1"/>
  <c r="A2006" i="55" s="1"/>
  <c r="A2009" i="55" s="1"/>
  <c r="A2016" i="55" s="1"/>
  <c r="A2022" i="55" s="1"/>
  <c r="A2027" i="55" s="1"/>
  <c r="A2031" i="55" s="1"/>
  <c r="A2033" i="55" s="1"/>
  <c r="A2037" i="55" s="1"/>
  <c r="A2043" i="55" s="1"/>
  <c r="A2052" i="55" s="1"/>
  <c r="A2056" i="55" s="1"/>
  <c r="A2060" i="55" s="1"/>
  <c r="A2064" i="55" s="1"/>
  <c r="A2068" i="55" s="1"/>
  <c r="A2072" i="55" s="1"/>
  <c r="A2076" i="55" s="1"/>
  <c r="A2081" i="55" s="1"/>
  <c r="A2085" i="55" s="1"/>
  <c r="A2088" i="55" s="1"/>
  <c r="A2094" i="55" s="1"/>
  <c r="A2101" i="55" s="1"/>
  <c r="A2104" i="55" s="1"/>
  <c r="A2108" i="55" s="1"/>
  <c r="A2113" i="55" s="1"/>
  <c r="A2122" i="55" s="1"/>
  <c r="A2127" i="55" s="1"/>
  <c r="A2132" i="55" s="1"/>
  <c r="A2137" i="55" s="1"/>
  <c r="A2142" i="55" s="1"/>
  <c r="A2147" i="55" s="1"/>
  <c r="A2152" i="55" s="1"/>
  <c r="A2157" i="55" s="1"/>
  <c r="A2162" i="55" s="1"/>
  <c r="A2169" i="55" s="1"/>
  <c r="A2173" i="55" s="1"/>
  <c r="A2179" i="55" s="1"/>
  <c r="A2182" i="55" s="1"/>
  <c r="A2188" i="55" s="1"/>
  <c r="A2192" i="55" s="1"/>
  <c r="A2196" i="55" s="1"/>
  <c r="A2202" i="55" s="1"/>
  <c r="A2206" i="55" s="1"/>
  <c r="A2212" i="55" s="1"/>
  <c r="A2216" i="55" s="1"/>
  <c r="A2222" i="55" s="1"/>
  <c r="A2228" i="55" s="1"/>
  <c r="A2232" i="55" s="1"/>
  <c r="A2236" i="55" s="1"/>
  <c r="A2240" i="55" s="1"/>
  <c r="A2244" i="55" s="1"/>
  <c r="A2248" i="55" s="1"/>
  <c r="A2252" i="55" s="1"/>
  <c r="A2258" i="55" s="1"/>
  <c r="A2262" i="55" s="1"/>
  <c r="A2266" i="55" s="1"/>
  <c r="A2272" i="55" s="1"/>
  <c r="A2278" i="55" s="1"/>
  <c r="A2282" i="55" s="1"/>
  <c r="A2286" i="55" s="1"/>
  <c r="A2290" i="55" s="1"/>
  <c r="A2294" i="55" s="1"/>
  <c r="A2298" i="55" s="1"/>
  <c r="A2302" i="55" s="1"/>
  <c r="A2308" i="55" s="1"/>
  <c r="A2312" i="55" s="1"/>
  <c r="A2318" i="55" s="1"/>
  <c r="A2322" i="55" s="1"/>
  <c r="A2326" i="55" s="1"/>
  <c r="A2332" i="55" s="1"/>
  <c r="A2338" i="55" s="1"/>
  <c r="A2342" i="55" s="1"/>
  <c r="A2346" i="55" s="1"/>
  <c r="A2350" i="55" s="1"/>
  <c r="A2354" i="55" s="1"/>
  <c r="A2358" i="55" s="1"/>
  <c r="A2364" i="55" s="1"/>
  <c r="A2368" i="55" s="1"/>
  <c r="A2372" i="55" s="1"/>
  <c r="A2376" i="55" s="1"/>
  <c r="A2382" i="55" s="1"/>
  <c r="A2386" i="55" s="1"/>
  <c r="A2390" i="55" s="1"/>
  <c r="A2396" i="55" s="1"/>
  <c r="A2402" i="55" s="1"/>
  <c r="A2406" i="55" s="1"/>
  <c r="A2410" i="55" s="1"/>
  <c r="A2414" i="55" s="1"/>
  <c r="A2418" i="55" s="1"/>
  <c r="A2422" i="55" s="1"/>
  <c r="A2426" i="55" s="1"/>
  <c r="A2430" i="55" s="1"/>
  <c r="A2434" i="55" s="1"/>
  <c r="A2438" i="55" s="1"/>
  <c r="A2442" i="55" s="1"/>
  <c r="A2448" i="55" s="1"/>
  <c r="A2452" i="55" s="1"/>
  <c r="A2456" i="55" s="1"/>
  <c r="A2462" i="55" s="1"/>
  <c r="A2468" i="55" s="1"/>
  <c r="A2472" i="55" s="1"/>
  <c r="A2476" i="55" s="1"/>
  <c r="A2480" i="55" s="1"/>
  <c r="A2484" i="55" s="1"/>
  <c r="A2488" i="55" s="1"/>
  <c r="A2492" i="55" s="1"/>
  <c r="A2496" i="55" s="1"/>
  <c r="A2500" i="55" s="1"/>
  <c r="A2504" i="55" s="1"/>
  <c r="A2508" i="55" s="1"/>
  <c r="A2512" i="55" s="1"/>
  <c r="A2516" i="55" s="1"/>
  <c r="A2522" i="55" s="1"/>
  <c r="A2528" i="55" s="1"/>
  <c r="A2532" i="55" s="1"/>
  <c r="A2535" i="55" s="1"/>
  <c r="A2540" i="55" s="1"/>
  <c r="A2546" i="55" s="1"/>
  <c r="A2550" i="55" s="1"/>
  <c r="A2553" i="55" s="1"/>
  <c r="A2558" i="55" s="1"/>
  <c r="A2564" i="55" s="1"/>
  <c r="A2568" i="55" s="1"/>
  <c r="A2572" i="55" s="1"/>
  <c r="A2576" i="55" s="1"/>
  <c r="A2580" i="55" s="1"/>
  <c r="A2583" i="55" s="1"/>
  <c r="E1996" i="55"/>
  <c r="G1997" i="55"/>
  <c r="J1997" i="55"/>
  <c r="R1997" i="55"/>
  <c r="E1999" i="55"/>
  <c r="G2000" i="55"/>
  <c r="R1999" i="55" s="1"/>
  <c r="J2000" i="55"/>
  <c r="O2000" i="55"/>
  <c r="N2002" i="55"/>
  <c r="N2004" i="55"/>
  <c r="Q2004" i="55" s="1"/>
  <c r="E2006" i="55"/>
  <c r="G2007" i="55"/>
  <c r="J2007" i="55"/>
  <c r="R2006" i="55" s="1"/>
  <c r="E2009" i="55"/>
  <c r="G2009" i="55"/>
  <c r="G2010" i="55" s="1"/>
  <c r="J2010" i="55"/>
  <c r="N2010" i="55"/>
  <c r="E2016" i="55"/>
  <c r="O2017" i="55" s="1"/>
  <c r="G2016" i="55"/>
  <c r="G2017" i="55"/>
  <c r="J2017" i="55"/>
  <c r="N2017" i="55"/>
  <c r="E2022" i="55"/>
  <c r="O2023" i="55" s="1"/>
  <c r="G2023" i="55"/>
  <c r="J2023" i="55"/>
  <c r="R2022" i="55" s="1"/>
  <c r="J2027" i="55"/>
  <c r="G2028" i="55"/>
  <c r="J2028" i="55"/>
  <c r="R2027" i="55" s="1"/>
  <c r="O2028" i="55"/>
  <c r="E2031" i="55"/>
  <c r="G2032" i="55"/>
  <c r="R2031" i="55" s="1"/>
  <c r="J2032" i="55"/>
  <c r="R2032" i="55"/>
  <c r="E2033" i="55"/>
  <c r="O2034" i="55" s="1"/>
  <c r="G2034" i="55"/>
  <c r="R2033" i="55" s="1"/>
  <c r="J2034" i="55"/>
  <c r="G2037" i="55"/>
  <c r="G2038" i="55" s="1"/>
  <c r="J2037" i="55"/>
  <c r="J2038" i="55" s="1"/>
  <c r="O2038" i="55"/>
  <c r="E2043" i="55"/>
  <c r="G2043" i="55"/>
  <c r="G2044" i="55" s="1"/>
  <c r="J2043" i="55"/>
  <c r="J2044" i="55"/>
  <c r="N2044" i="55"/>
  <c r="E2052" i="55"/>
  <c r="G2053" i="55"/>
  <c r="J2053" i="55"/>
  <c r="R2052" i="55" s="1"/>
  <c r="O2053" i="55"/>
  <c r="E2056" i="55"/>
  <c r="G2057" i="55"/>
  <c r="R2056" i="55" s="1"/>
  <c r="J2057" i="55"/>
  <c r="O2057" i="55"/>
  <c r="E2060" i="55"/>
  <c r="G2061" i="55"/>
  <c r="J2061" i="55"/>
  <c r="R2060" i="55" s="1"/>
  <c r="O2061" i="55"/>
  <c r="E2064" i="55"/>
  <c r="G2065" i="55"/>
  <c r="R2064" i="55" s="1"/>
  <c r="J2065" i="55"/>
  <c r="E2068" i="55"/>
  <c r="G2069" i="55"/>
  <c r="J2069" i="55"/>
  <c r="R2068" i="55" s="1"/>
  <c r="E2072" i="55"/>
  <c r="G2073" i="55"/>
  <c r="R2072" i="55" s="1"/>
  <c r="J2073" i="55"/>
  <c r="O2073" i="55"/>
  <c r="E2076" i="55"/>
  <c r="G2077" i="55"/>
  <c r="R2076" i="55" s="1"/>
  <c r="J2077" i="55"/>
  <c r="O2077" i="55"/>
  <c r="E2081" i="55"/>
  <c r="R2081" i="55"/>
  <c r="S2081" i="55" s="1"/>
  <c r="V2081" i="55" s="1"/>
  <c r="W2081" i="55" s="1"/>
  <c r="G2082" i="55"/>
  <c r="J2082" i="55"/>
  <c r="E2085" i="55"/>
  <c r="G2086" i="55"/>
  <c r="J2086" i="55"/>
  <c r="N2086" i="55"/>
  <c r="E2088" i="55"/>
  <c r="O2090" i="55" s="1"/>
  <c r="G2089" i="55"/>
  <c r="J2089" i="55"/>
  <c r="E2094" i="55"/>
  <c r="G2095" i="55"/>
  <c r="R2094" i="55" s="1"/>
  <c r="S2094" i="55" s="1"/>
  <c r="J2095" i="55"/>
  <c r="E2101" i="55"/>
  <c r="G2102" i="55"/>
  <c r="R2101" i="55" s="1"/>
  <c r="S2101" i="55" s="1"/>
  <c r="V2101" i="55" s="1"/>
  <c r="J2102" i="55"/>
  <c r="R2102" i="55"/>
  <c r="E2104" i="55"/>
  <c r="R2104" i="55"/>
  <c r="G2105" i="55"/>
  <c r="J2105" i="55"/>
  <c r="E2108" i="55"/>
  <c r="O2111" i="55" s="1"/>
  <c r="G2109" i="55"/>
  <c r="J2109" i="55"/>
  <c r="O2110" i="55"/>
  <c r="E2113" i="55"/>
  <c r="O2116" i="55" s="1"/>
  <c r="G2113" i="55"/>
  <c r="J2113" i="55"/>
  <c r="J2114" i="55" s="1"/>
  <c r="G2114" i="55"/>
  <c r="R2113" i="55" s="1"/>
  <c r="E2122" i="55"/>
  <c r="R2122" i="55"/>
  <c r="G2123" i="55"/>
  <c r="J2123" i="55"/>
  <c r="E2127" i="55"/>
  <c r="O2128" i="55" s="1"/>
  <c r="G2128" i="55"/>
  <c r="R2127" i="55" s="1"/>
  <c r="J2128" i="55"/>
  <c r="E2132" i="55"/>
  <c r="G2133" i="55"/>
  <c r="R2132" i="55" s="1"/>
  <c r="J2133" i="55"/>
  <c r="E2137" i="55"/>
  <c r="G2138" i="55"/>
  <c r="R2137" i="55" s="1"/>
  <c r="J2138" i="55"/>
  <c r="O2138" i="55"/>
  <c r="E2142" i="55"/>
  <c r="O2143" i="55" s="1"/>
  <c r="G2143" i="55"/>
  <c r="R2142" i="55" s="1"/>
  <c r="J2143" i="55"/>
  <c r="E2147" i="55"/>
  <c r="O2148" i="55" s="1"/>
  <c r="G2148" i="55"/>
  <c r="R2147" i="55" s="1"/>
  <c r="J2148" i="55"/>
  <c r="E2152" i="55"/>
  <c r="G2153" i="55"/>
  <c r="J2153" i="55"/>
  <c r="O2153" i="55"/>
  <c r="E2157" i="55"/>
  <c r="G2158" i="55"/>
  <c r="R2157" i="55" s="1"/>
  <c r="J2158" i="55"/>
  <c r="O2158" i="55"/>
  <c r="E2162" i="55"/>
  <c r="G2163" i="55"/>
  <c r="R2162" i="55" s="1"/>
  <c r="J2163" i="55"/>
  <c r="N2163" i="55"/>
  <c r="O2163" i="55"/>
  <c r="E2169" i="55"/>
  <c r="G2170" i="55"/>
  <c r="R2169" i="55" s="1"/>
  <c r="J2170" i="55"/>
  <c r="O2171" i="55"/>
  <c r="E2173" i="55"/>
  <c r="G2174" i="55"/>
  <c r="R2173" i="55" s="1"/>
  <c r="J2174" i="55"/>
  <c r="E2179" i="55"/>
  <c r="G2180" i="55"/>
  <c r="R2179" i="55" s="1"/>
  <c r="J2180" i="55"/>
  <c r="E2182" i="55"/>
  <c r="G2183" i="55"/>
  <c r="J2183" i="55"/>
  <c r="R2182" i="55" s="1"/>
  <c r="O2184" i="55"/>
  <c r="E2188" i="55"/>
  <c r="G2189" i="55"/>
  <c r="J2189" i="55"/>
  <c r="E2192" i="55"/>
  <c r="O2193" i="55" s="1"/>
  <c r="G2193" i="55"/>
  <c r="J2193" i="55"/>
  <c r="R2192" i="55" s="1"/>
  <c r="E2196" i="55"/>
  <c r="G2197" i="55"/>
  <c r="R2196" i="55" s="1"/>
  <c r="J2197" i="55"/>
  <c r="Q2197" i="55"/>
  <c r="E2202" i="55"/>
  <c r="G2203" i="55"/>
  <c r="J2203" i="55"/>
  <c r="N2203" i="55"/>
  <c r="O2203" i="55" s="1"/>
  <c r="E2206" i="55"/>
  <c r="O2207" i="55" s="1"/>
  <c r="G2207" i="55"/>
  <c r="J2207" i="55"/>
  <c r="E2212" i="55"/>
  <c r="O2213" i="55" s="1"/>
  <c r="G2213" i="55"/>
  <c r="J2213" i="55"/>
  <c r="E2216" i="55"/>
  <c r="G2217" i="55"/>
  <c r="J2217" i="55"/>
  <c r="O2218" i="55"/>
  <c r="O2219" i="55"/>
  <c r="E2222" i="55"/>
  <c r="R2222" i="55"/>
  <c r="G2223" i="55"/>
  <c r="J2223" i="55"/>
  <c r="E2228" i="55"/>
  <c r="O2229" i="55" s="1"/>
  <c r="G2229" i="55"/>
  <c r="R2228" i="55" s="1"/>
  <c r="J2229" i="55"/>
  <c r="E2232" i="55"/>
  <c r="O2233" i="55" s="1"/>
  <c r="G2233" i="55"/>
  <c r="J2233" i="55"/>
  <c r="E2236" i="55"/>
  <c r="O2237" i="55" s="1"/>
  <c r="G2237" i="55"/>
  <c r="J2237" i="55"/>
  <c r="E2240" i="55"/>
  <c r="O2241" i="55" s="1"/>
  <c r="G2241" i="55"/>
  <c r="R2240" i="55" s="1"/>
  <c r="S2240" i="55" s="1"/>
  <c r="V2240" i="55" s="1"/>
  <c r="J2241" i="55"/>
  <c r="Q2241" i="55"/>
  <c r="R2241" i="55" s="1"/>
  <c r="V2241" i="55"/>
  <c r="W2241" i="55" s="1"/>
  <c r="E2244" i="55"/>
  <c r="G2245" i="55"/>
  <c r="J2245" i="55"/>
  <c r="E2248" i="55"/>
  <c r="O2249" i="55" s="1"/>
  <c r="G2249" i="55"/>
  <c r="R2248" i="55" s="1"/>
  <c r="J2249" i="55"/>
  <c r="E2252" i="55"/>
  <c r="O2253" i="55" s="1"/>
  <c r="G2253" i="55"/>
  <c r="R2252" i="55" s="1"/>
  <c r="J2253" i="55"/>
  <c r="N2253" i="55"/>
  <c r="E2258" i="55"/>
  <c r="G2258" i="55"/>
  <c r="G2259" i="55" s="1"/>
  <c r="J2259" i="55"/>
  <c r="R2259" i="55"/>
  <c r="E2262" i="55"/>
  <c r="G2263" i="55"/>
  <c r="J2263" i="55"/>
  <c r="O2263" i="55"/>
  <c r="E2266" i="55"/>
  <c r="G2267" i="55"/>
  <c r="J2267" i="55"/>
  <c r="O2268" i="55"/>
  <c r="O2269" i="55"/>
  <c r="O2270" i="55"/>
  <c r="E2272" i="55"/>
  <c r="O2274" i="55" s="1"/>
  <c r="G2273" i="55"/>
  <c r="R2272" i="55" s="1"/>
  <c r="J2273" i="55"/>
  <c r="E2278" i="55"/>
  <c r="G2279" i="55"/>
  <c r="R2278" i="55" s="1"/>
  <c r="J2279" i="55"/>
  <c r="E2282" i="55"/>
  <c r="G2283" i="55"/>
  <c r="R2282" i="55" s="1"/>
  <c r="J2283" i="55"/>
  <c r="O2283" i="55"/>
  <c r="E2286" i="55"/>
  <c r="O2287" i="55" s="1"/>
  <c r="G2287" i="55"/>
  <c r="J2287" i="55"/>
  <c r="E2290" i="55"/>
  <c r="O2291" i="55" s="1"/>
  <c r="G2291" i="55"/>
  <c r="R2290" i="55" s="1"/>
  <c r="J2291" i="55"/>
  <c r="E2294" i="55"/>
  <c r="O2295" i="55" s="1"/>
  <c r="G2295" i="55"/>
  <c r="J2295" i="55"/>
  <c r="E2298" i="55"/>
  <c r="O2299" i="55" s="1"/>
  <c r="R2298" i="55"/>
  <c r="G2299" i="55"/>
  <c r="J2299" i="55"/>
  <c r="E2302" i="55"/>
  <c r="O2303" i="55" s="1"/>
  <c r="G2303" i="55"/>
  <c r="R2302" i="55" s="1"/>
  <c r="J2303" i="55"/>
  <c r="Q2304" i="55"/>
  <c r="O2305" i="55"/>
  <c r="E2308" i="55"/>
  <c r="G2309" i="55"/>
  <c r="J2309" i="55"/>
  <c r="R2308" i="55" s="1"/>
  <c r="N2309" i="55"/>
  <c r="Q2309" i="55" s="1"/>
  <c r="R2309" i="55" s="1"/>
  <c r="S2308" i="55" s="1"/>
  <c r="V2308" i="55" s="1"/>
  <c r="E2312" i="55"/>
  <c r="O2313" i="55" s="1"/>
  <c r="G2313" i="55"/>
  <c r="R2312" i="55" s="1"/>
  <c r="J2313" i="55"/>
  <c r="E2318" i="55"/>
  <c r="G2318" i="55"/>
  <c r="G2319" i="55" s="1"/>
  <c r="R2318" i="55" s="1"/>
  <c r="J2319" i="55"/>
  <c r="R2319" i="55"/>
  <c r="E2322" i="55"/>
  <c r="G2323" i="55"/>
  <c r="J2323" i="55"/>
  <c r="O2323" i="55"/>
  <c r="E2326" i="55"/>
  <c r="O2328" i="55" s="1"/>
  <c r="G2327" i="55"/>
  <c r="J2327" i="55"/>
  <c r="O2330" i="55"/>
  <c r="E2332" i="55"/>
  <c r="G2333" i="55"/>
  <c r="J2333" i="55"/>
  <c r="O2334" i="55"/>
  <c r="E2338" i="55"/>
  <c r="O2339" i="55" s="1"/>
  <c r="G2339" i="55"/>
  <c r="R2338" i="55" s="1"/>
  <c r="J2339" i="55"/>
  <c r="E2342" i="55"/>
  <c r="O2343" i="55" s="1"/>
  <c r="G2343" i="55"/>
  <c r="J2343" i="55"/>
  <c r="R2342" i="55" s="1"/>
  <c r="E2346" i="55"/>
  <c r="G2347" i="55"/>
  <c r="J2347" i="55"/>
  <c r="O2347" i="55"/>
  <c r="E2350" i="55"/>
  <c r="G2351" i="55"/>
  <c r="J2351" i="55"/>
  <c r="R2350" i="55" s="1"/>
  <c r="O2351" i="55"/>
  <c r="E2354" i="55"/>
  <c r="G2355" i="55"/>
  <c r="R2354" i="55" s="1"/>
  <c r="J2355" i="55"/>
  <c r="O2355" i="55"/>
  <c r="E2358" i="55"/>
  <c r="O2359" i="55" s="1"/>
  <c r="G2359" i="55"/>
  <c r="R2358" i="55" s="1"/>
  <c r="J2359" i="55"/>
  <c r="O2361" i="55"/>
  <c r="Q2361" i="55"/>
  <c r="E2364" i="55"/>
  <c r="G2365" i="55"/>
  <c r="J2365" i="55"/>
  <c r="O2365" i="55"/>
  <c r="E2368" i="55"/>
  <c r="G2369" i="55"/>
  <c r="R2368" i="55" s="1"/>
  <c r="J2369" i="55"/>
  <c r="N2369" i="55"/>
  <c r="O2369" i="55"/>
  <c r="V2371" i="55"/>
  <c r="W2371" i="55" s="1"/>
  <c r="E2372" i="55"/>
  <c r="O2374" i="55" s="1"/>
  <c r="G2373" i="55"/>
  <c r="R2372" i="55" s="1"/>
  <c r="J2373" i="55"/>
  <c r="O2373" i="55"/>
  <c r="E2376" i="55"/>
  <c r="O2377" i="55" s="1"/>
  <c r="G2377" i="55"/>
  <c r="J2377" i="55"/>
  <c r="R2376" i="55" s="1"/>
  <c r="E2382" i="55"/>
  <c r="G2382" i="55"/>
  <c r="G2383" i="55"/>
  <c r="R2382" i="55" s="1"/>
  <c r="S2382" i="55" s="1"/>
  <c r="V2382" i="55" s="1"/>
  <c r="W2382" i="55" s="1"/>
  <c r="J2383" i="55"/>
  <c r="R2383" i="55"/>
  <c r="E2386" i="55"/>
  <c r="O2387" i="55" s="1"/>
  <c r="G2387" i="55"/>
  <c r="R2386" i="55" s="1"/>
  <c r="J2387" i="55"/>
  <c r="Q2387" i="55"/>
  <c r="O2388" i="55"/>
  <c r="E2390" i="55"/>
  <c r="G2391" i="55"/>
  <c r="J2391" i="55"/>
  <c r="O2392" i="55"/>
  <c r="O2393" i="55"/>
  <c r="O2394" i="55"/>
  <c r="E2396" i="55"/>
  <c r="G2397" i="55"/>
  <c r="R2396" i="55" s="1"/>
  <c r="J2397" i="55"/>
  <c r="E2402" i="55"/>
  <c r="O2403" i="55" s="1"/>
  <c r="G2403" i="55"/>
  <c r="J2403" i="55"/>
  <c r="Q2403" i="55"/>
  <c r="R2403" i="55" s="1"/>
  <c r="E2406" i="55"/>
  <c r="G2407" i="55"/>
  <c r="R2406" i="55" s="1"/>
  <c r="J2407" i="55"/>
  <c r="E2410" i="55"/>
  <c r="O2411" i="55" s="1"/>
  <c r="G2411" i="55"/>
  <c r="R2410" i="55" s="1"/>
  <c r="J2411" i="55"/>
  <c r="E2414" i="55"/>
  <c r="G2415" i="55"/>
  <c r="R2414" i="55" s="1"/>
  <c r="J2415" i="55"/>
  <c r="E2418" i="55"/>
  <c r="G2419" i="55"/>
  <c r="R2418" i="55" s="1"/>
  <c r="J2419" i="55"/>
  <c r="N2419" i="55"/>
  <c r="O2419" i="55"/>
  <c r="E2422" i="55"/>
  <c r="O2423" i="55" s="1"/>
  <c r="G2423" i="55"/>
  <c r="J2423" i="55"/>
  <c r="E2426" i="55"/>
  <c r="O2427" i="55" s="1"/>
  <c r="G2427" i="55"/>
  <c r="R2426" i="55" s="1"/>
  <c r="J2427" i="55"/>
  <c r="E2430" i="55"/>
  <c r="O2431" i="55" s="1"/>
  <c r="G2431" i="55"/>
  <c r="R2430" i="55" s="1"/>
  <c r="J2431" i="55"/>
  <c r="Q2431" i="55"/>
  <c r="O2432" i="55"/>
  <c r="E2434" i="55"/>
  <c r="G2435" i="55"/>
  <c r="J2435" i="55"/>
  <c r="O2435" i="55"/>
  <c r="E2438" i="55"/>
  <c r="G2439" i="55"/>
  <c r="R2438" i="55" s="1"/>
  <c r="J2439" i="55"/>
  <c r="O2439" i="55"/>
  <c r="E2442" i="55"/>
  <c r="O2443" i="55" s="1"/>
  <c r="G2443" i="55"/>
  <c r="J2443" i="55"/>
  <c r="R2442" i="55" s="1"/>
  <c r="E2448" i="55"/>
  <c r="G2448" i="55"/>
  <c r="G2449" i="55"/>
  <c r="J2449" i="55"/>
  <c r="R2449" i="55"/>
  <c r="E2452" i="55"/>
  <c r="G2453" i="55"/>
  <c r="J2453" i="55"/>
  <c r="O2453" i="55"/>
  <c r="O2454" i="55"/>
  <c r="Q2454" i="55"/>
  <c r="E2456" i="55"/>
  <c r="G2457" i="55"/>
  <c r="J2457" i="55"/>
  <c r="O2458" i="55"/>
  <c r="E2462" i="55"/>
  <c r="O2464" i="55" s="1"/>
  <c r="G2463" i="55"/>
  <c r="J2463" i="55"/>
  <c r="E2468" i="55"/>
  <c r="R2468" i="55"/>
  <c r="G2469" i="55"/>
  <c r="J2469" i="55"/>
  <c r="V2471" i="55"/>
  <c r="W2471" i="55" s="1"/>
  <c r="E2472" i="55"/>
  <c r="O2473" i="55" s="1"/>
  <c r="G2473" i="55"/>
  <c r="J2473" i="55"/>
  <c r="R2472" i="55" s="1"/>
  <c r="E2476" i="55"/>
  <c r="O2477" i="55" s="1"/>
  <c r="G2477" i="55"/>
  <c r="J2477" i="55"/>
  <c r="R2476" i="55" s="1"/>
  <c r="E2480" i="55"/>
  <c r="G2481" i="55"/>
  <c r="R2480" i="55" s="1"/>
  <c r="J2481" i="55"/>
  <c r="Q2481" i="55"/>
  <c r="R2481" i="55"/>
  <c r="E2484" i="55"/>
  <c r="G2485" i="55"/>
  <c r="J2485" i="55"/>
  <c r="R2484" i="55" s="1"/>
  <c r="O2485" i="55"/>
  <c r="E2488" i="55"/>
  <c r="G2489" i="55"/>
  <c r="J2489" i="55"/>
  <c r="O2489" i="55"/>
  <c r="E2492" i="55"/>
  <c r="G2493" i="55"/>
  <c r="J2493" i="55"/>
  <c r="O2493" i="55"/>
  <c r="E2496" i="55"/>
  <c r="O2497" i="55" s="1"/>
  <c r="G2497" i="55"/>
  <c r="J2497" i="55"/>
  <c r="Q2497" i="55"/>
  <c r="R2497" i="55" s="1"/>
  <c r="E2500" i="55"/>
  <c r="G2501" i="55"/>
  <c r="J2501" i="55"/>
  <c r="N2501" i="55"/>
  <c r="Q2501" i="55" s="1"/>
  <c r="R2501" i="55" s="1"/>
  <c r="O2501" i="55"/>
  <c r="E2504" i="55"/>
  <c r="O2505" i="55" s="1"/>
  <c r="G2505" i="55"/>
  <c r="R2504" i="55" s="1"/>
  <c r="J2505" i="55"/>
  <c r="O2506" i="55"/>
  <c r="E2508" i="55"/>
  <c r="O2509" i="55" s="1"/>
  <c r="G2509" i="55"/>
  <c r="R2508" i="55" s="1"/>
  <c r="J2509" i="55"/>
  <c r="E2512" i="55"/>
  <c r="O2513" i="55" s="1"/>
  <c r="G2513" i="55"/>
  <c r="J2513" i="55"/>
  <c r="R2512" i="55" s="1"/>
  <c r="E2516" i="55"/>
  <c r="G2517" i="55"/>
  <c r="R2516" i="55" s="1"/>
  <c r="J2517" i="55"/>
  <c r="O2517" i="55"/>
  <c r="E2522" i="55"/>
  <c r="O2524" i="55" s="1"/>
  <c r="R2522" i="55"/>
  <c r="G2523" i="55"/>
  <c r="J2523" i="55"/>
  <c r="E2528" i="55"/>
  <c r="O2529" i="55" s="1"/>
  <c r="G2529" i="55"/>
  <c r="J2529" i="55"/>
  <c r="R2528" i="55" s="1"/>
  <c r="E2532" i="55"/>
  <c r="O2533" i="55" s="1"/>
  <c r="G2533" i="55"/>
  <c r="R2532" i="55" s="1"/>
  <c r="J2533" i="55"/>
  <c r="Q2533" i="55"/>
  <c r="R2533" i="55" s="1"/>
  <c r="E2535" i="55"/>
  <c r="G2535" i="55"/>
  <c r="J2535" i="55"/>
  <c r="J2536" i="55" s="1"/>
  <c r="R2535" i="55" s="1"/>
  <c r="G2536" i="55"/>
  <c r="O2536" i="55"/>
  <c r="Q2536" i="55"/>
  <c r="R2536" i="55" s="1"/>
  <c r="E2540" i="55"/>
  <c r="G2541" i="55"/>
  <c r="R2540" i="55" s="1"/>
  <c r="J2541" i="55"/>
  <c r="O2542" i="55"/>
  <c r="G2547" i="55"/>
  <c r="R2546" i="55" s="1"/>
  <c r="J2547" i="55"/>
  <c r="O2547" i="55"/>
  <c r="Q2547" i="55"/>
  <c r="R2547" i="55" s="1"/>
  <c r="E2550" i="55"/>
  <c r="G2551" i="55"/>
  <c r="J2551" i="55"/>
  <c r="R2550" i="55" s="1"/>
  <c r="O2551" i="55"/>
  <c r="E2553" i="55"/>
  <c r="G2553" i="55"/>
  <c r="G2554" i="55" s="1"/>
  <c r="J2553" i="55"/>
  <c r="J2554" i="55" s="1"/>
  <c r="O2554" i="55"/>
  <c r="G2559" i="55"/>
  <c r="J2559" i="55"/>
  <c r="E2564" i="55"/>
  <c r="R2564" i="55"/>
  <c r="E2568" i="55"/>
  <c r="O2569" i="55" s="1"/>
  <c r="R2568" i="55"/>
  <c r="E2572" i="55"/>
  <c r="O2573" i="55" s="1"/>
  <c r="R2572" i="55"/>
  <c r="E2576" i="55"/>
  <c r="R2576" i="55"/>
  <c r="O2577" i="55"/>
  <c r="E2580" i="55"/>
  <c r="G2581" i="55"/>
  <c r="J2581" i="55"/>
  <c r="R2580" i="55" s="1"/>
  <c r="O2581" i="55"/>
  <c r="E2583" i="55"/>
  <c r="O2586" i="55" s="1"/>
  <c r="G2584" i="55"/>
  <c r="J2584" i="55"/>
  <c r="O2584" i="55"/>
  <c r="R226" i="56" l="1"/>
  <c r="S225" i="56" s="1"/>
  <c r="T2583" i="56"/>
  <c r="T2522" i="56"/>
  <c r="T2442" i="56"/>
  <c r="V2468" i="56"/>
  <c r="W2468" i="56" s="1"/>
  <c r="T2456" i="56"/>
  <c r="V2390" i="56"/>
  <c r="W2390" i="56" s="1"/>
  <c r="T2390" i="56"/>
  <c r="T2422" i="56"/>
  <c r="T2358" i="56"/>
  <c r="T2322" i="56"/>
  <c r="T2258" i="56"/>
  <c r="V2232" i="56"/>
  <c r="W2232" i="56" s="1"/>
  <c r="T2192" i="56"/>
  <c r="T2188" i="56"/>
  <c r="V2037" i="56"/>
  <c r="W2037" i="56" s="1"/>
  <c r="R2000" i="56"/>
  <c r="S1999" i="56" s="1"/>
  <c r="V1963" i="56"/>
  <c r="W1963" i="56" s="1"/>
  <c r="V1943" i="56"/>
  <c r="W1943" i="56" s="1"/>
  <c r="S1263" i="56"/>
  <c r="T1087" i="56"/>
  <c r="R967" i="56"/>
  <c r="R1032" i="56"/>
  <c r="R694" i="56"/>
  <c r="S693" i="56" s="1"/>
  <c r="T693" i="56" s="1"/>
  <c r="R684" i="56"/>
  <c r="S683" i="56" s="1"/>
  <c r="R627" i="56"/>
  <c r="S626" i="56" s="1"/>
  <c r="R564" i="56"/>
  <c r="S563" i="56" s="1"/>
  <c r="R581" i="56"/>
  <c r="S427" i="56"/>
  <c r="T427" i="56" s="1"/>
  <c r="S553" i="56"/>
  <c r="V553" i="56" s="1"/>
  <c r="W553" i="56" s="1"/>
  <c r="R554" i="56"/>
  <c r="R535" i="56"/>
  <c r="S534" i="56" s="1"/>
  <c r="T534" i="56" s="1"/>
  <c r="S2535" i="55"/>
  <c r="S2318" i="55"/>
  <c r="V2318" i="55" s="1"/>
  <c r="W2318" i="55" s="1"/>
  <c r="R1023" i="55"/>
  <c r="R1003" i="55"/>
  <c r="R976" i="55"/>
  <c r="S975" i="55" s="1"/>
  <c r="T975" i="55" s="1"/>
  <c r="R929" i="55"/>
  <c r="R884" i="55"/>
  <c r="S883" i="55"/>
  <c r="V883" i="55" s="1"/>
  <c r="S836" i="55"/>
  <c r="R776" i="55"/>
  <c r="R564" i="55"/>
  <c r="R481" i="55"/>
  <c r="S480" i="55" s="1"/>
  <c r="S402" i="55"/>
  <c r="T402" i="55" s="1"/>
  <c r="R406" i="55"/>
  <c r="R339" i="55"/>
  <c r="V1971" i="55"/>
  <c r="W1971" i="55" s="1"/>
  <c r="T1971" i="55"/>
  <c r="R2037" i="55"/>
  <c r="T747" i="56"/>
  <c r="V747" i="56"/>
  <c r="W747" i="56" s="1"/>
  <c r="T999" i="56"/>
  <c r="V999" i="56"/>
  <c r="W999" i="56" s="1"/>
  <c r="S2418" i="55"/>
  <c r="V2418" i="55" s="1"/>
  <c r="W2418" i="55" s="1"/>
  <c r="V1308" i="55"/>
  <c r="W1308" i="55" s="1"/>
  <c r="T1308" i="55"/>
  <c r="S612" i="55"/>
  <c r="O608" i="55"/>
  <c r="O609" i="55"/>
  <c r="V1107" i="56"/>
  <c r="W1107" i="56" s="1"/>
  <c r="T1107" i="56"/>
  <c r="T1369" i="56"/>
  <c r="V1369" i="56"/>
  <c r="W1369" i="56" s="1"/>
  <c r="V1469" i="56"/>
  <c r="W1469" i="56" s="1"/>
  <c r="T1469" i="56"/>
  <c r="T1639" i="56"/>
  <c r="V1639" i="56"/>
  <c r="W1639" i="56" s="1"/>
  <c r="V1834" i="56"/>
  <c r="W1834" i="56" s="1"/>
  <c r="T1834" i="56"/>
  <c r="V956" i="56"/>
  <c r="W956" i="56" s="1"/>
  <c r="T956" i="56"/>
  <c r="V1046" i="56"/>
  <c r="W1046" i="56" s="1"/>
  <c r="T1046" i="56"/>
  <c r="T1659" i="56"/>
  <c r="V1659" i="56"/>
  <c r="W1659" i="56" s="1"/>
  <c r="V2104" i="56"/>
  <c r="W2104" i="56" s="1"/>
  <c r="T2104" i="56"/>
  <c r="V2414" i="56"/>
  <c r="W2414" i="56" s="1"/>
  <c r="T2414" i="56"/>
  <c r="S1151" i="55"/>
  <c r="V1151" i="55" s="1"/>
  <c r="W1151" i="55" s="1"/>
  <c r="R2216" i="55"/>
  <c r="O2092" i="55"/>
  <c r="S2033" i="55"/>
  <c r="R1955" i="55"/>
  <c r="S1955" i="55" s="1"/>
  <c r="S1943" i="55"/>
  <c r="S1919" i="55"/>
  <c r="R1771" i="55"/>
  <c r="S1771" i="55" s="1"/>
  <c r="R1755" i="55"/>
  <c r="R1550" i="55"/>
  <c r="R1418" i="55"/>
  <c r="S1418" i="55" s="1"/>
  <c r="V1418" i="55" s="1"/>
  <c r="R1167" i="55"/>
  <c r="S1167" i="55" s="1"/>
  <c r="S1147" i="55"/>
  <c r="T1147" i="55" s="1"/>
  <c r="R1022" i="55"/>
  <c r="R989" i="55"/>
  <c r="O656" i="55"/>
  <c r="T2452" i="56"/>
  <c r="V2252" i="56"/>
  <c r="W2252" i="56" s="1"/>
  <c r="T2252" i="56"/>
  <c r="T2406" i="56"/>
  <c r="T182" i="56"/>
  <c r="V182" i="56"/>
  <c r="W182" i="56" s="1"/>
  <c r="V970" i="56"/>
  <c r="W970" i="56" s="1"/>
  <c r="T970" i="56"/>
  <c r="S1143" i="56"/>
  <c r="V1143" i="56" s="1"/>
  <c r="W1143" i="56" s="1"/>
  <c r="S334" i="56"/>
  <c r="V947" i="56"/>
  <c r="W947" i="56" s="1"/>
  <c r="T947" i="56"/>
  <c r="S1273" i="56"/>
  <c r="T1273" i="56" s="1"/>
  <c r="V1559" i="56"/>
  <c r="W1559" i="56" s="1"/>
  <c r="T1559" i="56"/>
  <c r="T1786" i="56"/>
  <c r="V1786" i="56"/>
  <c r="W1786" i="56" s="1"/>
  <c r="S1880" i="56"/>
  <c r="T2157" i="56"/>
  <c r="V2157" i="56"/>
  <c r="W2157" i="56" s="1"/>
  <c r="R2448" i="55"/>
  <c r="S2448" i="55" s="1"/>
  <c r="V2448" i="55" s="1"/>
  <c r="W2448" i="55" s="1"/>
  <c r="T2382" i="55"/>
  <c r="O2329" i="55"/>
  <c r="R2266" i="55"/>
  <c r="R2212" i="55"/>
  <c r="R1939" i="55"/>
  <c r="S1939" i="55" s="1"/>
  <c r="V1939" i="55" s="1"/>
  <c r="W1939" i="55" s="1"/>
  <c r="S1915" i="55"/>
  <c r="V1915" i="55" s="1"/>
  <c r="W1915" i="55" s="1"/>
  <c r="T1301" i="55"/>
  <c r="V1277" i="55"/>
  <c r="W1277" i="55" s="1"/>
  <c r="R1057" i="55"/>
  <c r="S1057" i="55" s="1"/>
  <c r="V1057" i="55" s="1"/>
  <c r="W1057" i="55" s="1"/>
  <c r="W1061" i="55" s="1"/>
  <c r="R995" i="55"/>
  <c r="R702" i="55"/>
  <c r="R2583" i="55"/>
  <c r="Q2565" i="55"/>
  <c r="R2565" i="55" s="1"/>
  <c r="S2564" i="55" s="1"/>
  <c r="V2564" i="55" s="1"/>
  <c r="R2558" i="55"/>
  <c r="Q2542" i="55"/>
  <c r="R2541" i="55" s="1"/>
  <c r="S2540" i="55" s="1"/>
  <c r="Q2506" i="55"/>
  <c r="R2500" i="55"/>
  <c r="R2492" i="55"/>
  <c r="R2488" i="55"/>
  <c r="Q2460" i="55"/>
  <c r="R2456" i="55"/>
  <c r="Q2453" i="55"/>
  <c r="R2453" i="55" s="1"/>
  <c r="R2434" i="55"/>
  <c r="R2422" i="55"/>
  <c r="Q2419" i="55"/>
  <c r="R2419" i="55" s="1"/>
  <c r="Q2393" i="55"/>
  <c r="R2390" i="55"/>
  <c r="Q2369" i="55"/>
  <c r="R2369" i="55" s="1"/>
  <c r="S2368" i="55" s="1"/>
  <c r="V2368" i="55" s="1"/>
  <c r="W2368" i="55" s="1"/>
  <c r="O2360" i="55"/>
  <c r="Q2355" i="55"/>
  <c r="R2355" i="55" s="1"/>
  <c r="R2346" i="55"/>
  <c r="Q2324" i="55"/>
  <c r="R2262" i="55"/>
  <c r="R2258" i="55"/>
  <c r="S2258" i="55" s="1"/>
  <c r="R2244" i="55"/>
  <c r="R2202" i="55"/>
  <c r="R2188" i="55"/>
  <c r="O2120" i="55"/>
  <c r="O2109" i="55"/>
  <c r="O2091" i="55"/>
  <c r="R2016" i="55"/>
  <c r="R1975" i="55"/>
  <c r="S1975" i="55" s="1"/>
  <c r="S1951" i="55"/>
  <c r="S1947" i="55"/>
  <c r="T1947" i="55" s="1"/>
  <c r="R1947" i="55"/>
  <c r="R1931" i="55"/>
  <c r="S1931" i="55" s="1"/>
  <c r="V1931" i="55" s="1"/>
  <c r="W1931" i="55" s="1"/>
  <c r="R1880" i="55"/>
  <c r="Q1835" i="55"/>
  <c r="R1835" i="55" s="1"/>
  <c r="R1781" i="55"/>
  <c r="S1781" i="55" s="1"/>
  <c r="V1781" i="55" s="1"/>
  <c r="W1781" i="55" s="1"/>
  <c r="R1759" i="55"/>
  <c r="R1747" i="55"/>
  <c r="R1719" i="55"/>
  <c r="R1711" i="55"/>
  <c r="R1647" i="55"/>
  <c r="R1639" i="55"/>
  <c r="R1631" i="55"/>
  <c r="S1631" i="55" s="1"/>
  <c r="R1619" i="55"/>
  <c r="R1509" i="55"/>
  <c r="R1444" i="55"/>
  <c r="S1444" i="55" s="1"/>
  <c r="T1444" i="55" s="1"/>
  <c r="R1389" i="55"/>
  <c r="S1389" i="55" s="1"/>
  <c r="Q1379" i="55"/>
  <c r="R1379" i="55" s="1"/>
  <c r="Q1346" i="55"/>
  <c r="R1346" i="55" s="1"/>
  <c r="S1195" i="55"/>
  <c r="R1095" i="55"/>
  <c r="R1092" i="55"/>
  <c r="R1006" i="55"/>
  <c r="R888" i="55"/>
  <c r="S888" i="55" s="1"/>
  <c r="R874" i="55"/>
  <c r="R822" i="55"/>
  <c r="O800" i="55"/>
  <c r="S794" i="55"/>
  <c r="V794" i="55" s="1"/>
  <c r="W794" i="55" s="1"/>
  <c r="R756" i="55"/>
  <c r="S756" i="55" s="1"/>
  <c r="T756" i="55" s="1"/>
  <c r="R712" i="55"/>
  <c r="R694" i="55"/>
  <c r="S693" i="55" s="1"/>
  <c r="R683" i="55"/>
  <c r="S674" i="55"/>
  <c r="S669" i="55"/>
  <c r="S598" i="55"/>
  <c r="R585" i="55"/>
  <c r="S584" i="55" s="1"/>
  <c r="R553" i="55"/>
  <c r="T529" i="55"/>
  <c r="R525" i="55"/>
  <c r="R485" i="55"/>
  <c r="S485" i="55" s="1"/>
  <c r="R475" i="55"/>
  <c r="S475" i="55" s="1"/>
  <c r="S437" i="55"/>
  <c r="V437" i="55" s="1"/>
  <c r="V388" i="55"/>
  <c r="W388" i="55" s="1"/>
  <c r="T388" i="55"/>
  <c r="S220" i="56"/>
  <c r="T799" i="56"/>
  <c r="V2540" i="56"/>
  <c r="W2540" i="56" s="1"/>
  <c r="T2540" i="56"/>
  <c r="R1032" i="55"/>
  <c r="S501" i="55"/>
  <c r="V457" i="56"/>
  <c r="W457" i="56" s="1"/>
  <c r="T457" i="56"/>
  <c r="V2342" i="56"/>
  <c r="W2342" i="56" s="1"/>
  <c r="T2342" i="56"/>
  <c r="V2173" i="56"/>
  <c r="W2173" i="56" s="1"/>
  <c r="T2173" i="56"/>
  <c r="R2553" i="55"/>
  <c r="R2364" i="55"/>
  <c r="R2206" i="55"/>
  <c r="R2152" i="55"/>
  <c r="R1875" i="55"/>
  <c r="R1739" i="55"/>
  <c r="R1564" i="55"/>
  <c r="R865" i="55"/>
  <c r="S864" i="55" s="1"/>
  <c r="R859" i="55"/>
  <c r="T840" i="55"/>
  <c r="R664" i="55"/>
  <c r="R626" i="55"/>
  <c r="S626" i="55" s="1"/>
  <c r="V626" i="55" s="1"/>
  <c r="W626" i="55" s="1"/>
  <c r="S617" i="55"/>
  <c r="V617" i="55" s="1"/>
  <c r="S593" i="55"/>
  <c r="V593" i="55" s="1"/>
  <c r="W593" i="55" s="1"/>
  <c r="R580" i="55"/>
  <c r="S580" i="55" s="1"/>
  <c r="V580" i="55" s="1"/>
  <c r="R442" i="55"/>
  <c r="R618" i="56"/>
  <c r="S617" i="56" s="1"/>
  <c r="V693" i="56"/>
  <c r="W693" i="56" s="1"/>
  <c r="R903" i="56"/>
  <c r="S902" i="56" s="1"/>
  <c r="T902" i="56" s="1"/>
  <c r="R675" i="56"/>
  <c r="S674" i="56" s="1"/>
  <c r="Q2586" i="55"/>
  <c r="Q2551" i="55"/>
  <c r="R2551" i="55" s="1"/>
  <c r="S2550" i="55" s="1"/>
  <c r="S2532" i="55"/>
  <c r="T2532" i="55" s="1"/>
  <c r="Q2513" i="55"/>
  <c r="R2513" i="55" s="1"/>
  <c r="Q2493" i="55"/>
  <c r="R2493" i="55" s="1"/>
  <c r="Q2458" i="55"/>
  <c r="R2457" i="55" s="1"/>
  <c r="S2456" i="55" s="1"/>
  <c r="V2456" i="55" s="1"/>
  <c r="W2456" i="55" s="1"/>
  <c r="R2402" i="55"/>
  <c r="S2402" i="55" s="1"/>
  <c r="V2402" i="55" s="1"/>
  <c r="W2402" i="55" s="1"/>
  <c r="O2362" i="55"/>
  <c r="Q2334" i="55"/>
  <c r="R2333" i="55" s="1"/>
  <c r="R2326" i="55"/>
  <c r="O2306" i="55"/>
  <c r="R2294" i="55"/>
  <c r="R2286" i="55"/>
  <c r="Q2264" i="55"/>
  <c r="R2236" i="55"/>
  <c r="Q2214" i="55"/>
  <c r="Q2208" i="55"/>
  <c r="O2114" i="55"/>
  <c r="R2108" i="55"/>
  <c r="R2085" i="55"/>
  <c r="R2043" i="55"/>
  <c r="R1923" i="55"/>
  <c r="S1923" i="55" s="1"/>
  <c r="Q1881" i="55"/>
  <c r="R1881" i="55" s="1"/>
  <c r="S1880" i="55" s="1"/>
  <c r="R1751" i="55"/>
  <c r="Q1788" i="55"/>
  <c r="R1579" i="55"/>
  <c r="R1559" i="55"/>
  <c r="S1267" i="55"/>
  <c r="S1235" i="55"/>
  <c r="V1235" i="55" s="1"/>
  <c r="W1235" i="55" s="1"/>
  <c r="S1107" i="55"/>
  <c r="V1107" i="55" s="1"/>
  <c r="O1096" i="55"/>
  <c r="O1097" i="55"/>
  <c r="S1031" i="55"/>
  <c r="V975" i="55"/>
  <c r="W975" i="55" s="1"/>
  <c r="S961" i="55"/>
  <c r="S951" i="55"/>
  <c r="R897" i="55"/>
  <c r="S897" i="55" s="1"/>
  <c r="T897" i="55" s="1"/>
  <c r="O895" i="55"/>
  <c r="W883" i="55"/>
  <c r="R802" i="55"/>
  <c r="S747" i="55"/>
  <c r="V747" i="55" s="1"/>
  <c r="W747" i="55" s="1"/>
  <c r="R631" i="55"/>
  <c r="S631" i="55" s="1"/>
  <c r="O574" i="55"/>
  <c r="S563" i="55"/>
  <c r="O546" i="55"/>
  <c r="O545" i="55"/>
  <c r="O526" i="55"/>
  <c r="O527" i="55"/>
  <c r="R520" i="55"/>
  <c r="S520" i="55" s="1"/>
  <c r="V520" i="55" s="1"/>
  <c r="W520" i="55" s="1"/>
  <c r="R510" i="55"/>
  <c r="S510" i="55" s="1"/>
  <c r="R471" i="55"/>
  <c r="S471" i="55" s="1"/>
  <c r="R273" i="55"/>
  <c r="R266" i="55"/>
  <c r="S265" i="55" s="1"/>
  <c r="R259" i="55"/>
  <c r="S258" i="55" s="1"/>
  <c r="R136" i="56"/>
  <c r="S135" i="56" s="1"/>
  <c r="T1301" i="56"/>
  <c r="V2142" i="56"/>
  <c r="W2142" i="56" s="1"/>
  <c r="T2142" i="56"/>
  <c r="V1844" i="56"/>
  <c r="W1844" i="56" s="1"/>
  <c r="V2212" i="56"/>
  <c r="W2212" i="56" s="1"/>
  <c r="T2212" i="56"/>
  <c r="V1550" i="56"/>
  <c r="W1550" i="56" s="1"/>
  <c r="T1550" i="56"/>
  <c r="V1935" i="56"/>
  <c r="W1935" i="56" s="1"/>
  <c r="T1935" i="56"/>
  <c r="V2410" i="56"/>
  <c r="W2410" i="56" s="1"/>
  <c r="T2410" i="56"/>
  <c r="T2290" i="56"/>
  <c r="V2290" i="56"/>
  <c r="W2290" i="56" s="1"/>
  <c r="T1526" i="56"/>
  <c r="V1526" i="56"/>
  <c r="W1526" i="56" s="1"/>
  <c r="R1381" i="55"/>
  <c r="R1290" i="55"/>
  <c r="S1290" i="55" s="1"/>
  <c r="T1290" i="55" s="1"/>
  <c r="R1232" i="55"/>
  <c r="S1232" i="55" s="1"/>
  <c r="R1203" i="55"/>
  <c r="S1143" i="55"/>
  <c r="T1143" i="55" s="1"/>
  <c r="R1088" i="55"/>
  <c r="S1087" i="55" s="1"/>
  <c r="R1052" i="55"/>
  <c r="R1019" i="55"/>
  <c r="S1018" i="55" s="1"/>
  <c r="R1015" i="55"/>
  <c r="R1002" i="55"/>
  <c r="S1002" i="55" s="1"/>
  <c r="T1002" i="55" s="1"/>
  <c r="R999" i="55"/>
  <c r="S999" i="55" s="1"/>
  <c r="R986" i="55"/>
  <c r="S985" i="55" s="1"/>
  <c r="R956" i="55"/>
  <c r="S956" i="55" s="1"/>
  <c r="T956" i="55" s="1"/>
  <c r="O930" i="55"/>
  <c r="R910" i="55"/>
  <c r="S910" i="55" s="1"/>
  <c r="V910" i="55" s="1"/>
  <c r="R831" i="55"/>
  <c r="S831" i="55" s="1"/>
  <c r="R807" i="55"/>
  <c r="R803" i="55"/>
  <c r="S802" i="55" s="1"/>
  <c r="R766" i="55"/>
  <c r="S766" i="55" s="1"/>
  <c r="R742" i="55"/>
  <c r="S742" i="55" s="1"/>
  <c r="R729" i="55"/>
  <c r="R707" i="55"/>
  <c r="S707" i="55" s="1"/>
  <c r="V707" i="55" s="1"/>
  <c r="W707" i="55" s="1"/>
  <c r="R688" i="55"/>
  <c r="S688" i="55" s="1"/>
  <c r="S659" i="55"/>
  <c r="R655" i="55"/>
  <c r="S655" i="55" s="1"/>
  <c r="V655" i="55" s="1"/>
  <c r="W655" i="55" s="1"/>
  <c r="T580" i="55"/>
  <c r="S457" i="55"/>
  <c r="S453" i="55"/>
  <c r="R443" i="55"/>
  <c r="R321" i="55"/>
  <c r="R308" i="55"/>
  <c r="R307" i="55"/>
  <c r="R294" i="55"/>
  <c r="S293" i="55" s="1"/>
  <c r="O240" i="55"/>
  <c r="R234" i="55"/>
  <c r="S234" i="55" s="1"/>
  <c r="R225" i="55"/>
  <c r="S225" i="55" s="1"/>
  <c r="V225" i="55" s="1"/>
  <c r="W225" i="55" s="1"/>
  <c r="R125" i="55"/>
  <c r="R55" i="55"/>
  <c r="S55" i="55" s="1"/>
  <c r="V55" i="55" s="1"/>
  <c r="R45" i="55"/>
  <c r="S45" i="55" s="1"/>
  <c r="V45" i="55" s="1"/>
  <c r="S580" i="56"/>
  <c r="V580" i="56" s="1"/>
  <c r="W580" i="56" s="1"/>
  <c r="S593" i="56"/>
  <c r="R1074" i="56"/>
  <c r="S1073" i="56" s="1"/>
  <c r="R507" i="56"/>
  <c r="S506" i="56" s="1"/>
  <c r="R703" i="56"/>
  <c r="S702" i="56" s="1"/>
  <c r="V702" i="56" s="1"/>
  <c r="W702" i="56" s="1"/>
  <c r="R443" i="56"/>
  <c r="S442" i="56" s="1"/>
  <c r="V442" i="56" s="1"/>
  <c r="W442" i="56" s="1"/>
  <c r="S1167" i="56"/>
  <c r="T1167" i="56" s="1"/>
  <c r="S770" i="56"/>
  <c r="T697" i="56"/>
  <c r="S1251" i="56"/>
  <c r="S2113" i="56"/>
  <c r="V2113" i="56" s="1"/>
  <c r="W2113" i="56" s="1"/>
  <c r="T1351" i="56"/>
  <c r="V1351" i="56"/>
  <c r="W1351" i="56" s="1"/>
  <c r="V1727" i="56"/>
  <c r="W1727" i="56" s="1"/>
  <c r="T1727" i="56"/>
  <c r="R1003" i="56"/>
  <c r="S1002" i="56" s="1"/>
  <c r="V1002" i="56" s="1"/>
  <c r="W1002" i="56" s="1"/>
  <c r="R1070" i="56"/>
  <c r="S1069" i="56" s="1"/>
  <c r="V1069" i="56" s="1"/>
  <c r="W1069" i="56" s="1"/>
  <c r="R865" i="56"/>
  <c r="S864" i="56" s="1"/>
  <c r="V1731" i="56"/>
  <c r="W1731" i="56" s="1"/>
  <c r="T1731" i="56"/>
  <c r="T1971" i="56"/>
  <c r="V1971" i="56"/>
  <c r="W1971" i="56" s="1"/>
  <c r="S1319" i="55"/>
  <c r="R1255" i="55"/>
  <c r="R1251" i="55"/>
  <c r="S1251" i="55" s="1"/>
  <c r="V1251" i="55" s="1"/>
  <c r="W1251" i="55" s="1"/>
  <c r="R1243" i="55"/>
  <c r="S1243" i="55" s="1"/>
  <c r="R1229" i="55"/>
  <c r="R1224" i="55"/>
  <c r="S1224" i="55" s="1"/>
  <c r="R1171" i="55"/>
  <c r="S1171" i="55" s="1"/>
  <c r="V1171" i="55" s="1"/>
  <c r="W1171" i="55" s="1"/>
  <c r="R1066" i="55"/>
  <c r="S1051" i="55"/>
  <c r="R1039" i="55"/>
  <c r="O1016" i="55"/>
  <c r="S947" i="55"/>
  <c r="V947" i="55" s="1"/>
  <c r="W947" i="55" s="1"/>
  <c r="S923" i="55"/>
  <c r="V923" i="55" s="1"/>
  <c r="R915" i="55"/>
  <c r="S914" i="55" s="1"/>
  <c r="R903" i="55"/>
  <c r="S902" i="55" s="1"/>
  <c r="V902" i="55" s="1"/>
  <c r="W902" i="55" s="1"/>
  <c r="R819" i="55"/>
  <c r="S818" i="55" s="1"/>
  <c r="S761" i="55"/>
  <c r="R757" i="55"/>
  <c r="R730" i="55"/>
  <c r="S729" i="55" s="1"/>
  <c r="R703" i="55"/>
  <c r="R684" i="55"/>
  <c r="R665" i="55"/>
  <c r="S650" i="55"/>
  <c r="V650" i="55" s="1"/>
  <c r="W650" i="55" s="1"/>
  <c r="R621" i="55"/>
  <c r="S621" i="55" s="1"/>
  <c r="R584" i="55"/>
  <c r="R573" i="55"/>
  <c r="R554" i="55"/>
  <c r="S553" i="55" s="1"/>
  <c r="R544" i="55"/>
  <c r="S544" i="55" s="1"/>
  <c r="R488" i="55"/>
  <c r="S488" i="55" s="1"/>
  <c r="V488" i="55" s="1"/>
  <c r="W488" i="55" s="1"/>
  <c r="O486" i="55"/>
  <c r="R466" i="55"/>
  <c r="S466" i="55" s="1"/>
  <c r="V466" i="55" s="1"/>
  <c r="W466" i="55" s="1"/>
  <c r="S405" i="55"/>
  <c r="V405" i="55" s="1"/>
  <c r="W405" i="55" s="1"/>
  <c r="R372" i="55"/>
  <c r="S371" i="55" s="1"/>
  <c r="S363" i="55"/>
  <c r="T363" i="55" s="1"/>
  <c r="R345" i="55"/>
  <c r="R334" i="55"/>
  <c r="S334" i="55" s="1"/>
  <c r="R318" i="55"/>
  <c r="S318" i="55" s="1"/>
  <c r="R280" i="55"/>
  <c r="R279" i="55"/>
  <c r="S279" i="55" s="1"/>
  <c r="R226" i="55"/>
  <c r="S160" i="55"/>
  <c r="V160" i="55" s="1"/>
  <c r="R154" i="55"/>
  <c r="R141" i="55"/>
  <c r="S141" i="55" s="1"/>
  <c r="Q107" i="55"/>
  <c r="S194" i="56"/>
  <c r="S418" i="56"/>
  <c r="V418" i="56" s="1"/>
  <c r="W418" i="56" s="1"/>
  <c r="R1007" i="56"/>
  <c r="S1006" i="56" s="1"/>
  <c r="T1006" i="56" s="1"/>
  <c r="R1019" i="56"/>
  <c r="S1018" i="56" s="1"/>
  <c r="R986" i="56"/>
  <c r="S985" i="56" s="1"/>
  <c r="R259" i="56"/>
  <c r="S258" i="56" s="1"/>
  <c r="T258" i="56" s="1"/>
  <c r="R585" i="56"/>
  <c r="S584" i="56" s="1"/>
  <c r="V584" i="56" s="1"/>
  <c r="W584" i="56" s="1"/>
  <c r="S678" i="56"/>
  <c r="S515" i="56"/>
  <c r="V515" i="56" s="1"/>
  <c r="W515" i="56" s="1"/>
  <c r="R493" i="56"/>
  <c r="S492" i="56" s="1"/>
  <c r="T650" i="56"/>
  <c r="T923" i="56"/>
  <c r="S1647" i="56"/>
  <c r="S2006" i="56"/>
  <c r="T2006" i="56" s="1"/>
  <c r="S1219" i="56"/>
  <c r="T2064" i="56"/>
  <c r="V1360" i="56"/>
  <c r="W1360" i="56" s="1"/>
  <c r="T1360" i="56"/>
  <c r="T1545" i="56"/>
  <c r="V1545" i="56"/>
  <c r="W1545" i="56" s="1"/>
  <c r="T1389" i="56"/>
  <c r="S423" i="55"/>
  <c r="V423" i="55" s="1"/>
  <c r="W423" i="55" s="1"/>
  <c r="R352" i="55"/>
  <c r="S312" i="55"/>
  <c r="V312" i="55" s="1"/>
  <c r="R301" i="55"/>
  <c r="S300" i="55" s="1"/>
  <c r="O221" i="55"/>
  <c r="R112" i="55"/>
  <c r="R66" i="55"/>
  <c r="R30" i="55"/>
  <c r="S30" i="55" s="1"/>
  <c r="S312" i="56"/>
  <c r="V312" i="56" s="1"/>
  <c r="W312" i="56" s="1"/>
  <c r="S1103" i="56"/>
  <c r="T1103" i="56" s="1"/>
  <c r="R1023" i="56"/>
  <c r="S1022" i="56" s="1"/>
  <c r="R757" i="56"/>
  <c r="S756" i="56" s="1"/>
  <c r="V756" i="56" s="1"/>
  <c r="W756" i="56" s="1"/>
  <c r="R734" i="56"/>
  <c r="S733" i="56" s="1"/>
  <c r="V733" i="56" s="1"/>
  <c r="W733" i="56" s="1"/>
  <c r="R481" i="56"/>
  <c r="S480" i="56" s="1"/>
  <c r="T2338" i="56"/>
  <c r="T2085" i="56"/>
  <c r="V1082" i="56"/>
  <c r="W1082" i="56" s="1"/>
  <c r="T1082" i="56"/>
  <c r="S1875" i="56"/>
  <c r="V2222" i="56"/>
  <c r="W2222" i="56" s="1"/>
  <c r="T2222" i="56"/>
  <c r="T1715" i="56"/>
  <c r="V1715" i="56"/>
  <c r="W1715" i="56" s="1"/>
  <c r="S144" i="56"/>
  <c r="T163" i="56"/>
  <c r="V96" i="56"/>
  <c r="W96" i="56" s="1"/>
  <c r="T96" i="56"/>
  <c r="S147" i="55"/>
  <c r="V147" i="55" s="1"/>
  <c r="R81" i="55"/>
  <c r="R38" i="55"/>
  <c r="S38" i="55" s="1"/>
  <c r="V38" i="55" s="1"/>
  <c r="W38" i="55" s="1"/>
  <c r="R194" i="55"/>
  <c r="R179" i="55"/>
  <c r="R163" i="55"/>
  <c r="R62" i="55"/>
  <c r="R74" i="55"/>
  <c r="R35" i="55"/>
  <c r="R178" i="55"/>
  <c r="R32" i="55"/>
  <c r="S32" i="55" s="1"/>
  <c r="T32" i="55" s="1"/>
  <c r="R170" i="55"/>
  <c r="R119" i="55"/>
  <c r="R175" i="55"/>
  <c r="T71" i="55"/>
  <c r="T147" i="55"/>
  <c r="R87" i="55"/>
  <c r="T160" i="55"/>
  <c r="R174" i="55"/>
  <c r="S174" i="55" s="1"/>
  <c r="R109" i="55"/>
  <c r="V170" i="56"/>
  <c r="W170" i="56" s="1"/>
  <c r="T170" i="56"/>
  <c r="T352" i="56"/>
  <c r="V352" i="56"/>
  <c r="W352" i="56" s="1"/>
  <c r="V432" i="56"/>
  <c r="W432" i="56" s="1"/>
  <c r="T432" i="56"/>
  <c r="V539" i="56"/>
  <c r="W539" i="56" s="1"/>
  <c r="T539" i="56"/>
  <c r="V225" i="56"/>
  <c r="W225" i="56" s="1"/>
  <c r="T225" i="56"/>
  <c r="V520" i="56"/>
  <c r="W520" i="56" s="1"/>
  <c r="T520" i="56"/>
  <c r="V2072" i="56"/>
  <c r="W2072" i="56" s="1"/>
  <c r="T2072" i="56"/>
  <c r="T174" i="56"/>
  <c r="V174" i="56"/>
  <c r="W174" i="56" s="1"/>
  <c r="T1073" i="56"/>
  <c r="V1073" i="56"/>
  <c r="W1073" i="56" s="1"/>
  <c r="T1051" i="56"/>
  <c r="V1051" i="56"/>
  <c r="W1051" i="56" s="1"/>
  <c r="V975" i="56"/>
  <c r="W975" i="56" s="1"/>
  <c r="T975" i="56"/>
  <c r="V1018" i="56"/>
  <c r="W1018" i="56" s="1"/>
  <c r="T1018" i="56"/>
  <c r="V258" i="56"/>
  <c r="W258" i="56" s="1"/>
  <c r="V62" i="56"/>
  <c r="W62" i="56" s="1"/>
  <c r="T62" i="56"/>
  <c r="V103" i="56"/>
  <c r="W103" i="56" s="1"/>
  <c r="T103" i="56"/>
  <c r="V951" i="56"/>
  <c r="W951" i="56" s="1"/>
  <c r="T951" i="56"/>
  <c r="T961" i="56"/>
  <c r="V961" i="56"/>
  <c r="W961" i="56" s="1"/>
  <c r="V1022" i="56"/>
  <c r="W1022" i="56" s="1"/>
  <c r="T1022" i="56"/>
  <c r="V2076" i="56"/>
  <c r="W2076" i="56" s="1"/>
  <c r="T2076" i="56"/>
  <c r="V2196" i="56"/>
  <c r="W2196" i="56" s="1"/>
  <c r="T2196" i="56"/>
  <c r="T729" i="56"/>
  <c r="V729" i="56"/>
  <c r="W729" i="56" s="1"/>
  <c r="V937" i="56"/>
  <c r="W937" i="56" s="1"/>
  <c r="T937" i="56"/>
  <c r="V1711" i="56"/>
  <c r="W1711" i="56" s="1"/>
  <c r="T1711" i="56"/>
  <c r="V2006" i="56"/>
  <c r="W2006" i="56" s="1"/>
  <c r="V427" i="56"/>
  <c r="W427" i="56" s="1"/>
  <c r="T2060" i="56"/>
  <c r="V2060" i="56"/>
  <c r="W2060" i="56" s="1"/>
  <c r="T712" i="56"/>
  <c r="V712" i="56"/>
  <c r="W712" i="56" s="1"/>
  <c r="V678" i="56"/>
  <c r="W678" i="56" s="1"/>
  <c r="T678" i="56"/>
  <c r="T794" i="56"/>
  <c r="V794" i="56"/>
  <c r="W794" i="56" s="1"/>
  <c r="T1751" i="56"/>
  <c r="V1751" i="56"/>
  <c r="W1751" i="56" s="1"/>
  <c r="T1224" i="56"/>
  <c r="V1224" i="56"/>
  <c r="W1224" i="56" s="1"/>
  <c r="V318" i="56"/>
  <c r="W318" i="56" s="1"/>
  <c r="T318" i="56"/>
  <c r="V93" i="56"/>
  <c r="W93" i="56" s="1"/>
  <c r="T93" i="56"/>
  <c r="T154" i="56"/>
  <c r="V154" i="56"/>
  <c r="W154" i="56" s="1"/>
  <c r="V229" i="56"/>
  <c r="W229" i="56" s="1"/>
  <c r="T229" i="56"/>
  <c r="V761" i="56"/>
  <c r="W761" i="56" s="1"/>
  <c r="T761" i="56"/>
  <c r="V626" i="56"/>
  <c r="W626" i="56" s="1"/>
  <c r="T626" i="56"/>
  <c r="V338" i="56"/>
  <c r="W338" i="56" s="1"/>
  <c r="T338" i="56"/>
  <c r="T664" i="56"/>
  <c r="V664" i="56"/>
  <c r="W664" i="56" s="1"/>
  <c r="V2132" i="56"/>
  <c r="W2132" i="56" s="1"/>
  <c r="T2132" i="56"/>
  <c r="V1099" i="56"/>
  <c r="W1099" i="56" s="1"/>
  <c r="T1099" i="56"/>
  <c r="T2016" i="56"/>
  <c r="V2016" i="56"/>
  <c r="W2016" i="56" s="1"/>
  <c r="V721" i="56"/>
  <c r="W721" i="56" s="1"/>
  <c r="T721" i="56"/>
  <c r="V602" i="56"/>
  <c r="W602" i="56" s="1"/>
  <c r="T602" i="56"/>
  <c r="T194" i="56"/>
  <c r="V194" i="56"/>
  <c r="W194" i="56" s="1"/>
  <c r="V910" i="56"/>
  <c r="W910" i="56" s="1"/>
  <c r="T910" i="56"/>
  <c r="V874" i="56"/>
  <c r="W874" i="56" s="1"/>
  <c r="T874" i="56"/>
  <c r="V751" i="56"/>
  <c r="W751" i="56" s="1"/>
  <c r="T751" i="56"/>
  <c r="V683" i="56"/>
  <c r="W683" i="56" s="1"/>
  <c r="T683" i="56"/>
  <c r="V1707" i="56"/>
  <c r="W1707" i="56" s="1"/>
  <c r="T1707" i="56"/>
  <c r="V577" i="56"/>
  <c r="W577" i="56" s="1"/>
  <c r="T577" i="56"/>
  <c r="T510" i="56"/>
  <c r="V510" i="56"/>
  <c r="W510" i="56" s="1"/>
  <c r="V716" i="56"/>
  <c r="W716" i="56" s="1"/>
  <c r="T716" i="56"/>
  <c r="V659" i="56"/>
  <c r="W659" i="56" s="1"/>
  <c r="T659" i="56"/>
  <c r="T488" i="56"/>
  <c r="V488" i="56"/>
  <c r="W488" i="56" s="1"/>
  <c r="T1255" i="56"/>
  <c r="V1255" i="56"/>
  <c r="W1255" i="56" s="1"/>
  <c r="V831" i="56"/>
  <c r="W831" i="56" s="1"/>
  <c r="T831" i="56"/>
  <c r="V437" i="56"/>
  <c r="W437" i="56" s="1"/>
  <c r="T437" i="56"/>
  <c r="V1263" i="56"/>
  <c r="W1263" i="56" s="1"/>
  <c r="T1263" i="56"/>
  <c r="T1247" i="56"/>
  <c r="V1247" i="56"/>
  <c r="W1247" i="56" s="1"/>
  <c r="V674" i="56"/>
  <c r="W674" i="56" s="1"/>
  <c r="T674" i="56"/>
  <c r="T1885" i="56"/>
  <c r="V1885" i="56"/>
  <c r="W1885" i="56" s="1"/>
  <c r="V2108" i="56"/>
  <c r="W2108" i="56" s="1"/>
  <c r="T2108" i="56"/>
  <c r="T1163" i="56"/>
  <c r="V1163" i="56"/>
  <c r="W1163" i="56" s="1"/>
  <c r="V855" i="56"/>
  <c r="W855" i="56" s="1"/>
  <c r="T855" i="56"/>
  <c r="T423" i="56"/>
  <c r="V423" i="56"/>
  <c r="W423" i="56" s="1"/>
  <c r="V1095" i="56"/>
  <c r="W1095" i="56" s="1"/>
  <c r="T1095" i="56"/>
  <c r="V2088" i="56"/>
  <c r="W2088" i="56" s="1"/>
  <c r="T2088" i="56"/>
  <c r="S81" i="56"/>
  <c r="T2402" i="56"/>
  <c r="V2402" i="56"/>
  <c r="W2402" i="56" s="1"/>
  <c r="R189" i="56"/>
  <c r="S188" i="56" s="1"/>
  <c r="S119" i="56"/>
  <c r="T466" i="56"/>
  <c r="V466" i="56"/>
  <c r="W466" i="56" s="1"/>
  <c r="S112" i="56"/>
  <c r="V144" i="56"/>
  <c r="W144" i="56" s="1"/>
  <c r="T144" i="56"/>
  <c r="S742" i="56"/>
  <c r="R545" i="56"/>
  <c r="S544" i="56" s="1"/>
  <c r="T363" i="56"/>
  <c r="S1031" i="56"/>
  <c r="V1763" i="56"/>
  <c r="W1763" i="56" s="1"/>
  <c r="T1763" i="56"/>
  <c r="T1456" i="56"/>
  <c r="V1456" i="56"/>
  <c r="W1456" i="56" s="1"/>
  <c r="T845" i="56"/>
  <c r="T1378" i="56"/>
  <c r="V1378" i="56"/>
  <c r="W1378" i="56" s="1"/>
  <c r="T802" i="56"/>
  <c r="T1159" i="56"/>
  <c r="V1159" i="56"/>
  <c r="W1159" i="56" s="1"/>
  <c r="T1682" i="56"/>
  <c r="V1682" i="56"/>
  <c r="W1682" i="56" s="1"/>
  <c r="V1623" i="56"/>
  <c r="W1623" i="56" s="1"/>
  <c r="T1623" i="56"/>
  <c r="T1267" i="56"/>
  <c r="V1267" i="56"/>
  <c r="W1267" i="56" s="1"/>
  <c r="V2368" i="56"/>
  <c r="W2368" i="56" s="1"/>
  <c r="T2368" i="56"/>
  <c r="V74" i="56"/>
  <c r="W74" i="56" s="1"/>
  <c r="T74" i="56"/>
  <c r="V147" i="56"/>
  <c r="W147" i="56" s="1"/>
  <c r="T147" i="56"/>
  <c r="T840" i="56"/>
  <c r="V840" i="56"/>
  <c r="W840" i="56" s="1"/>
  <c r="R1039" i="56"/>
  <c r="S1038" i="56" s="1"/>
  <c r="T1147" i="56"/>
  <c r="V1147" i="56"/>
  <c r="W1147" i="56" s="1"/>
  <c r="V1251" i="56"/>
  <c r="W1251" i="56" s="1"/>
  <c r="T1251" i="56"/>
  <c r="T1500" i="56"/>
  <c r="V1500" i="56"/>
  <c r="W1500" i="56" s="1"/>
  <c r="T1394" i="56"/>
  <c r="V1394" i="56"/>
  <c r="W1394" i="56" s="1"/>
  <c r="V1531" i="56"/>
  <c r="W1531" i="56" s="1"/>
  <c r="T1531" i="56"/>
  <c r="T1505" i="56"/>
  <c r="V1505" i="56"/>
  <c r="W1505" i="56" s="1"/>
  <c r="A923" i="56"/>
  <c r="A928" i="56" s="1"/>
  <c r="A932" i="56" s="1"/>
  <c r="A937" i="56" s="1"/>
  <c r="A942" i="56" s="1"/>
  <c r="A947" i="56" s="1"/>
  <c r="A951" i="56" s="1"/>
  <c r="A956" i="56" s="1"/>
  <c r="A961" i="56" s="1"/>
  <c r="A966" i="56" s="1"/>
  <c r="A970" i="56" s="1"/>
  <c r="A975" i="56" s="1"/>
  <c r="A980" i="56" s="1"/>
  <c r="A985" i="56" s="1"/>
  <c r="A989" i="56" s="1"/>
  <c r="A994" i="56" s="1"/>
  <c r="A907" i="56"/>
  <c r="A910" i="56" s="1"/>
  <c r="A914" i="56" s="1"/>
  <c r="T1767" i="56"/>
  <c r="V1767" i="56"/>
  <c r="W1767" i="56" s="1"/>
  <c r="T1791" i="56"/>
  <c r="V1723" i="56"/>
  <c r="W1723" i="56" s="1"/>
  <c r="T1723" i="56"/>
  <c r="T2043" i="56"/>
  <c r="V1555" i="56"/>
  <c r="W1555" i="56" s="1"/>
  <c r="T1555" i="56"/>
  <c r="T1191" i="56"/>
  <c r="V1191" i="56"/>
  <c r="W1191" i="56" s="1"/>
  <c r="R88" i="56"/>
  <c r="S87" i="56" s="1"/>
  <c r="V220" i="56"/>
  <c r="W220" i="56" s="1"/>
  <c r="T220" i="56"/>
  <c r="S942" i="56"/>
  <c r="T815" i="56"/>
  <c r="T994" i="56"/>
  <c r="T1323" i="56"/>
  <c r="V1323" i="56"/>
  <c r="W1323" i="56" s="1"/>
  <c r="T1651" i="56"/>
  <c r="V1651" i="56"/>
  <c r="W1651" i="56" s="1"/>
  <c r="V1735" i="56"/>
  <c r="W1735" i="56" s="1"/>
  <c r="T1735" i="56"/>
  <c r="S1619" i="56"/>
  <c r="V2068" i="56"/>
  <c r="W2068" i="56" s="1"/>
  <c r="T2068" i="56"/>
  <c r="V1810" i="56"/>
  <c r="W1810" i="56" s="1"/>
  <c r="T1810" i="56"/>
  <c r="T2286" i="56"/>
  <c r="T1755" i="56"/>
  <c r="V1755" i="56"/>
  <c r="W1755" i="56" s="1"/>
  <c r="T178" i="56"/>
  <c r="V178" i="56"/>
  <c r="W178" i="56" s="1"/>
  <c r="V32" i="56"/>
  <c r="W32" i="56" s="1"/>
  <c r="T32" i="56"/>
  <c r="S836" i="56"/>
  <c r="V160" i="56"/>
  <c r="W160" i="56" s="1"/>
  <c r="T160" i="56"/>
  <c r="T985" i="56"/>
  <c r="V985" i="56"/>
  <c r="W985" i="56" s="1"/>
  <c r="R294" i="56"/>
  <c r="S293" i="56" s="1"/>
  <c r="T453" i="56"/>
  <c r="V453" i="56"/>
  <c r="W453" i="56" s="1"/>
  <c r="T359" i="56"/>
  <c r="V1627" i="56"/>
  <c r="W1627" i="56" s="1"/>
  <c r="T1627" i="56"/>
  <c r="T1235" i="56"/>
  <c r="V1235" i="56"/>
  <c r="W1235" i="56" s="1"/>
  <c r="V141" i="56"/>
  <c r="W141" i="56" s="1"/>
  <c r="T141" i="56"/>
  <c r="T1214" i="56"/>
  <c r="V1214" i="56"/>
  <c r="W1214" i="56" s="1"/>
  <c r="T631" i="56"/>
  <c r="V631" i="56"/>
  <c r="W631" i="56" s="1"/>
  <c r="V1270" i="56"/>
  <c r="W1270" i="56" s="1"/>
  <c r="T1270" i="56"/>
  <c r="T1849" i="56"/>
  <c r="V1849" i="56"/>
  <c r="W1849" i="56" s="1"/>
  <c r="T1975" i="56"/>
  <c r="V1975" i="56"/>
  <c r="W1975" i="56" s="1"/>
  <c r="R308" i="56"/>
  <c r="S307" i="56" s="1"/>
  <c r="R252" i="56"/>
  <c r="R273" i="56"/>
  <c r="S272" i="56" s="1"/>
  <c r="R472" i="56"/>
  <c r="S471" i="56" s="1"/>
  <c r="T1444" i="56"/>
  <c r="V1444" i="56"/>
  <c r="W1444" i="56" s="1"/>
  <c r="T548" i="56"/>
  <c r="V548" i="56"/>
  <c r="W548" i="56" s="1"/>
  <c r="T1319" i="56"/>
  <c r="V1319" i="56"/>
  <c r="W1319" i="56" s="1"/>
  <c r="V1363" i="56"/>
  <c r="W1363" i="56" s="1"/>
  <c r="T1363" i="56"/>
  <c r="T1348" i="56"/>
  <c r="T1967" i="56"/>
  <c r="V1967" i="56"/>
  <c r="W1967" i="56" s="1"/>
  <c r="W2558" i="56"/>
  <c r="O2560" i="56"/>
  <c r="T2558" i="56"/>
  <c r="V1696" i="56"/>
  <c r="W1696" i="56" s="1"/>
  <c r="T1696" i="56"/>
  <c r="S897" i="56"/>
  <c r="V35" i="56"/>
  <c r="W35" i="56" s="1"/>
  <c r="T35" i="56"/>
  <c r="S822" i="56"/>
  <c r="R929" i="56"/>
  <c r="S928" i="56" s="1"/>
  <c r="R637" i="56"/>
  <c r="S636" i="56" s="1"/>
  <c r="T850" i="56"/>
  <c r="T1485" i="56"/>
  <c r="V1485" i="56"/>
  <c r="W1485" i="56" s="1"/>
  <c r="T1480" i="56"/>
  <c r="V1480" i="56"/>
  <c r="W1480" i="56" s="1"/>
  <c r="V1635" i="56"/>
  <c r="W1635" i="56" s="1"/>
  <c r="T1635" i="56"/>
  <c r="V1797" i="56"/>
  <c r="W1797" i="56" s="1"/>
  <c r="T1797" i="56"/>
  <c r="T1671" i="56"/>
  <c r="V1671" i="56"/>
  <c r="W1671" i="56" s="1"/>
  <c r="S859" i="56"/>
  <c r="T888" i="56"/>
  <c r="V402" i="56"/>
  <c r="W402" i="56" s="1"/>
  <c r="T402" i="56"/>
  <c r="T980" i="56"/>
  <c r="T878" i="56"/>
  <c r="V1512" i="56"/>
  <c r="W1512" i="56" s="1"/>
  <c r="T1512" i="56"/>
  <c r="T1806" i="56"/>
  <c r="V1806" i="56"/>
  <c r="W1806" i="56" s="1"/>
  <c r="T1776" i="56"/>
  <c r="V1776" i="56"/>
  <c r="W1776" i="56" s="1"/>
  <c r="T1869" i="56"/>
  <c r="T2326" i="56"/>
  <c r="V2326" i="56"/>
  <c r="W2326" i="56" s="1"/>
  <c r="T330" i="56"/>
  <c r="V330" i="56"/>
  <c r="W330" i="56" s="1"/>
  <c r="T1747" i="56"/>
  <c r="V1747" i="56"/>
  <c r="W1747" i="56" s="1"/>
  <c r="W55" i="56"/>
  <c r="W58" i="56" s="1"/>
  <c r="T55" i="56"/>
  <c r="T58" i="56" s="1"/>
  <c r="R807" i="56"/>
  <c r="S806" i="56" s="1"/>
  <c r="R819" i="56"/>
  <c r="S818" i="56" s="1"/>
  <c r="R372" i="56"/>
  <c r="S371" i="56" s="1"/>
  <c r="T770" i="56"/>
  <c r="V770" i="56"/>
  <c r="W770" i="56" s="1"/>
  <c r="S966" i="56"/>
  <c r="T1655" i="56"/>
  <c r="V1655" i="56"/>
  <c r="W1655" i="56" s="1"/>
  <c r="V1541" i="56"/>
  <c r="W1541" i="56" s="1"/>
  <c r="T1541" i="56"/>
  <c r="S1631" i="56"/>
  <c r="T1861" i="56"/>
  <c r="V1861" i="56"/>
  <c r="W1861" i="56" s="1"/>
  <c r="T2152" i="56"/>
  <c r="V2152" i="56"/>
  <c r="W2152" i="56" s="1"/>
  <c r="T2262" i="56"/>
  <c r="V2262" i="56"/>
  <c r="W2262" i="56" s="1"/>
  <c r="T2376" i="56"/>
  <c r="T2350" i="56"/>
  <c r="V2350" i="56"/>
  <c r="W2350" i="56" s="1"/>
  <c r="T418" i="56"/>
  <c r="T312" i="56"/>
  <c r="V239" i="56"/>
  <c r="W239" i="56" s="1"/>
  <c r="T239" i="56"/>
  <c r="T1569" i="56"/>
  <c r="V1569" i="56"/>
  <c r="W1569" i="56" s="1"/>
  <c r="T1951" i="56"/>
  <c r="V1951" i="56"/>
  <c r="W1951" i="56" s="1"/>
  <c r="V2179" i="56"/>
  <c r="W2179" i="56" s="1"/>
  <c r="T2179" i="56"/>
  <c r="T1139" i="56"/>
  <c r="V1139" i="56"/>
  <c r="W1139" i="56" s="1"/>
  <c r="T2122" i="56"/>
  <c r="V2504" i="56"/>
  <c r="W2504" i="56" s="1"/>
  <c r="T2504" i="56"/>
  <c r="T580" i="56"/>
  <c r="T669" i="56"/>
  <c r="T381" i="56"/>
  <c r="V381" i="56"/>
  <c r="W381" i="56" s="1"/>
  <c r="R287" i="56"/>
  <c r="S286" i="56" s="1"/>
  <c r="T726" i="56"/>
  <c r="T1647" i="56"/>
  <c r="V1647" i="56"/>
  <c r="W1647" i="56" s="1"/>
  <c r="T1719" i="56"/>
  <c r="V1719" i="56"/>
  <c r="W1719" i="56" s="1"/>
  <c r="T2553" i="56"/>
  <c r="V2553" i="56"/>
  <c r="W2553" i="56" s="1"/>
  <c r="T2240" i="56"/>
  <c r="V2240" i="56"/>
  <c r="W2240" i="56" s="1"/>
  <c r="T1219" i="56"/>
  <c r="V1219" i="56"/>
  <c r="W1219" i="56" s="1"/>
  <c r="T2386" i="56"/>
  <c r="T414" i="56"/>
  <c r="V414" i="56"/>
  <c r="W414" i="56" s="1"/>
  <c r="V135" i="56"/>
  <c r="W135" i="56" s="1"/>
  <c r="T135" i="56"/>
  <c r="T27" i="56"/>
  <c r="T41" i="56" s="1"/>
  <c r="V27" i="56"/>
  <c r="W27" i="56" s="1"/>
  <c r="T448" i="56"/>
  <c r="V448" i="56"/>
  <c r="W448" i="56" s="1"/>
  <c r="T475" i="56"/>
  <c r="V475" i="56"/>
  <c r="W475" i="56" s="1"/>
  <c r="R767" i="56"/>
  <c r="S766" i="56" s="1"/>
  <c r="R776" i="56"/>
  <c r="S775" i="56" s="1"/>
  <c r="R884" i="56"/>
  <c r="S883" i="56" s="1"/>
  <c r="R280" i="56"/>
  <c r="S279" i="56" s="1"/>
  <c r="V567" i="56"/>
  <c r="W567" i="56" s="1"/>
  <c r="T567" i="56"/>
  <c r="R301" i="56"/>
  <c r="S300" i="56" s="1"/>
  <c r="T1151" i="56"/>
  <c r="V1151" i="56"/>
  <c r="W1151" i="56" s="1"/>
  <c r="T1002" i="56"/>
  <c r="T780" i="56"/>
  <c r="T1667" i="56"/>
  <c r="V1667" i="56"/>
  <c r="W1667" i="56" s="1"/>
  <c r="V2056" i="56"/>
  <c r="W2056" i="56" s="1"/>
  <c r="W2098" i="56" s="1"/>
  <c r="T2056" i="56"/>
  <c r="T1183" i="56"/>
  <c r="V1183" i="56"/>
  <c r="W1183" i="56" s="1"/>
  <c r="T1802" i="56"/>
  <c r="V1802" i="56"/>
  <c r="W1802" i="56" s="1"/>
  <c r="S1739" i="56"/>
  <c r="T1539" i="56"/>
  <c r="T1375" i="56"/>
  <c r="T2282" i="56"/>
  <c r="T1195" i="56"/>
  <c r="V1195" i="56"/>
  <c r="W1195" i="56" s="1"/>
  <c r="T2202" i="56"/>
  <c r="T2294" i="56"/>
  <c r="V2294" i="56"/>
  <c r="W2294" i="56" s="1"/>
  <c r="S251" i="56"/>
  <c r="T553" i="56"/>
  <c r="V485" i="56"/>
  <c r="W485" i="56" s="1"/>
  <c r="T485" i="56"/>
  <c r="S914" i="56"/>
  <c r="T869" i="56"/>
  <c r="V869" i="56"/>
  <c r="W869" i="56" s="1"/>
  <c r="T1015" i="56"/>
  <c r="T442" i="56"/>
  <c r="T1999" i="56"/>
  <c r="V1999" i="56"/>
  <c r="W1999" i="56" s="1"/>
  <c r="T1584" i="56"/>
  <c r="V1584" i="56"/>
  <c r="W1584" i="56" s="1"/>
  <c r="T1866" i="56"/>
  <c r="V1866" i="56"/>
  <c r="W1866" i="56" s="1"/>
  <c r="T1911" i="56"/>
  <c r="V1911" i="56"/>
  <c r="W1911" i="56" s="1"/>
  <c r="T2272" i="56"/>
  <c r="V2272" i="56"/>
  <c r="W2272" i="56" s="1"/>
  <c r="T2244" i="56"/>
  <c r="T2256" i="56" s="1"/>
  <c r="V2244" i="56"/>
  <c r="W2244" i="56" s="1"/>
  <c r="V1135" i="56"/>
  <c r="W1135" i="56" s="1"/>
  <c r="T1135" i="56"/>
  <c r="T2266" i="56"/>
  <c r="V2266" i="56"/>
  <c r="W2266" i="56" s="1"/>
  <c r="V563" i="56"/>
  <c r="W563" i="56" s="1"/>
  <c r="T563" i="56"/>
  <c r="S344" i="56"/>
  <c r="T645" i="56"/>
  <c r="V645" i="56"/>
  <c r="W645" i="56" s="1"/>
  <c r="T621" i="56"/>
  <c r="V621" i="56"/>
  <c r="W621" i="56" s="1"/>
  <c r="V1239" i="56"/>
  <c r="W1239" i="56" s="1"/>
  <c r="T1239" i="56"/>
  <c r="V1091" i="56"/>
  <c r="W1091" i="56" s="1"/>
  <c r="T1091" i="56"/>
  <c r="S1175" i="56"/>
  <c r="V1132" i="56"/>
  <c r="W1132" i="56" s="1"/>
  <c r="T1132" i="56"/>
  <c r="T1069" i="56"/>
  <c r="T1955" i="56"/>
  <c r="V1955" i="56"/>
  <c r="W1955" i="56" s="1"/>
  <c r="T2022" i="56"/>
  <c r="V2022" i="56"/>
  <c r="W2022" i="56" s="1"/>
  <c r="T2346" i="56"/>
  <c r="V2346" i="56"/>
  <c r="W2346" i="56" s="1"/>
  <c r="T2418" i="56"/>
  <c r="V2418" i="56"/>
  <c r="W2418" i="56" s="1"/>
  <c r="V1187" i="56"/>
  <c r="W1187" i="56" s="1"/>
  <c r="T1187" i="56"/>
  <c r="T789" i="56"/>
  <c r="V789" i="56"/>
  <c r="W789" i="56" s="1"/>
  <c r="A182" i="56"/>
  <c r="A185" i="56" s="1"/>
  <c r="A188" i="56" s="1"/>
  <c r="A194" i="56" s="1"/>
  <c r="A174" i="56"/>
  <c r="A178" i="56" s="1"/>
  <c r="V1199" i="56"/>
  <c r="W1199" i="56" s="1"/>
  <c r="T1199" i="56"/>
  <c r="T1607" i="56"/>
  <c r="V1607" i="56"/>
  <c r="W1607" i="56" s="1"/>
  <c r="T1143" i="56"/>
  <c r="V785" i="56"/>
  <c r="W785" i="56" s="1"/>
  <c r="T785" i="56"/>
  <c r="T1203" i="56"/>
  <c r="V1203" i="56"/>
  <c r="W1203" i="56" s="1"/>
  <c r="T2027" i="56"/>
  <c r="V2027" i="56"/>
  <c r="W2027" i="56" s="1"/>
  <c r="T1611" i="56"/>
  <c r="V1611" i="56"/>
  <c r="W1611" i="56" s="1"/>
  <c r="V1179" i="56"/>
  <c r="W1179" i="56" s="1"/>
  <c r="T1179" i="56"/>
  <c r="T893" i="56"/>
  <c r="V893" i="56"/>
  <c r="W893" i="56" s="1"/>
  <c r="V501" i="56"/>
  <c r="W501" i="56" s="1"/>
  <c r="T501" i="56"/>
  <c r="S688" i="56"/>
  <c r="R608" i="56"/>
  <c r="S607" i="56" s="1"/>
  <c r="R266" i="56"/>
  <c r="S265" i="56" s="1"/>
  <c r="R656" i="56"/>
  <c r="S655" i="56" s="1"/>
  <c r="R406" i="56"/>
  <c r="S405" i="56" s="1"/>
  <c r="T234" i="56"/>
  <c r="T1207" i="56"/>
  <c r="T989" i="56"/>
  <c r="T1232" i="56"/>
  <c r="V1232" i="56"/>
  <c r="W1232" i="56" s="1"/>
  <c r="T1384" i="56"/>
  <c r="T1259" i="56"/>
  <c r="V1259" i="56"/>
  <c r="W1259" i="56" s="1"/>
  <c r="T907" i="56"/>
  <c r="V907" i="56"/>
  <c r="W907" i="56" s="1"/>
  <c r="T2484" i="56"/>
  <c r="V2484" i="56"/>
  <c r="W2484" i="56" s="1"/>
  <c r="V1229" i="56"/>
  <c r="W1229" i="56" s="1"/>
  <c r="T1229" i="56"/>
  <c r="V2528" i="56"/>
  <c r="W2528" i="56" s="1"/>
  <c r="T2528" i="56"/>
  <c r="V1243" i="56"/>
  <c r="W1243" i="56" s="1"/>
  <c r="T1243" i="56"/>
  <c r="V109" i="56"/>
  <c r="W109" i="56" s="1"/>
  <c r="T109" i="56"/>
  <c r="S612" i="56"/>
  <c r="S707" i="56"/>
  <c r="T66" i="56"/>
  <c r="V66" i="56"/>
  <c r="W66" i="56" s="1"/>
  <c r="R245" i="56"/>
  <c r="S244" i="56" s="1"/>
  <c r="R322" i="56"/>
  <c r="S321" i="56" s="1"/>
  <c r="R573" i="56"/>
  <c r="S572" i="56" s="1"/>
  <c r="R599" i="56"/>
  <c r="S598" i="56" s="1"/>
  <c r="S1065" i="56"/>
  <c r="T1449" i="56"/>
  <c r="V1643" i="56"/>
  <c r="W1643" i="56" s="1"/>
  <c r="T1643" i="56"/>
  <c r="T2372" i="56"/>
  <c r="V1155" i="56"/>
  <c r="W1155" i="56" s="1"/>
  <c r="T1155" i="56"/>
  <c r="T2516" i="56"/>
  <c r="V2516" i="56"/>
  <c r="W2516" i="56" s="1"/>
  <c r="T1171" i="56"/>
  <c r="V1171" i="56"/>
  <c r="W1171" i="56" s="1"/>
  <c r="S2546" i="55"/>
  <c r="S2512" i="55"/>
  <c r="T1495" i="55"/>
  <c r="V1495" i="55"/>
  <c r="W1495" i="55" s="1"/>
  <c r="V2535" i="55"/>
  <c r="W2535" i="55" s="1"/>
  <c r="T2535" i="55"/>
  <c r="S2342" i="55"/>
  <c r="T2564" i="55"/>
  <c r="E2558" i="55"/>
  <c r="W2564" i="55"/>
  <c r="O2565" i="55"/>
  <c r="S2152" i="55"/>
  <c r="V2152" i="55" s="1"/>
  <c r="W2152" i="55" s="1"/>
  <c r="V2033" i="55"/>
  <c r="W2033" i="55" s="1"/>
  <c r="T2033" i="55"/>
  <c r="S2500" i="55"/>
  <c r="V2500" i="55" s="1"/>
  <c r="V2258" i="55"/>
  <c r="W2258" i="55" s="1"/>
  <c r="T2258" i="55"/>
  <c r="T2240" i="55"/>
  <c r="O2200" i="55"/>
  <c r="O2198" i="55"/>
  <c r="O2199" i="55"/>
  <c r="T1852" i="55"/>
  <c r="V1852" i="55"/>
  <c r="W1852" i="55" s="1"/>
  <c r="V999" i="55"/>
  <c r="T999" i="55"/>
  <c r="R2462" i="55"/>
  <c r="Q2394" i="55"/>
  <c r="R2332" i="55"/>
  <c r="S2332" i="55" s="1"/>
  <c r="V2332" i="55" s="1"/>
  <c r="W2332" i="55" s="1"/>
  <c r="Q2303" i="55"/>
  <c r="Q2203" i="55"/>
  <c r="R2203" i="55" s="1"/>
  <c r="Q2133" i="55"/>
  <c r="R2133" i="55" s="1"/>
  <c r="S2132" i="55" s="1"/>
  <c r="Q2114" i="55"/>
  <c r="Q2092" i="55"/>
  <c r="T2081" i="55"/>
  <c r="Q2069" i="55"/>
  <c r="R2069" i="55" s="1"/>
  <c r="S2068" i="55" s="1"/>
  <c r="Q1522" i="55"/>
  <c r="R1522" i="55" s="1"/>
  <c r="S1521" i="55" s="1"/>
  <c r="Q1450" i="55"/>
  <c r="R1450" i="55" s="1"/>
  <c r="Q1491" i="55"/>
  <c r="R1491" i="55" s="1"/>
  <c r="S1490" i="55" s="1"/>
  <c r="Q1570" i="55"/>
  <c r="R1570" i="55" s="1"/>
  <c r="Q1551" i="55"/>
  <c r="R1551" i="55" s="1"/>
  <c r="Q1546" i="55"/>
  <c r="R1546" i="55" s="1"/>
  <c r="Q1473" i="55"/>
  <c r="R1473" i="55" s="1"/>
  <c r="S1472" i="55" s="1"/>
  <c r="Q1580" i="55"/>
  <c r="R1580" i="55" s="1"/>
  <c r="Q1476" i="55"/>
  <c r="R1476" i="55" s="1"/>
  <c r="S1475" i="55" s="1"/>
  <c r="Q1486" i="55"/>
  <c r="R1486" i="55" s="1"/>
  <c r="S1485" i="55" s="1"/>
  <c r="Q1542" i="55"/>
  <c r="R1542" i="55" s="1"/>
  <c r="Q1506" i="55"/>
  <c r="R1506" i="55" s="1"/>
  <c r="Q1565" i="55"/>
  <c r="R1565" i="55" s="1"/>
  <c r="S1564" i="55" s="1"/>
  <c r="Q1501" i="55"/>
  <c r="R1501" i="55" s="1"/>
  <c r="Q1513" i="55"/>
  <c r="R1513" i="55" s="1"/>
  <c r="Q1560" i="55"/>
  <c r="R1560" i="55" s="1"/>
  <c r="Q1517" i="55"/>
  <c r="R1517" i="55" s="1"/>
  <c r="S1516" i="55" s="1"/>
  <c r="Q1527" i="55"/>
  <c r="R1527" i="55" s="1"/>
  <c r="Q1461" i="55"/>
  <c r="R1461" i="55" s="1"/>
  <c r="S1460" i="55" s="1"/>
  <c r="Q1510" i="55"/>
  <c r="R1510" i="55" s="1"/>
  <c r="S1509" i="55" s="1"/>
  <c r="Q1481" i="55"/>
  <c r="R1481" i="55" s="1"/>
  <c r="S1480" i="55" s="1"/>
  <c r="Q1540" i="55"/>
  <c r="R1540" i="55" s="1"/>
  <c r="Q1532" i="55"/>
  <c r="R1532" i="55" s="1"/>
  <c r="S1531" i="55" s="1"/>
  <c r="Q1575" i="55"/>
  <c r="R1575" i="55" s="1"/>
  <c r="V1239" i="55"/>
  <c r="W1239" i="55" s="1"/>
  <c r="T1239" i="55"/>
  <c r="O2176" i="55"/>
  <c r="T1840" i="55"/>
  <c r="V1840" i="55"/>
  <c r="W1840" i="55" s="1"/>
  <c r="S1550" i="55"/>
  <c r="V1319" i="55"/>
  <c r="W1319" i="55" s="1"/>
  <c r="T1319" i="55"/>
  <c r="Q2517" i="55"/>
  <c r="R2517" i="55" s="1"/>
  <c r="O2481" i="55"/>
  <c r="Q2469" i="55"/>
  <c r="R2469" i="55" s="1"/>
  <c r="S2468" i="55" s="1"/>
  <c r="Q2439" i="55"/>
  <c r="R2439" i="55" s="1"/>
  <c r="S2438" i="55" s="1"/>
  <c r="Q2415" i="55"/>
  <c r="R2415" i="55" s="1"/>
  <c r="S2414" i="55" s="1"/>
  <c r="R2322" i="55"/>
  <c r="Q2245" i="55"/>
  <c r="R2245" i="55" s="1"/>
  <c r="S2244" i="55" s="1"/>
  <c r="Q2180" i="55"/>
  <c r="R2180" i="55" s="1"/>
  <c r="O2044" i="55"/>
  <c r="T1951" i="55"/>
  <c r="V1951" i="55"/>
  <c r="W1951" i="55" s="1"/>
  <c r="V1354" i="55"/>
  <c r="W1354" i="55" s="1"/>
  <c r="T1354" i="55"/>
  <c r="T1031" i="55"/>
  <c r="V1031" i="55"/>
  <c r="W1031" i="55" s="1"/>
  <c r="V1975" i="55"/>
  <c r="W1975" i="55" s="1"/>
  <c r="T1975" i="55"/>
  <c r="T1931" i="55"/>
  <c r="Q2577" i="55"/>
  <c r="R2577" i="55" s="1"/>
  <c r="S2576" i="55" s="1"/>
  <c r="Q2427" i="55"/>
  <c r="R2427" i="55" s="1"/>
  <c r="S2426" i="55" s="1"/>
  <c r="O2415" i="55"/>
  <c r="Q2330" i="55"/>
  <c r="Q2213" i="55"/>
  <c r="O2180" i="55"/>
  <c r="O2133" i="55"/>
  <c r="Q2038" i="55"/>
  <c r="R2038" i="55" s="1"/>
  <c r="S2037" i="55" s="1"/>
  <c r="Q2007" i="55"/>
  <c r="R2007" i="55" s="1"/>
  <c r="V1643" i="55"/>
  <c r="W1643" i="55" s="1"/>
  <c r="S2480" i="55"/>
  <c r="V2480" i="55" s="1"/>
  <c r="W2480" i="55" s="1"/>
  <c r="O2324" i="55"/>
  <c r="V1267" i="55"/>
  <c r="W1267" i="55" s="1"/>
  <c r="T1267" i="55"/>
  <c r="T2500" i="55"/>
  <c r="W2500" i="55"/>
  <c r="O2460" i="55"/>
  <c r="O2407" i="55"/>
  <c r="Q2329" i="55"/>
  <c r="Q2263" i="55"/>
  <c r="R2263" i="55" s="1"/>
  <c r="S2262" i="55" s="1"/>
  <c r="Q2153" i="55"/>
  <c r="R2153" i="55" s="1"/>
  <c r="R1996" i="55"/>
  <c r="S1996" i="55" s="1"/>
  <c r="S1861" i="55"/>
  <c r="Q2590" i="55"/>
  <c r="Q2432" i="55"/>
  <c r="R2431" i="55" s="1"/>
  <c r="S2430" i="55" s="1"/>
  <c r="Q2299" i="55"/>
  <c r="R2299" i="55" s="1"/>
  <c r="S2298" i="55" s="1"/>
  <c r="V2298" i="55" s="1"/>
  <c r="W2298" i="55" s="1"/>
  <c r="Q2189" i="55"/>
  <c r="R2189" i="55" s="1"/>
  <c r="S2188" i="55" s="1"/>
  <c r="Q2086" i="55"/>
  <c r="R2086" i="55" s="1"/>
  <c r="S2085" i="55" s="1"/>
  <c r="S2056" i="55"/>
  <c r="S1834" i="55"/>
  <c r="S1727" i="55"/>
  <c r="O2106" i="55"/>
  <c r="O2105" i="55"/>
  <c r="Q2524" i="55"/>
  <c r="R2523" i="55" s="1"/>
  <c r="S2522" i="55" s="1"/>
  <c r="Q2509" i="55"/>
  <c r="R2509" i="55" s="1"/>
  <c r="S2508" i="55" s="1"/>
  <c r="Q2459" i="55"/>
  <c r="O2590" i="55"/>
  <c r="Q2581" i="55"/>
  <c r="R2581" i="55" s="1"/>
  <c r="S2580" i="55" s="1"/>
  <c r="Q2569" i="55"/>
  <c r="R2569" i="55" s="1"/>
  <c r="S2568" i="55" s="1"/>
  <c r="V2568" i="55" s="1"/>
  <c r="W2568" i="55" s="1"/>
  <c r="Q2554" i="55"/>
  <c r="R2554" i="55" s="1"/>
  <c r="S2553" i="55" s="1"/>
  <c r="Q2485" i="55"/>
  <c r="R2485" i="55" s="1"/>
  <c r="S2484" i="55" s="1"/>
  <c r="O2459" i="55"/>
  <c r="R2452" i="55"/>
  <c r="S2452" i="55" s="1"/>
  <c r="Q2443" i="55"/>
  <c r="R2443" i="55" s="1"/>
  <c r="S2442" i="55" s="1"/>
  <c r="O2398" i="55"/>
  <c r="O2245" i="55"/>
  <c r="Q2199" i="55"/>
  <c r="Q2163" i="55"/>
  <c r="R2163" i="55" s="1"/>
  <c r="S2162" i="55" s="1"/>
  <c r="V2162" i="55" s="1"/>
  <c r="W2162" i="55" s="1"/>
  <c r="Q2138" i="55"/>
  <c r="R2138" i="55" s="1"/>
  <c r="W2006" i="55"/>
  <c r="O2007" i="55"/>
  <c r="T1939" i="55"/>
  <c r="T1927" i="55"/>
  <c r="V1927" i="55"/>
  <c r="W1927" i="55" s="1"/>
  <c r="T1323" i="55"/>
  <c r="V1323" i="55"/>
  <c r="W1323" i="55" s="1"/>
  <c r="W2101" i="55"/>
  <c r="T2101" i="55"/>
  <c r="T1294" i="55"/>
  <c r="V1294" i="55"/>
  <c r="W1294" i="55" s="1"/>
  <c r="O2177" i="55"/>
  <c r="T1270" i="55"/>
  <c r="V1270" i="55"/>
  <c r="W1270" i="55" s="1"/>
  <c r="Q2560" i="55"/>
  <c r="R2559" i="55" s="1"/>
  <c r="S2558" i="55" s="1"/>
  <c r="V2558" i="55" s="1"/>
  <c r="Q2477" i="55"/>
  <c r="R2477" i="55" s="1"/>
  <c r="S2476" i="55" s="1"/>
  <c r="T2308" i="55"/>
  <c r="Q2270" i="55"/>
  <c r="R2232" i="55"/>
  <c r="S2232" i="55" s="1"/>
  <c r="Q2219" i="55"/>
  <c r="O2175" i="55"/>
  <c r="T1923" i="55"/>
  <c r="V1923" i="55"/>
  <c r="W1923" i="55" s="1"/>
  <c r="S1723" i="55"/>
  <c r="O2469" i="55"/>
  <c r="S2354" i="55"/>
  <c r="O2224" i="55"/>
  <c r="O2197" i="55"/>
  <c r="Q2003" i="55"/>
  <c r="Q2218" i="55"/>
  <c r="Q2224" i="55"/>
  <c r="R2223" i="55" s="1"/>
  <c r="S2222" i="55" s="1"/>
  <c r="Q2269" i="55"/>
  <c r="Q2313" i="55"/>
  <c r="R2313" i="55" s="1"/>
  <c r="S2312" i="55" s="1"/>
  <c r="Q2091" i="55"/>
  <c r="Q2109" i="55"/>
  <c r="Q2175" i="55"/>
  <c r="Q2237" i="55"/>
  <c r="R2237" i="55" s="1"/>
  <c r="S2236" i="55" s="1"/>
  <c r="Q2314" i="55"/>
  <c r="Q2171" i="55"/>
  <c r="Q2177" i="55"/>
  <c r="Q2106" i="55"/>
  <c r="Q2111" i="55"/>
  <c r="Q2116" i="55"/>
  <c r="Q2306" i="55"/>
  <c r="Q2362" i="55"/>
  <c r="Q2017" i="55"/>
  <c r="R2017" i="55" s="1"/>
  <c r="S2016" i="55" s="1"/>
  <c r="Q2065" i="55"/>
  <c r="R2065" i="55" s="1"/>
  <c r="Q2120" i="55"/>
  <c r="Q2025" i="55"/>
  <c r="Q2229" i="55"/>
  <c r="R2229" i="55" s="1"/>
  <c r="S2228" i="55" s="1"/>
  <c r="Q2323" i="55"/>
  <c r="Q2002" i="55"/>
  <c r="Q2028" i="55"/>
  <c r="R2028" i="55" s="1"/>
  <c r="S2027" i="55" s="1"/>
  <c r="Q2061" i="55"/>
  <c r="R2061" i="55" s="1"/>
  <c r="Q2148" i="55"/>
  <c r="R2148" i="55" s="1"/>
  <c r="S2147" i="55" s="1"/>
  <c r="Q2291" i="55"/>
  <c r="R2291" i="55" s="1"/>
  <c r="S2290" i="55" s="1"/>
  <c r="Q2077" i="55"/>
  <c r="R2077" i="55" s="1"/>
  <c r="S2076" i="55" s="1"/>
  <c r="Q2407" i="55"/>
  <c r="R2407" i="55" s="1"/>
  <c r="S2406" i="55" s="1"/>
  <c r="V2406" i="55" s="1"/>
  <c r="W2406" i="55" s="1"/>
  <c r="Q2473" i="55"/>
  <c r="R2473" i="55" s="1"/>
  <c r="S2472" i="55" s="1"/>
  <c r="Q2489" i="55"/>
  <c r="R2489" i="55" s="1"/>
  <c r="S2488" i="55" s="1"/>
  <c r="Q2105" i="55"/>
  <c r="Q2123" i="55"/>
  <c r="R2123" i="55" s="1"/>
  <c r="S2122" i="55" s="1"/>
  <c r="Q2158" i="55"/>
  <c r="R2158" i="55" s="1"/>
  <c r="S2157" i="55" s="1"/>
  <c r="Q2176" i="55"/>
  <c r="Q2305" i="55"/>
  <c r="Q2339" i="55"/>
  <c r="R2339" i="55" s="1"/>
  <c r="S2338" i="55" s="1"/>
  <c r="Q2351" i="55"/>
  <c r="R2351" i="55" s="1"/>
  <c r="S2350" i="55" s="1"/>
  <c r="V2350" i="55" s="1"/>
  <c r="W2350" i="55" s="1"/>
  <c r="Q2377" i="55"/>
  <c r="R2377" i="55" s="1"/>
  <c r="S2376" i="55" s="1"/>
  <c r="Q2423" i="55"/>
  <c r="R2423" i="55" s="1"/>
  <c r="Q2505" i="55"/>
  <c r="Q2529" i="55"/>
  <c r="R2529" i="55" s="1"/>
  <c r="S2528" i="55" s="1"/>
  <c r="Q2023" i="55"/>
  <c r="Q2170" i="55"/>
  <c r="R2170" i="55" s="1"/>
  <c r="S2169" i="55" s="1"/>
  <c r="Q2233" i="55"/>
  <c r="R2233" i="55" s="1"/>
  <c r="Q2287" i="55"/>
  <c r="R2287" i="55" s="1"/>
  <c r="S2286" i="55" s="1"/>
  <c r="Q2024" i="55"/>
  <c r="Q2143" i="55"/>
  <c r="R2143" i="55" s="1"/>
  <c r="S2142" i="55" s="1"/>
  <c r="Q2198" i="55"/>
  <c r="Q2057" i="55"/>
  <c r="R2057" i="55" s="1"/>
  <c r="Q2184" i="55"/>
  <c r="R2183" i="55" s="1"/>
  <c r="S2182" i="55" s="1"/>
  <c r="V2182" i="55" s="1"/>
  <c r="W2182" i="55" s="1"/>
  <c r="Q2274" i="55"/>
  <c r="R2273" i="55" s="1"/>
  <c r="S2272" i="55" s="1"/>
  <c r="V2272" i="55" s="1"/>
  <c r="W2272" i="55" s="1"/>
  <c r="Q2347" i="55"/>
  <c r="R2347" i="55" s="1"/>
  <c r="S2346" i="55" s="1"/>
  <c r="Q2374" i="55"/>
  <c r="Q2073" i="55"/>
  <c r="R2073" i="55" s="1"/>
  <c r="Q2090" i="55"/>
  <c r="Q2200" i="55"/>
  <c r="Q2220" i="55"/>
  <c r="Q2253" i="55"/>
  <c r="R2253" i="55" s="1"/>
  <c r="S2252" i="55" s="1"/>
  <c r="Q2365" i="55"/>
  <c r="R2365" i="55" s="1"/>
  <c r="S2364" i="55" s="1"/>
  <c r="Q2128" i="55"/>
  <c r="R2128" i="55" s="1"/>
  <c r="S2127" i="55" s="1"/>
  <c r="Q2193" i="55"/>
  <c r="R2193" i="55" s="1"/>
  <c r="S2192" i="55" s="1"/>
  <c r="Q2268" i="55"/>
  <c r="Q2283" i="55"/>
  <c r="R2283" i="55" s="1"/>
  <c r="S2282" i="55" s="1"/>
  <c r="Q2295" i="55"/>
  <c r="R2295" i="55" s="1"/>
  <c r="S2294" i="55" s="1"/>
  <c r="Q2328" i="55"/>
  <c r="Q2392" i="55"/>
  <c r="Q2398" i="55"/>
  <c r="R2397" i="55" s="1"/>
  <c r="S2396" i="55" s="1"/>
  <c r="Q2053" i="55"/>
  <c r="R2053" i="55" s="1"/>
  <c r="S2052" i="55" s="1"/>
  <c r="Q2110" i="55"/>
  <c r="Q2207" i="55"/>
  <c r="R2207" i="55" s="1"/>
  <c r="S2206" i="55" s="1"/>
  <c r="Q2584" i="55"/>
  <c r="R2496" i="55"/>
  <c r="S2496" i="55" s="1"/>
  <c r="Q2464" i="55"/>
  <c r="R2463" i="55" s="1"/>
  <c r="Q2411" i="55"/>
  <c r="R2411" i="55" s="1"/>
  <c r="S2410" i="55" s="1"/>
  <c r="Q2388" i="55"/>
  <c r="R2387" i="55" s="1"/>
  <c r="S2386" i="55" s="1"/>
  <c r="Q2360" i="55"/>
  <c r="T2318" i="55"/>
  <c r="Q2249" i="55"/>
  <c r="R2249" i="55" s="1"/>
  <c r="S2248" i="55" s="1"/>
  <c r="V2248" i="55" s="1"/>
  <c r="W2248" i="55" s="1"/>
  <c r="O2189" i="55"/>
  <c r="T2094" i="55"/>
  <c r="V2094" i="55"/>
  <c r="W2094" i="55" s="1"/>
  <c r="O2065" i="55"/>
  <c r="Q2010" i="55"/>
  <c r="R2010" i="55" s="1"/>
  <c r="Q2000" i="55"/>
  <c r="S2516" i="55"/>
  <c r="S2137" i="55"/>
  <c r="A1943" i="55"/>
  <c r="A1947" i="55" s="1"/>
  <c r="A1951" i="55" s="1"/>
  <c r="A1955" i="55" s="1"/>
  <c r="A1959" i="55" s="1"/>
  <c r="A1963" i="55" s="1"/>
  <c r="A1967" i="55" s="1"/>
  <c r="A1971" i="55" s="1"/>
  <c r="A1975" i="55" s="1"/>
  <c r="A1939" i="55"/>
  <c r="T1919" i="55"/>
  <c r="V1919" i="55"/>
  <c r="W1919" i="55" s="1"/>
  <c r="T1073" i="55"/>
  <c r="V1073" i="55"/>
  <c r="W1073" i="55" s="1"/>
  <c r="V836" i="55"/>
  <c r="W836" i="55" s="1"/>
  <c r="T836" i="55"/>
  <c r="A726" i="55"/>
  <c r="A729" i="55" s="1"/>
  <c r="A733" i="55" s="1"/>
  <c r="A742" i="55" s="1"/>
  <c r="A747" i="55" s="1"/>
  <c r="A751" i="55" s="1"/>
  <c r="A756" i="55" s="1"/>
  <c r="A761" i="55" s="1"/>
  <c r="A766" i="55" s="1"/>
  <c r="A770" i="55" s="1"/>
  <c r="A775" i="55" s="1"/>
  <c r="A780" i="55" s="1"/>
  <c r="A785" i="55" s="1"/>
  <c r="A789" i="55" s="1"/>
  <c r="A794" i="55" s="1"/>
  <c r="A799" i="55" s="1"/>
  <c r="A802" i="55" s="1"/>
  <c r="A806" i="55" s="1"/>
  <c r="A815" i="55" s="1"/>
  <c r="A818" i="55" s="1"/>
  <c r="A822" i="55" s="1"/>
  <c r="A831" i="55" s="1"/>
  <c r="A836" i="55" s="1"/>
  <c r="A840" i="55" s="1"/>
  <c r="A845" i="55" s="1"/>
  <c r="A850" i="55" s="1"/>
  <c r="A855" i="55" s="1"/>
  <c r="A859" i="55" s="1"/>
  <c r="A864" i="55" s="1"/>
  <c r="A869" i="55" s="1"/>
  <c r="A874" i="55" s="1"/>
  <c r="A878" i="55" s="1"/>
  <c r="A883" i="55" s="1"/>
  <c r="A888" i="55" s="1"/>
  <c r="A893" i="55" s="1"/>
  <c r="A897" i="55" s="1"/>
  <c r="A902" i="55" s="1"/>
  <c r="A707" i="55"/>
  <c r="A712" i="55" s="1"/>
  <c r="A716" i="55" s="1"/>
  <c r="A721" i="55" s="1"/>
  <c r="Q2573" i="55"/>
  <c r="R2573" i="55" s="1"/>
  <c r="S2572" i="55" s="1"/>
  <c r="Q2435" i="55"/>
  <c r="R2435" i="55" s="1"/>
  <c r="S2434" i="55" s="1"/>
  <c r="Q2373" i="55"/>
  <c r="R2373" i="55" s="1"/>
  <c r="S2372" i="55" s="1"/>
  <c r="Q2359" i="55"/>
  <c r="Q2343" i="55"/>
  <c r="R2343" i="55" s="1"/>
  <c r="O2314" i="55"/>
  <c r="Q2279" i="55"/>
  <c r="R2279" i="55" s="1"/>
  <c r="S2278" i="55" s="1"/>
  <c r="V2278" i="55" s="1"/>
  <c r="W2278" i="55" s="1"/>
  <c r="O2123" i="55"/>
  <c r="S2060" i="55"/>
  <c r="V2060" i="55" s="1"/>
  <c r="W2060" i="55" s="1"/>
  <c r="Q2044" i="55"/>
  <c r="R2044" i="55" s="1"/>
  <c r="S2043" i="55" s="1"/>
  <c r="R1555" i="55"/>
  <c r="S1555" i="55" s="1"/>
  <c r="T1311" i="55"/>
  <c r="T1326" i="55" s="1"/>
  <c r="V1311" i="55"/>
  <c r="W1311" i="55" s="1"/>
  <c r="T2182" i="55"/>
  <c r="O2024" i="55"/>
  <c r="O2025" i="55"/>
  <c r="S1849" i="55"/>
  <c r="T1406" i="55"/>
  <c r="V1406" i="55"/>
  <c r="W1406" i="55" s="1"/>
  <c r="S1378" i="55"/>
  <c r="S1372" i="55"/>
  <c r="V961" i="55"/>
  <c r="W961" i="55" s="1"/>
  <c r="T961" i="55"/>
  <c r="S1615" i="55"/>
  <c r="Q1656" i="55"/>
  <c r="R1656" i="55" s="1"/>
  <c r="S1655" i="55" s="1"/>
  <c r="Q1704" i="55"/>
  <c r="R1704" i="55" s="1"/>
  <c r="S1703" i="55" s="1"/>
  <c r="Q1744" i="55"/>
  <c r="R1744" i="55" s="1"/>
  <c r="S1743" i="55" s="1"/>
  <c r="Q1664" i="55"/>
  <c r="R1664" i="55" s="1"/>
  <c r="S1663" i="55" s="1"/>
  <c r="Q1716" i="55"/>
  <c r="R1716" i="55" s="1"/>
  <c r="S1715" i="55" s="1"/>
  <c r="Q1697" i="55"/>
  <c r="R1697" i="55" s="1"/>
  <c r="S1696" i="55" s="1"/>
  <c r="Q1740" i="55"/>
  <c r="R1740" i="55" s="1"/>
  <c r="S1739" i="55" s="1"/>
  <c r="Q1648" i="55"/>
  <c r="R1648" i="55" s="1"/>
  <c r="S1647" i="55" s="1"/>
  <c r="Q1764" i="55"/>
  <c r="R1764" i="55" s="1"/>
  <c r="S1763" i="55" s="1"/>
  <c r="Q1792" i="55"/>
  <c r="Q1660" i="55"/>
  <c r="R1660" i="55" s="1"/>
  <c r="S1659" i="55" s="1"/>
  <c r="Q1787" i="55"/>
  <c r="R1787" i="55" s="1"/>
  <c r="Q1708" i="55"/>
  <c r="R1708" i="55" s="1"/>
  <c r="S1707" i="55" s="1"/>
  <c r="Q1748" i="55"/>
  <c r="R1748" i="55" s="1"/>
  <c r="S1747" i="55" s="1"/>
  <c r="Q1732" i="55"/>
  <c r="R1732" i="55" s="1"/>
  <c r="S1731" i="55" s="1"/>
  <c r="Q1628" i="55"/>
  <c r="R1628" i="55" s="1"/>
  <c r="S1627" i="55" s="1"/>
  <c r="Q1672" i="55"/>
  <c r="R1672" i="55" s="1"/>
  <c r="S1671" i="55" s="1"/>
  <c r="Q1768" i="55"/>
  <c r="R1768" i="55" s="1"/>
  <c r="S1767" i="55" s="1"/>
  <c r="Q1807" i="55"/>
  <c r="R1807" i="55" s="1"/>
  <c r="S1806" i="55" s="1"/>
  <c r="Q1712" i="55"/>
  <c r="R1712" i="55" s="1"/>
  <c r="S1711" i="55" s="1"/>
  <c r="Q1736" i="55"/>
  <c r="R1736" i="55" s="1"/>
  <c r="Q1632" i="55"/>
  <c r="R1632" i="55" s="1"/>
  <c r="Q1690" i="55"/>
  <c r="R1690" i="55" s="1"/>
  <c r="S1689" i="55" s="1"/>
  <c r="Q1793" i="55"/>
  <c r="Q1624" i="55"/>
  <c r="R1624" i="55" s="1"/>
  <c r="S1623" i="55" s="1"/>
  <c r="Q1668" i="55"/>
  <c r="R1668" i="55" s="1"/>
  <c r="S1667" i="55" s="1"/>
  <c r="Q1676" i="55"/>
  <c r="R1676" i="55" s="1"/>
  <c r="S1675" i="55" s="1"/>
  <c r="Q1803" i="55"/>
  <c r="R1803" i="55" s="1"/>
  <c r="S1802" i="55" s="1"/>
  <c r="Q1811" i="55"/>
  <c r="O1540" i="55"/>
  <c r="O2086" i="55"/>
  <c r="R2009" i="55"/>
  <c r="R1935" i="55"/>
  <c r="S1935" i="55" s="1"/>
  <c r="Q1798" i="55"/>
  <c r="Q1683" i="55"/>
  <c r="R1683" i="55" s="1"/>
  <c r="S1682" i="55" s="1"/>
  <c r="T1414" i="55"/>
  <c r="W2308" i="55"/>
  <c r="O2010" i="55"/>
  <c r="T1771" i="55"/>
  <c r="V1771" i="55"/>
  <c r="W1771" i="55" s="1"/>
  <c r="S1759" i="55"/>
  <c r="S1735" i="55"/>
  <c r="S1536" i="55"/>
  <c r="S1247" i="55"/>
  <c r="R2088" i="55"/>
  <c r="R1959" i="55"/>
  <c r="S1959" i="55" s="1"/>
  <c r="T1915" i="55"/>
  <c r="R1844" i="55"/>
  <c r="S1844" i="55" s="1"/>
  <c r="Q1756" i="55"/>
  <c r="R1756" i="55" s="1"/>
  <c r="S1611" i="55"/>
  <c r="T1287" i="55"/>
  <c r="S2006" i="55"/>
  <c r="V2006" i="55" s="1"/>
  <c r="O2002" i="55"/>
  <c r="O2004" i="55"/>
  <c r="Q1867" i="55"/>
  <c r="R1867" i="55" s="1"/>
  <c r="Q1870" i="55"/>
  <c r="R1870" i="55" s="1"/>
  <c r="Q1886" i="55"/>
  <c r="R1886" i="55" s="1"/>
  <c r="S1885" i="55" s="1"/>
  <c r="Q1873" i="55"/>
  <c r="R1873" i="55" s="1"/>
  <c r="S1872" i="55" s="1"/>
  <c r="Q1876" i="55"/>
  <c r="R1876" i="55" s="1"/>
  <c r="S1875" i="55" s="1"/>
  <c r="Q1720" i="55"/>
  <c r="R1720" i="55" s="1"/>
  <c r="S1635" i="55"/>
  <c r="S1259" i="55"/>
  <c r="T1195" i="55"/>
  <c r="V1195" i="55"/>
  <c r="W1195" i="55" s="1"/>
  <c r="V631" i="55"/>
  <c r="W631" i="55" s="1"/>
  <c r="T631" i="55"/>
  <c r="O2309" i="55"/>
  <c r="S2179" i="55"/>
  <c r="V2179" i="55" s="1"/>
  <c r="W2179" i="55" s="1"/>
  <c r="R1967" i="55"/>
  <c r="S1967" i="55" s="1"/>
  <c r="S1866" i="55"/>
  <c r="Q1620" i="55"/>
  <c r="R1620" i="55" s="1"/>
  <c r="S1619" i="55" s="1"/>
  <c r="S1439" i="55"/>
  <c r="S1366" i="55"/>
  <c r="V1232" i="55"/>
  <c r="W1232" i="55" s="1"/>
  <c r="T1232" i="55"/>
  <c r="T1051" i="55"/>
  <c r="V1051" i="55"/>
  <c r="W1051" i="55" s="1"/>
  <c r="S2072" i="55"/>
  <c r="S1911" i="55"/>
  <c r="Q1812" i="55"/>
  <c r="Q1752" i="55"/>
  <c r="R1752" i="55" s="1"/>
  <c r="S1751" i="55" s="1"/>
  <c r="Q1640" i="55"/>
  <c r="R1640" i="55" s="1"/>
  <c r="S1639" i="55" s="1"/>
  <c r="Q1352" i="55"/>
  <c r="R1352" i="55" s="1"/>
  <c r="S1351" i="55" s="1"/>
  <c r="Q1382" i="55"/>
  <c r="R1382" i="55" s="1"/>
  <c r="S1381" i="55" s="1"/>
  <c r="Q1399" i="55"/>
  <c r="R1399" i="55" s="1"/>
  <c r="S1398" i="55" s="1"/>
  <c r="Q1349" i="55"/>
  <c r="R1349" i="55" s="1"/>
  <c r="S1348" i="55" s="1"/>
  <c r="Q1385" i="55"/>
  <c r="R1385" i="55" s="1"/>
  <c r="Q1411" i="55"/>
  <c r="R1411" i="55" s="1"/>
  <c r="S1410" i="55" s="1"/>
  <c r="Q1376" i="55"/>
  <c r="R1376" i="55" s="1"/>
  <c r="S1375" i="55" s="1"/>
  <c r="Q1390" i="55"/>
  <c r="R1390" i="55" s="1"/>
  <c r="Q1395" i="55"/>
  <c r="R1395" i="55" s="1"/>
  <c r="S1394" i="55" s="1"/>
  <c r="T1243" i="55"/>
  <c r="V1243" i="55"/>
  <c r="W1243" i="55" s="1"/>
  <c r="T1175" i="55"/>
  <c r="V1175" i="55"/>
  <c r="W1175" i="55" s="1"/>
  <c r="W2240" i="55"/>
  <c r="S2064" i="55"/>
  <c r="V2064" i="55" s="1"/>
  <c r="W2064" i="55" s="1"/>
  <c r="S2031" i="55"/>
  <c r="V2031" i="55" s="1"/>
  <c r="W2031" i="55" s="1"/>
  <c r="Q1652" i="55"/>
  <c r="R1652" i="55" s="1"/>
  <c r="V1143" i="55"/>
  <c r="W1143" i="55" s="1"/>
  <c r="O1100" i="55"/>
  <c r="Q1100" i="55"/>
  <c r="R1100" i="55" s="1"/>
  <c r="V1082" i="55"/>
  <c r="T1082" i="55"/>
  <c r="O2264" i="55"/>
  <c r="O2220" i="55"/>
  <c r="O2069" i="55"/>
  <c r="S1963" i="55"/>
  <c r="O1792" i="55"/>
  <c r="V1776" i="55"/>
  <c r="W1776" i="55" s="1"/>
  <c r="T1776" i="55"/>
  <c r="R1505" i="55"/>
  <c r="S1505" i="55" s="1"/>
  <c r="T1235" i="55"/>
  <c r="S1229" i="55"/>
  <c r="V1199" i="55"/>
  <c r="W1199" i="55" s="1"/>
  <c r="T1159" i="55"/>
  <c r="V1159" i="55"/>
  <c r="W1159" i="55" s="1"/>
  <c r="O1873" i="55"/>
  <c r="S1574" i="55"/>
  <c r="S1449" i="55"/>
  <c r="T1251" i="55"/>
  <c r="S1203" i="55"/>
  <c r="S1179" i="55"/>
  <c r="T1167" i="55"/>
  <c r="V1167" i="55"/>
  <c r="W1167" i="55" s="1"/>
  <c r="T598" i="55"/>
  <c r="V598" i="55"/>
  <c r="W598" i="55" s="1"/>
  <c r="O372" i="55"/>
  <c r="O373" i="55"/>
  <c r="O374" i="55"/>
  <c r="R1786" i="55"/>
  <c r="S1786" i="55" s="1"/>
  <c r="S1512" i="55"/>
  <c r="V1512" i="55" s="1"/>
  <c r="W1512" i="55" s="1"/>
  <c r="V1315" i="55"/>
  <c r="W1315" i="55" s="1"/>
  <c r="S1219" i="55"/>
  <c r="V1147" i="55"/>
  <c r="W1147" i="55" s="1"/>
  <c r="S1607" i="55"/>
  <c r="S1584" i="55"/>
  <c r="O2279" i="55"/>
  <c r="R1869" i="55"/>
  <c r="S1569" i="55"/>
  <c r="V1444" i="55"/>
  <c r="W1444" i="55" s="1"/>
  <c r="R1384" i="55"/>
  <c r="V1207" i="55"/>
  <c r="W1207" i="55" s="1"/>
  <c r="S1651" i="55"/>
  <c r="S1579" i="55"/>
  <c r="S1545" i="55"/>
  <c r="S1539" i="55"/>
  <c r="V1539" i="55" s="1"/>
  <c r="W1539" i="55" s="1"/>
  <c r="T1418" i="55"/>
  <c r="W1418" i="55"/>
  <c r="V1224" i="55"/>
  <c r="W1224" i="55" s="1"/>
  <c r="T1224" i="55"/>
  <c r="V907" i="55"/>
  <c r="W907" i="55" s="1"/>
  <c r="T907" i="55"/>
  <c r="V453" i="55"/>
  <c r="W453" i="55" s="1"/>
  <c r="T453" i="55"/>
  <c r="V558" i="55"/>
  <c r="W558" i="55" s="1"/>
  <c r="T558" i="55"/>
  <c r="O2304" i="55"/>
  <c r="O2214" i="55"/>
  <c r="O2208" i="55"/>
  <c r="O2170" i="55"/>
  <c r="S1907" i="55"/>
  <c r="Q1799" i="55"/>
  <c r="R1541" i="55"/>
  <c r="S1541" i="55" s="1"/>
  <c r="R1526" i="55"/>
  <c r="S1526" i="55" s="1"/>
  <c r="O1349" i="55"/>
  <c r="W1301" i="55"/>
  <c r="S1187" i="55"/>
  <c r="O428" i="55"/>
  <c r="W427" i="55"/>
  <c r="O429" i="55"/>
  <c r="T427" i="55"/>
  <c r="S1857" i="55"/>
  <c r="T1781" i="55"/>
  <c r="Q1585" i="55"/>
  <c r="R1585" i="55" s="1"/>
  <c r="T1469" i="55"/>
  <c r="Q1457" i="55"/>
  <c r="R1457" i="55" s="1"/>
  <c r="S1456" i="55" s="1"/>
  <c r="V956" i="55"/>
  <c r="W956" i="55" s="1"/>
  <c r="T923" i="55"/>
  <c r="V888" i="55"/>
  <c r="T888" i="55"/>
  <c r="R1466" i="55"/>
  <c r="S1466" i="55" s="1"/>
  <c r="R1402" i="55"/>
  <c r="R1132" i="55"/>
  <c r="W1082" i="55"/>
  <c r="S989" i="55"/>
  <c r="V989" i="55" s="1"/>
  <c r="W989" i="55" s="1"/>
  <c r="O971" i="55"/>
  <c r="T910" i="55"/>
  <c r="O911" i="55"/>
  <c r="O912" i="55"/>
  <c r="W910" i="55"/>
  <c r="S799" i="55"/>
  <c r="R539" i="55"/>
  <c r="S539" i="55" s="1"/>
  <c r="O990" i="55"/>
  <c r="O879" i="55"/>
  <c r="V766" i="55"/>
  <c r="W766" i="55" s="1"/>
  <c r="T766" i="55"/>
  <c r="V742" i="55"/>
  <c r="W742" i="55" s="1"/>
  <c r="T742" i="55"/>
  <c r="S506" i="55"/>
  <c r="V485" i="55"/>
  <c r="W485" i="55" s="1"/>
  <c r="T485" i="55"/>
  <c r="R928" i="55"/>
  <c r="S928" i="55" s="1"/>
  <c r="S683" i="55"/>
  <c r="S572" i="55"/>
  <c r="T312" i="55"/>
  <c r="W312" i="55"/>
  <c r="O313" i="55"/>
  <c r="A55" i="55"/>
  <c r="A62" i="55" s="1"/>
  <c r="A66" i="55" s="1"/>
  <c r="A71" i="55" s="1"/>
  <c r="A74" i="55" s="1"/>
  <c r="A81" i="55" s="1"/>
  <c r="A87" i="55" s="1"/>
  <c r="A93" i="55" s="1"/>
  <c r="A96" i="55" s="1"/>
  <c r="A103" i="55" s="1"/>
  <c r="A109" i="55" s="1"/>
  <c r="A112" i="55" s="1"/>
  <c r="A119" i="55" s="1"/>
  <c r="A125" i="55" s="1"/>
  <c r="A128" i="55" s="1"/>
  <c r="A135" i="55" s="1"/>
  <c r="A141" i="55" s="1"/>
  <c r="A144" i="55" s="1"/>
  <c r="A147" i="55" s="1"/>
  <c r="A154" i="55" s="1"/>
  <c r="A160" i="55" s="1"/>
  <c r="A163" i="55" s="1"/>
  <c r="A170" i="55" s="1"/>
  <c r="A48" i="55"/>
  <c r="A52" i="55" s="1"/>
  <c r="R1298" i="55"/>
  <c r="S1298" i="55" s="1"/>
  <c r="V1298" i="55" s="1"/>
  <c r="W1298" i="55" s="1"/>
  <c r="W888" i="55"/>
  <c r="O889" i="55"/>
  <c r="T457" i="55"/>
  <c r="V457" i="55"/>
  <c r="W457" i="55" s="1"/>
  <c r="O158" i="55"/>
  <c r="Q158" i="55"/>
  <c r="S1500" i="55"/>
  <c r="S1273" i="55"/>
  <c r="S1163" i="55"/>
  <c r="W999" i="55"/>
  <c r="O1000" i="55"/>
  <c r="V693" i="55"/>
  <c r="W693" i="55" s="1"/>
  <c r="T693" i="55"/>
  <c r="T659" i="55"/>
  <c r="V659" i="55"/>
  <c r="W659" i="55" s="1"/>
  <c r="W437" i="55"/>
  <c r="O438" i="55"/>
  <c r="T437" i="55"/>
  <c r="R1263" i="55"/>
  <c r="S1263" i="55" s="1"/>
  <c r="O938" i="55"/>
  <c r="R855" i="55"/>
  <c r="S855" i="55" s="1"/>
  <c r="T761" i="55"/>
  <c r="V761" i="55"/>
  <c r="W761" i="55" s="1"/>
  <c r="O449" i="55"/>
  <c r="V402" i="55"/>
  <c r="W402" i="55" s="1"/>
  <c r="O948" i="55"/>
  <c r="S785" i="55"/>
  <c r="W716" i="55"/>
  <c r="T716" i="55"/>
  <c r="O717" i="55"/>
  <c r="T602" i="55"/>
  <c r="W602" i="55"/>
  <c r="O603" i="55"/>
  <c r="R1451" i="55"/>
  <c r="S1451" i="55" s="1"/>
  <c r="S1345" i="55"/>
  <c r="V669" i="55"/>
  <c r="W669" i="55" s="1"/>
  <c r="T669" i="55"/>
  <c r="V612" i="55"/>
  <c r="W612" i="55" s="1"/>
  <c r="T612" i="55"/>
  <c r="T726" i="55"/>
  <c r="V726" i="55"/>
  <c r="W726" i="55" s="1"/>
  <c r="T621" i="55"/>
  <c r="V621" i="55"/>
  <c r="W621" i="55" s="1"/>
  <c r="S1015" i="55"/>
  <c r="V544" i="55"/>
  <c r="W544" i="55" s="1"/>
  <c r="T544" i="55"/>
  <c r="O1510" i="55"/>
  <c r="R1363" i="55"/>
  <c r="O1352" i="55"/>
  <c r="Q1364" i="55"/>
  <c r="R1364" i="55" s="1"/>
  <c r="Q1403" i="55"/>
  <c r="R1403" i="55" s="1"/>
  <c r="Q1361" i="55"/>
  <c r="R1361" i="55" s="1"/>
  <c r="S1360" i="55" s="1"/>
  <c r="Q1370" i="55"/>
  <c r="R1370" i="55" s="1"/>
  <c r="S1369" i="55" s="1"/>
  <c r="Q1358" i="55"/>
  <c r="R1358" i="55" s="1"/>
  <c r="S1357" i="55" s="1"/>
  <c r="T1057" i="55"/>
  <c r="T1061" i="55" s="1"/>
  <c r="T932" i="55"/>
  <c r="V932" i="55"/>
  <c r="W932" i="55" s="1"/>
  <c r="V577" i="55"/>
  <c r="W577" i="55" s="1"/>
  <c r="T577" i="55"/>
  <c r="O424" i="55"/>
  <c r="O425" i="55"/>
  <c r="W923" i="55"/>
  <c r="O924" i="55"/>
  <c r="V831" i="55"/>
  <c r="W831" i="55" s="1"/>
  <c r="T831" i="55"/>
  <c r="R1282" i="55"/>
  <c r="S1282" i="55" s="1"/>
  <c r="S1255" i="55"/>
  <c r="T1171" i="55"/>
  <c r="T1107" i="55"/>
  <c r="W1107" i="55"/>
  <c r="O1108" i="55"/>
  <c r="R869" i="55"/>
  <c r="S869" i="55" s="1"/>
  <c r="S859" i="55"/>
  <c r="V859" i="55" s="1"/>
  <c r="W859" i="55" s="1"/>
  <c r="T655" i="55"/>
  <c r="T220" i="55"/>
  <c r="V220" i="55"/>
  <c r="W220" i="55" s="1"/>
  <c r="T318" i="55"/>
  <c r="V318" i="55"/>
  <c r="W318" i="55" s="1"/>
  <c r="R980" i="55"/>
  <c r="S980" i="55" s="1"/>
  <c r="S878" i="55"/>
  <c r="V878" i="55" s="1"/>
  <c r="W878" i="55" s="1"/>
  <c r="V567" i="55"/>
  <c r="W567" i="55" s="1"/>
  <c r="T567" i="55"/>
  <c r="R1183" i="55"/>
  <c r="S1183" i="55" s="1"/>
  <c r="R1135" i="55"/>
  <c r="S1135" i="55" s="1"/>
  <c r="R1099" i="55"/>
  <c r="T1077" i="55"/>
  <c r="O1078" i="55"/>
  <c r="S1065" i="55"/>
  <c r="S1022" i="55"/>
  <c r="O837" i="55"/>
  <c r="R823" i="55"/>
  <c r="S822" i="55" s="1"/>
  <c r="S770" i="55"/>
  <c r="R1091" i="55"/>
  <c r="S1091" i="55" s="1"/>
  <c r="V1091" i="55" s="1"/>
  <c r="W1091" i="55" s="1"/>
  <c r="R1038" i="55"/>
  <c r="S1038" i="55" s="1"/>
  <c r="V1038" i="55" s="1"/>
  <c r="W1038" i="55" s="1"/>
  <c r="S970" i="55"/>
  <c r="V970" i="55" s="1"/>
  <c r="W970" i="55" s="1"/>
  <c r="S937" i="55"/>
  <c r="V937" i="55" s="1"/>
  <c r="W937" i="55" s="1"/>
  <c r="R893" i="55"/>
  <c r="S893" i="55" s="1"/>
  <c r="O860" i="55"/>
  <c r="S850" i="55"/>
  <c r="O703" i="55"/>
  <c r="O618" i="55"/>
  <c r="T617" i="55"/>
  <c r="W617" i="55"/>
  <c r="O619" i="55"/>
  <c r="S515" i="55"/>
  <c r="T395" i="55"/>
  <c r="V395" i="55"/>
  <c r="W395" i="55" s="1"/>
  <c r="T234" i="55"/>
  <c r="V234" i="55"/>
  <c r="W234" i="55" s="1"/>
  <c r="R1139" i="55"/>
  <c r="O1092" i="55"/>
  <c r="V1069" i="55"/>
  <c r="W1069" i="55" s="1"/>
  <c r="O1041" i="55"/>
  <c r="S789" i="55"/>
  <c r="V789" i="55" s="1"/>
  <c r="W789" i="55" s="1"/>
  <c r="O781" i="55"/>
  <c r="T780" i="55"/>
  <c r="W780" i="55"/>
  <c r="S721" i="55"/>
  <c r="V688" i="55"/>
  <c r="W688" i="55" s="1"/>
  <c r="T688" i="55"/>
  <c r="T678" i="55"/>
  <c r="O679" i="55"/>
  <c r="S338" i="55"/>
  <c r="O230" i="55"/>
  <c r="Q230" i="55"/>
  <c r="R230" i="55" s="1"/>
  <c r="S229" i="55" s="1"/>
  <c r="S874" i="55"/>
  <c r="T789" i="55"/>
  <c r="O627" i="55"/>
  <c r="O628" i="55"/>
  <c r="R1103" i="55"/>
  <c r="S1103" i="55" s="1"/>
  <c r="S994" i="55"/>
  <c r="V994" i="55" s="1"/>
  <c r="W994" i="55" s="1"/>
  <c r="R942" i="55"/>
  <c r="S942" i="55" s="1"/>
  <c r="O903" i="55"/>
  <c r="O884" i="55"/>
  <c r="O885" i="55"/>
  <c r="S815" i="55"/>
  <c r="S806" i="55"/>
  <c r="S636" i="55"/>
  <c r="O594" i="55"/>
  <c r="T593" i="55"/>
  <c r="T510" i="55"/>
  <c r="V510" i="55"/>
  <c r="W510" i="55" s="1"/>
  <c r="R448" i="55"/>
  <c r="S448" i="55" s="1"/>
  <c r="V448" i="55" s="1"/>
  <c r="W448" i="55" s="1"/>
  <c r="R1214" i="55"/>
  <c r="S1214" i="55" s="1"/>
  <c r="R1191" i="55"/>
  <c r="S1191" i="55" s="1"/>
  <c r="R1096" i="55"/>
  <c r="S1095" i="55" s="1"/>
  <c r="O995" i="55"/>
  <c r="O996" i="55"/>
  <c r="R846" i="55"/>
  <c r="S845" i="55" s="1"/>
  <c r="S697" i="55"/>
  <c r="R1046" i="55"/>
  <c r="S1046" i="55" s="1"/>
  <c r="R1007" i="55"/>
  <c r="S1006" i="55" s="1"/>
  <c r="R966" i="55"/>
  <c r="S966" i="55" s="1"/>
  <c r="R734" i="55"/>
  <c r="S733" i="55" s="1"/>
  <c r="S607" i="55"/>
  <c r="R330" i="55"/>
  <c r="S330" i="55" s="1"/>
  <c r="S272" i="55"/>
  <c r="R245" i="55"/>
  <c r="S244" i="55" s="1"/>
  <c r="T30" i="55"/>
  <c r="V30" i="55"/>
  <c r="W30" i="55" s="1"/>
  <c r="R359" i="55"/>
  <c r="S359" i="55" s="1"/>
  <c r="V359" i="55" s="1"/>
  <c r="W359" i="55" s="1"/>
  <c r="O308" i="55"/>
  <c r="O309" i="55"/>
  <c r="S178" i="55"/>
  <c r="O164" i="55"/>
  <c r="R713" i="55"/>
  <c r="S712" i="55" s="1"/>
  <c r="R535" i="55"/>
  <c r="S534" i="55" s="1"/>
  <c r="S775" i="55"/>
  <c r="R493" i="55"/>
  <c r="S492" i="55" s="1"/>
  <c r="R432" i="55"/>
  <c r="S432" i="55" s="1"/>
  <c r="O419" i="55"/>
  <c r="T418" i="55"/>
  <c r="S344" i="55"/>
  <c r="S96" i="55"/>
  <c r="T488" i="55"/>
  <c r="R252" i="55"/>
  <c r="S251" i="55" s="1"/>
  <c r="S109" i="55"/>
  <c r="S751" i="55"/>
  <c r="R526" i="55"/>
  <c r="S525" i="55" s="1"/>
  <c r="S381" i="55"/>
  <c r="O347" i="55"/>
  <c r="O350" i="55"/>
  <c r="R322" i="55"/>
  <c r="S321" i="55" s="1"/>
  <c r="S239" i="55"/>
  <c r="V239" i="55" s="1"/>
  <c r="W239" i="55" s="1"/>
  <c r="Q1156" i="55"/>
  <c r="R1156" i="55" s="1"/>
  <c r="S1155" i="55" s="1"/>
  <c r="R414" i="55"/>
  <c r="S414" i="55" s="1"/>
  <c r="S286" i="55"/>
  <c r="T38" i="55"/>
  <c r="R27" i="55"/>
  <c r="S27" i="55" s="1"/>
  <c r="O1083" i="55"/>
  <c r="O1004" i="55"/>
  <c r="S548" i="55"/>
  <c r="R24" i="55"/>
  <c r="S24" i="55" s="1"/>
  <c r="Q1140" i="55"/>
  <c r="R1140" i="55" s="1"/>
  <c r="Q1133" i="55"/>
  <c r="R1133" i="55" s="1"/>
  <c r="R646" i="55"/>
  <c r="S645" i="55" s="1"/>
  <c r="S640" i="55"/>
  <c r="O310" i="55"/>
  <c r="T182" i="55"/>
  <c r="W182" i="55"/>
  <c r="S35" i="55"/>
  <c r="O508" i="55"/>
  <c r="O490" i="55"/>
  <c r="O364" i="55"/>
  <c r="R128" i="55"/>
  <c r="R104" i="55"/>
  <c r="S103" i="55" s="1"/>
  <c r="O748" i="55"/>
  <c r="O582" i="55"/>
  <c r="Q195" i="55"/>
  <c r="Q157" i="55"/>
  <c r="Q69" i="55"/>
  <c r="R67" i="55" s="1"/>
  <c r="Q64" i="55"/>
  <c r="E45" i="55"/>
  <c r="O581" i="55"/>
  <c r="Q354" i="55"/>
  <c r="R353" i="55" s="1"/>
  <c r="S352" i="55" s="1"/>
  <c r="Q121" i="55"/>
  <c r="Q113" i="55"/>
  <c r="R113" i="55" s="1"/>
  <c r="S112" i="55" s="1"/>
  <c r="Q63" i="55"/>
  <c r="T239" i="55"/>
  <c r="Q126" i="55"/>
  <c r="R126" i="55" s="1"/>
  <c r="S125" i="55" s="1"/>
  <c r="O113" i="55"/>
  <c r="O63" i="55"/>
  <c r="Q139" i="55"/>
  <c r="W580" i="55"/>
  <c r="Q172" i="55"/>
  <c r="R171" i="55" s="1"/>
  <c r="S170" i="55" s="1"/>
  <c r="Q164" i="55"/>
  <c r="R164" i="55" s="1"/>
  <c r="S163" i="55" s="1"/>
  <c r="V163" i="55" s="1"/>
  <c r="W163" i="55" s="1"/>
  <c r="W160" i="55"/>
  <c r="W147" i="55"/>
  <c r="Q120" i="55"/>
  <c r="Q91" i="55"/>
  <c r="O731" i="55"/>
  <c r="Q186" i="55"/>
  <c r="R186" i="55" s="1"/>
  <c r="S185" i="55" s="1"/>
  <c r="Q138" i="55"/>
  <c r="R136" i="55" s="1"/>
  <c r="S135" i="55" s="1"/>
  <c r="Q129" i="55"/>
  <c r="R129" i="55" s="1"/>
  <c r="Q85" i="55"/>
  <c r="R82" i="55" s="1"/>
  <c r="S81" i="55" s="1"/>
  <c r="O730" i="55"/>
  <c r="Q198" i="55"/>
  <c r="Q190" i="55"/>
  <c r="O142" i="55"/>
  <c r="Q94" i="55"/>
  <c r="R94" i="55" s="1"/>
  <c r="S93" i="55" s="1"/>
  <c r="Q89" i="55"/>
  <c r="Q75" i="55"/>
  <c r="R75" i="55" s="1"/>
  <c r="S74" i="55" s="1"/>
  <c r="Q189" i="55"/>
  <c r="Q145" i="55"/>
  <c r="R145" i="55" s="1"/>
  <c r="S144" i="55" s="1"/>
  <c r="V144" i="55" s="1"/>
  <c r="W144" i="55" s="1"/>
  <c r="W2446" i="56" l="1"/>
  <c r="T2446" i="56"/>
  <c r="T2316" i="56"/>
  <c r="T2113" i="56"/>
  <c r="T1979" i="56"/>
  <c r="V1167" i="56"/>
  <c r="W1167" i="56" s="1"/>
  <c r="V1006" i="56"/>
  <c r="W1006" i="56" s="1"/>
  <c r="V864" i="56"/>
  <c r="W864" i="56" s="1"/>
  <c r="T864" i="56"/>
  <c r="T756" i="56"/>
  <c r="T733" i="56"/>
  <c r="T584" i="56"/>
  <c r="V534" i="56"/>
  <c r="W534" i="56" s="1"/>
  <c r="T515" i="56"/>
  <c r="S2212" i="55"/>
  <c r="R2213" i="55"/>
  <c r="R2584" i="55"/>
  <c r="S2583" i="55" s="1"/>
  <c r="S2422" i="55"/>
  <c r="R2217" i="55"/>
  <c r="S2216" i="55" s="1"/>
  <c r="R2000" i="55"/>
  <c r="S1999" i="55" s="1"/>
  <c r="S1384" i="55"/>
  <c r="T994" i="55"/>
  <c r="T883" i="55"/>
  <c r="T794" i="55"/>
  <c r="V480" i="55"/>
  <c r="W480" i="55" s="1"/>
  <c r="T480" i="55"/>
  <c r="V371" i="55"/>
  <c r="W371" i="55" s="1"/>
  <c r="T371" i="55"/>
  <c r="T405" i="55"/>
  <c r="V363" i="55"/>
  <c r="W363" i="55" s="1"/>
  <c r="S307" i="55"/>
  <c r="V2222" i="55"/>
  <c r="W2222" i="55" s="1"/>
  <c r="T2222" i="55"/>
  <c r="T818" i="55"/>
  <c r="V818" i="55"/>
  <c r="W818" i="55" s="1"/>
  <c r="T293" i="55"/>
  <c r="V293" i="55"/>
  <c r="W293" i="55" s="1"/>
  <c r="V617" i="56"/>
  <c r="W617" i="56" s="1"/>
  <c r="T617" i="56"/>
  <c r="V265" i="55"/>
  <c r="W265" i="55" s="1"/>
  <c r="T265" i="55"/>
  <c r="V141" i="55"/>
  <c r="W141" i="55" s="1"/>
  <c r="T141" i="55"/>
  <c r="V729" i="55"/>
  <c r="W729" i="55" s="1"/>
  <c r="T729" i="55"/>
  <c r="T1018" i="55"/>
  <c r="V1018" i="55"/>
  <c r="W1018" i="55" s="1"/>
  <c r="V864" i="55"/>
  <c r="W864" i="55" s="1"/>
  <c r="T864" i="55"/>
  <c r="V475" i="55"/>
  <c r="W475" i="55" s="1"/>
  <c r="T475" i="55"/>
  <c r="V2142" i="55"/>
  <c r="W2142" i="55" s="1"/>
  <c r="T2142" i="55"/>
  <c r="V2068" i="55"/>
  <c r="W2068" i="55" s="1"/>
  <c r="T2068" i="55"/>
  <c r="V914" i="55"/>
  <c r="W914" i="55" s="1"/>
  <c r="T914" i="55"/>
  <c r="T2550" i="55"/>
  <c r="V2550" i="55"/>
  <c r="W2550" i="55" s="1"/>
  <c r="V2540" i="55"/>
  <c r="W2540" i="55" s="1"/>
  <c r="T2540" i="55"/>
  <c r="S442" i="55"/>
  <c r="V674" i="55"/>
  <c r="W674" i="55" s="1"/>
  <c r="T674" i="55"/>
  <c r="T1539" i="55"/>
  <c r="R195" i="55"/>
  <c r="S194" i="55" s="1"/>
  <c r="V194" i="55" s="1"/>
  <c r="W194" i="55" s="1"/>
  <c r="V32" i="55"/>
  <c r="W32" i="55" s="1"/>
  <c r="V756" i="55"/>
  <c r="W756" i="55" s="1"/>
  <c r="T225" i="55"/>
  <c r="T747" i="55"/>
  <c r="T707" i="55"/>
  <c r="T970" i="55"/>
  <c r="S1402" i="55"/>
  <c r="T466" i="55"/>
  <c r="T1151" i="55"/>
  <c r="T520" i="55"/>
  <c r="T2152" i="55"/>
  <c r="V897" i="55"/>
  <c r="W897" i="55" s="1"/>
  <c r="S1755" i="55"/>
  <c r="R1792" i="55"/>
  <c r="S1791" i="55" s="1"/>
  <c r="R2391" i="55"/>
  <c r="S2390" i="55" s="1"/>
  <c r="T2390" i="55" s="1"/>
  <c r="V1002" i="55"/>
  <c r="W1002" i="55" s="1"/>
  <c r="T2332" i="55"/>
  <c r="S2202" i="55"/>
  <c r="T2448" i="55"/>
  <c r="V2532" i="55"/>
  <c r="W2532" i="55" s="1"/>
  <c r="V1273" i="56"/>
  <c r="W1273" i="56" s="1"/>
  <c r="T2592" i="56"/>
  <c r="T702" i="56"/>
  <c r="V902" i="56"/>
  <c r="W902" i="56" s="1"/>
  <c r="V1103" i="56"/>
  <c r="W1103" i="56" s="1"/>
  <c r="V506" i="56"/>
  <c r="W506" i="56" s="1"/>
  <c r="T506" i="56"/>
  <c r="T563" i="55"/>
  <c r="V563" i="55"/>
  <c r="W563" i="55" s="1"/>
  <c r="T947" i="55"/>
  <c r="S664" i="55"/>
  <c r="S702" i="55"/>
  <c r="T1589" i="56"/>
  <c r="W2210" i="56"/>
  <c r="V480" i="56"/>
  <c r="W480" i="56" s="1"/>
  <c r="T480" i="56"/>
  <c r="S66" i="55"/>
  <c r="S128" i="55"/>
  <c r="V128" i="55" s="1"/>
  <c r="W128" i="55" s="1"/>
  <c r="T626" i="55"/>
  <c r="T423" i="55"/>
  <c r="T1512" i="55"/>
  <c r="T650" i="55"/>
  <c r="S1719" i="55"/>
  <c r="R1798" i="55"/>
  <c r="S1797" i="55" s="1"/>
  <c r="R1811" i="55"/>
  <c r="S1810" i="55" s="1"/>
  <c r="R2323" i="55"/>
  <c r="S2322" i="55" s="1"/>
  <c r="V1947" i="55"/>
  <c r="W1947" i="55" s="1"/>
  <c r="V1290" i="55"/>
  <c r="W1290" i="55" s="1"/>
  <c r="T2418" i="55"/>
  <c r="W2592" i="56"/>
  <c r="T2520" i="56"/>
  <c r="T2380" i="56"/>
  <c r="T2049" i="56"/>
  <c r="W1326" i="56"/>
  <c r="V471" i="55"/>
  <c r="W471" i="55" s="1"/>
  <c r="T471" i="55"/>
  <c r="T951" i="55"/>
  <c r="V951" i="55"/>
  <c r="W951" i="55" s="1"/>
  <c r="V501" i="55"/>
  <c r="W501" i="55" s="1"/>
  <c r="T501" i="55"/>
  <c r="S2492" i="55"/>
  <c r="R120" i="55"/>
  <c r="S119" i="55" s="1"/>
  <c r="T2064" i="55"/>
  <c r="R2197" i="55"/>
  <c r="S2196" i="55" s="1"/>
  <c r="T2196" i="55" s="1"/>
  <c r="R2505" i="55"/>
  <c r="S2504" i="55" s="1"/>
  <c r="S1559" i="55"/>
  <c r="T2456" i="55"/>
  <c r="W2256" i="56"/>
  <c r="T2210" i="56"/>
  <c r="W41" i="56"/>
  <c r="T1326" i="56"/>
  <c r="T2167" i="56"/>
  <c r="V1875" i="56"/>
  <c r="W1875" i="56" s="1"/>
  <c r="W1890" i="56" s="1"/>
  <c r="T1875" i="56"/>
  <c r="T334" i="55"/>
  <c r="V334" i="55"/>
  <c r="W334" i="55" s="1"/>
  <c r="V593" i="56"/>
  <c r="W593" i="56" s="1"/>
  <c r="T593" i="56"/>
  <c r="V1880" i="56"/>
  <c r="W1880" i="56" s="1"/>
  <c r="T1880" i="56"/>
  <c r="T334" i="56"/>
  <c r="V334" i="56"/>
  <c r="W334" i="56" s="1"/>
  <c r="V1943" i="55"/>
  <c r="W1943" i="55" s="1"/>
  <c r="T1943" i="55"/>
  <c r="W1589" i="56"/>
  <c r="W2167" i="56"/>
  <c r="W1979" i="56"/>
  <c r="W2049" i="56"/>
  <c r="W1421" i="56"/>
  <c r="T150" i="56"/>
  <c r="W2520" i="56"/>
  <c r="W166" i="56"/>
  <c r="W1815" i="56"/>
  <c r="W1326" i="55"/>
  <c r="R88" i="55"/>
  <c r="S87" i="55" s="1"/>
  <c r="T87" i="55" s="1"/>
  <c r="R155" i="55"/>
  <c r="S154" i="55" s="1"/>
  <c r="T154" i="55" s="1"/>
  <c r="V471" i="56"/>
  <c r="W471" i="56" s="1"/>
  <c r="T471" i="56"/>
  <c r="T279" i="56"/>
  <c r="V279" i="56"/>
  <c r="W279" i="56" s="1"/>
  <c r="T321" i="56"/>
  <c r="V321" i="56"/>
  <c r="W321" i="56" s="1"/>
  <c r="V307" i="56"/>
  <c r="W307" i="56" s="1"/>
  <c r="T307" i="56"/>
  <c r="V766" i="56"/>
  <c r="W766" i="56" s="1"/>
  <c r="T766" i="56"/>
  <c r="V636" i="56"/>
  <c r="W636" i="56" s="1"/>
  <c r="T636" i="56"/>
  <c r="T461" i="56"/>
  <c r="V1038" i="56"/>
  <c r="W1038" i="56" s="1"/>
  <c r="T1038" i="56"/>
  <c r="V244" i="56"/>
  <c r="W244" i="56" s="1"/>
  <c r="T244" i="56"/>
  <c r="T1739" i="56"/>
  <c r="V1739" i="56"/>
  <c r="W1739" i="56" s="1"/>
  <c r="V87" i="56"/>
  <c r="W87" i="56" s="1"/>
  <c r="T87" i="56"/>
  <c r="T77" i="56"/>
  <c r="V883" i="56"/>
  <c r="W883" i="56" s="1"/>
  <c r="T883" i="56"/>
  <c r="T1421" i="56"/>
  <c r="T1890" i="56"/>
  <c r="T293" i="56"/>
  <c r="V293" i="56"/>
  <c r="W293" i="56" s="1"/>
  <c r="V119" i="56"/>
  <c r="W119" i="56" s="1"/>
  <c r="W131" i="56" s="1"/>
  <c r="T119" i="56"/>
  <c r="T131" i="56" s="1"/>
  <c r="W77" i="56"/>
  <c r="V1631" i="56"/>
  <c r="W1631" i="56" s="1"/>
  <c r="T1631" i="56"/>
  <c r="T188" i="56"/>
  <c r="T200" i="56" s="1"/>
  <c r="V188" i="56"/>
  <c r="W188" i="56" s="1"/>
  <c r="W200" i="56" s="1"/>
  <c r="V655" i="56"/>
  <c r="W655" i="56" s="1"/>
  <c r="T655" i="56"/>
  <c r="V344" i="56"/>
  <c r="W344" i="56" s="1"/>
  <c r="T344" i="56"/>
  <c r="T251" i="56"/>
  <c r="V251" i="56"/>
  <c r="W251" i="56" s="1"/>
  <c r="W2380" i="56"/>
  <c r="V822" i="56"/>
  <c r="W822" i="56" s="1"/>
  <c r="T822" i="56"/>
  <c r="V1619" i="56"/>
  <c r="W1619" i="56" s="1"/>
  <c r="T1619" i="56"/>
  <c r="T1784" i="56" s="1"/>
  <c r="T166" i="56"/>
  <c r="V405" i="56"/>
  <c r="W405" i="56" s="1"/>
  <c r="W409" i="56" s="1"/>
  <c r="T405" i="56"/>
  <c r="T409" i="56" s="1"/>
  <c r="T928" i="56"/>
  <c r="V928" i="56"/>
  <c r="W928" i="56" s="1"/>
  <c r="V1065" i="56"/>
  <c r="W1065" i="56" s="1"/>
  <c r="W1112" i="56" s="1"/>
  <c r="T1065" i="56"/>
  <c r="T1112" i="56" s="1"/>
  <c r="V265" i="56"/>
  <c r="W265" i="56" s="1"/>
  <c r="T265" i="56"/>
  <c r="T2098" i="56"/>
  <c r="T1031" i="56"/>
  <c r="V1031" i="56"/>
  <c r="W1031" i="56" s="1"/>
  <c r="V81" i="56"/>
  <c r="W81" i="56" s="1"/>
  <c r="T81" i="56"/>
  <c r="T99" i="56" s="1"/>
  <c r="V836" i="56"/>
  <c r="W836" i="56" s="1"/>
  <c r="T836" i="56"/>
  <c r="T572" i="56"/>
  <c r="V572" i="56"/>
  <c r="W572" i="56" s="1"/>
  <c r="V688" i="56"/>
  <c r="W688" i="56" s="1"/>
  <c r="T688" i="56"/>
  <c r="T966" i="56"/>
  <c r="V966" i="56"/>
  <c r="W966" i="56" s="1"/>
  <c r="V897" i="56"/>
  <c r="W897" i="56" s="1"/>
  <c r="T897" i="56"/>
  <c r="T1304" i="56"/>
  <c r="T492" i="56"/>
  <c r="V492" i="56"/>
  <c r="W492" i="56" s="1"/>
  <c r="V544" i="56"/>
  <c r="W544" i="56" s="1"/>
  <c r="T544" i="56"/>
  <c r="V775" i="56"/>
  <c r="W775" i="56" s="1"/>
  <c r="T775" i="56"/>
  <c r="V859" i="56"/>
  <c r="W859" i="56" s="1"/>
  <c r="T859" i="56"/>
  <c r="V607" i="56"/>
  <c r="W607" i="56" s="1"/>
  <c r="T607" i="56"/>
  <c r="V742" i="56"/>
  <c r="W742" i="56" s="1"/>
  <c r="T742" i="56"/>
  <c r="V598" i="56"/>
  <c r="W598" i="56" s="1"/>
  <c r="T598" i="56"/>
  <c r="W1304" i="56"/>
  <c r="T1815" i="56"/>
  <c r="V371" i="56"/>
  <c r="W371" i="56" s="1"/>
  <c r="T371" i="56"/>
  <c r="V272" i="56"/>
  <c r="W272" i="56" s="1"/>
  <c r="T272" i="56"/>
  <c r="V707" i="56"/>
  <c r="W707" i="56" s="1"/>
  <c r="T707" i="56"/>
  <c r="W150" i="56"/>
  <c r="W2316" i="56"/>
  <c r="V806" i="56"/>
  <c r="W806" i="56" s="1"/>
  <c r="T806" i="56"/>
  <c r="T1175" i="56"/>
  <c r="T1210" i="56" s="1"/>
  <c r="V1175" i="56"/>
  <c r="W1175" i="56" s="1"/>
  <c r="W1210" i="56" s="1"/>
  <c r="V818" i="56"/>
  <c r="W818" i="56" s="1"/>
  <c r="T818" i="56"/>
  <c r="V612" i="56"/>
  <c r="W612" i="56" s="1"/>
  <c r="T612" i="56"/>
  <c r="T914" i="56"/>
  <c r="V914" i="56"/>
  <c r="W914" i="56" s="1"/>
  <c r="V300" i="56"/>
  <c r="W300" i="56" s="1"/>
  <c r="T300" i="56"/>
  <c r="W461" i="56"/>
  <c r="V286" i="56"/>
  <c r="W286" i="56" s="1"/>
  <c r="T286" i="56"/>
  <c r="T942" i="56"/>
  <c r="V942" i="56"/>
  <c r="W942" i="56" s="1"/>
  <c r="A999" i="56"/>
  <c r="A1002" i="56" s="1"/>
  <c r="A1006" i="56" s="1"/>
  <c r="A1015" i="56"/>
  <c r="A1018" i="56" s="1"/>
  <c r="A1022" i="56" s="1"/>
  <c r="A1031" i="56" s="1"/>
  <c r="A1038" i="56" s="1"/>
  <c r="A1046" i="56" s="1"/>
  <c r="A1051" i="56" s="1"/>
  <c r="A1057" i="56" s="1"/>
  <c r="A1065" i="56" s="1"/>
  <c r="A1069" i="56" s="1"/>
  <c r="A1073" i="56" s="1"/>
  <c r="A1077" i="56" s="1"/>
  <c r="A1082" i="56" s="1"/>
  <c r="A1087" i="56" s="1"/>
  <c r="A1091" i="56" s="1"/>
  <c r="A1095" i="56" s="1"/>
  <c r="A1099" i="56" s="1"/>
  <c r="A1103" i="56" s="1"/>
  <c r="A1107" i="56" s="1"/>
  <c r="V112" i="56"/>
  <c r="W112" i="56" s="1"/>
  <c r="W115" i="56" s="1"/>
  <c r="T112" i="56"/>
  <c r="T115" i="56" s="1"/>
  <c r="T81" i="55"/>
  <c r="V81" i="55"/>
  <c r="W81" i="55" s="1"/>
  <c r="V1381" i="55"/>
  <c r="W1381" i="55" s="1"/>
  <c r="T1381" i="55"/>
  <c r="V2282" i="55"/>
  <c r="W2282" i="55" s="1"/>
  <c r="T2282" i="55"/>
  <c r="V1521" i="55"/>
  <c r="W1521" i="55" s="1"/>
  <c r="T1521" i="55"/>
  <c r="T251" i="55"/>
  <c r="V251" i="55"/>
  <c r="W251" i="55" s="1"/>
  <c r="V170" i="55"/>
  <c r="W170" i="55" s="1"/>
  <c r="T170" i="55"/>
  <c r="T2127" i="55"/>
  <c r="V2127" i="55"/>
  <c r="W2127" i="55" s="1"/>
  <c r="T1667" i="55"/>
  <c r="V1667" i="55"/>
  <c r="W1667" i="55" s="1"/>
  <c r="V1791" i="55"/>
  <c r="W1791" i="55" s="1"/>
  <c r="T1791" i="55"/>
  <c r="V2372" i="55"/>
  <c r="W2372" i="55" s="1"/>
  <c r="T2372" i="55"/>
  <c r="T2386" i="55"/>
  <c r="V2386" i="55"/>
  <c r="W2386" i="55" s="1"/>
  <c r="T2364" i="55"/>
  <c r="V2364" i="55"/>
  <c r="W2364" i="55" s="1"/>
  <c r="V2169" i="55"/>
  <c r="W2169" i="55" s="1"/>
  <c r="T2169" i="55"/>
  <c r="V2076" i="55"/>
  <c r="W2076" i="55" s="1"/>
  <c r="T2076" i="55"/>
  <c r="V1623" i="55"/>
  <c r="W1623" i="55" s="1"/>
  <c r="T1623" i="55"/>
  <c r="V2290" i="55"/>
  <c r="W2290" i="55" s="1"/>
  <c r="T2290" i="55"/>
  <c r="V87" i="55"/>
  <c r="W87" i="55" s="1"/>
  <c r="V229" i="55"/>
  <c r="W229" i="55" s="1"/>
  <c r="T229" i="55"/>
  <c r="V2132" i="55"/>
  <c r="W2132" i="55" s="1"/>
  <c r="T2132" i="55"/>
  <c r="T93" i="55"/>
  <c r="V93" i="55"/>
  <c r="W93" i="55" s="1"/>
  <c r="T2442" i="55"/>
  <c r="V2442" i="55"/>
  <c r="W2442" i="55" s="1"/>
  <c r="V2202" i="55"/>
  <c r="W2202" i="55" s="1"/>
  <c r="T2202" i="55"/>
  <c r="T1763" i="55"/>
  <c r="V1763" i="55"/>
  <c r="W1763" i="55" s="1"/>
  <c r="V2252" i="55"/>
  <c r="W2252" i="55" s="1"/>
  <c r="T2252" i="55"/>
  <c r="V2244" i="55"/>
  <c r="W2244" i="55" s="1"/>
  <c r="T2244" i="55"/>
  <c r="V66" i="55"/>
  <c r="W66" i="55" s="1"/>
  <c r="T66" i="55"/>
  <c r="T1647" i="55"/>
  <c r="V1647" i="55"/>
  <c r="W1647" i="55" s="1"/>
  <c r="T244" i="55"/>
  <c r="V244" i="55"/>
  <c r="W244" i="55" s="1"/>
  <c r="T1755" i="55"/>
  <c r="V1755" i="55"/>
  <c r="W1755" i="55" s="1"/>
  <c r="V1999" i="55"/>
  <c r="W1999" i="55" s="1"/>
  <c r="T1999" i="55"/>
  <c r="T2583" i="55"/>
  <c r="V2583" i="55"/>
  <c r="W2583" i="55" s="1"/>
  <c r="T2422" i="55"/>
  <c r="V2422" i="55"/>
  <c r="W2422" i="55" s="1"/>
  <c r="T2027" i="55"/>
  <c r="V2027" i="55"/>
  <c r="W2027" i="55" s="1"/>
  <c r="T2236" i="55"/>
  <c r="V2236" i="55"/>
  <c r="W2236" i="55" s="1"/>
  <c r="V2426" i="55"/>
  <c r="W2426" i="55" s="1"/>
  <c r="T2426" i="55"/>
  <c r="T2414" i="55"/>
  <c r="V2414" i="55"/>
  <c r="W2414" i="55" s="1"/>
  <c r="T1475" i="55"/>
  <c r="V1475" i="55"/>
  <c r="W1475" i="55" s="1"/>
  <c r="V1767" i="55"/>
  <c r="W1767" i="55" s="1"/>
  <c r="T1767" i="55"/>
  <c r="T2434" i="55"/>
  <c r="V2434" i="55"/>
  <c r="W2434" i="55" s="1"/>
  <c r="T1095" i="55"/>
  <c r="V1095" i="55"/>
  <c r="W1095" i="55" s="1"/>
  <c r="T1394" i="55"/>
  <c r="V1394" i="55"/>
  <c r="W1394" i="55" s="1"/>
  <c r="T1797" i="55"/>
  <c r="V1797" i="55"/>
  <c r="W1797" i="55" s="1"/>
  <c r="V1155" i="55"/>
  <c r="W1155" i="55" s="1"/>
  <c r="T1155" i="55"/>
  <c r="V2484" i="55"/>
  <c r="W2484" i="55" s="1"/>
  <c r="T2484" i="55"/>
  <c r="V2468" i="55"/>
  <c r="W2468" i="55" s="1"/>
  <c r="T2468" i="55"/>
  <c r="T321" i="55"/>
  <c r="V321" i="55"/>
  <c r="W321" i="55" s="1"/>
  <c r="V2410" i="55"/>
  <c r="W2410" i="55" s="1"/>
  <c r="T2410" i="55"/>
  <c r="V125" i="55"/>
  <c r="W125" i="55" s="1"/>
  <c r="T125" i="55"/>
  <c r="T645" i="55"/>
  <c r="V645" i="55"/>
  <c r="W645" i="55" s="1"/>
  <c r="V1375" i="55"/>
  <c r="W1375" i="55" s="1"/>
  <c r="T1375" i="55"/>
  <c r="V2052" i="55"/>
  <c r="W2052" i="55" s="1"/>
  <c r="T2052" i="55"/>
  <c r="V2346" i="55"/>
  <c r="W2346" i="55" s="1"/>
  <c r="T2346" i="55"/>
  <c r="V2228" i="55"/>
  <c r="W2228" i="55" s="1"/>
  <c r="T2228" i="55"/>
  <c r="V2188" i="55"/>
  <c r="W2188" i="55" s="1"/>
  <c r="T2188" i="55"/>
  <c r="V1703" i="55"/>
  <c r="W1703" i="55" s="1"/>
  <c r="T1703" i="55"/>
  <c r="V2396" i="55"/>
  <c r="W2396" i="55" s="1"/>
  <c r="T2396" i="55"/>
  <c r="V2312" i="55"/>
  <c r="W2312" i="55" s="1"/>
  <c r="T2312" i="55"/>
  <c r="V712" i="55"/>
  <c r="W712" i="55" s="1"/>
  <c r="T712" i="55"/>
  <c r="T1719" i="55"/>
  <c r="V1719" i="55"/>
  <c r="W1719" i="55" s="1"/>
  <c r="T1671" i="55"/>
  <c r="V1671" i="55"/>
  <c r="W1671" i="55" s="1"/>
  <c r="T1655" i="55"/>
  <c r="V1655" i="55"/>
  <c r="W1655" i="55" s="1"/>
  <c r="V2043" i="55"/>
  <c r="W2043" i="55" s="1"/>
  <c r="T2043" i="55"/>
  <c r="V2580" i="55"/>
  <c r="W2580" i="55" s="1"/>
  <c r="T2580" i="55"/>
  <c r="T135" i="55"/>
  <c r="V135" i="55"/>
  <c r="W135" i="55" s="1"/>
  <c r="W150" i="55" s="1"/>
  <c r="T112" i="55"/>
  <c r="V112" i="55"/>
  <c r="W112" i="55" s="1"/>
  <c r="T1357" i="55"/>
  <c r="V1357" i="55"/>
  <c r="W1357" i="55" s="1"/>
  <c r="V1348" i="55"/>
  <c r="W1348" i="55" s="1"/>
  <c r="T1348" i="55"/>
  <c r="T1875" i="55"/>
  <c r="V1875" i="55"/>
  <c r="W1875" i="55" s="1"/>
  <c r="V1627" i="55"/>
  <c r="W1627" i="55" s="1"/>
  <c r="T1627" i="55"/>
  <c r="T733" i="55"/>
  <c r="V733" i="55"/>
  <c r="W733" i="55" s="1"/>
  <c r="V1872" i="55"/>
  <c r="W1872" i="55" s="1"/>
  <c r="T1872" i="55"/>
  <c r="V2294" i="55"/>
  <c r="W2294" i="55" s="1"/>
  <c r="T2294" i="55"/>
  <c r="V2196" i="55"/>
  <c r="W2196" i="55" s="1"/>
  <c r="V2122" i="55"/>
  <c r="W2122" i="55" s="1"/>
  <c r="T2122" i="55"/>
  <c r="V2016" i="55"/>
  <c r="W2016" i="55" s="1"/>
  <c r="T2016" i="55"/>
  <c r="T2216" i="55"/>
  <c r="V2216" i="55"/>
  <c r="W2216" i="55" s="1"/>
  <c r="T352" i="55"/>
  <c r="V352" i="55"/>
  <c r="W352" i="55" s="1"/>
  <c r="V525" i="55"/>
  <c r="W525" i="55" s="1"/>
  <c r="T525" i="55"/>
  <c r="V2508" i="55"/>
  <c r="W2508" i="55" s="1"/>
  <c r="T2508" i="55"/>
  <c r="T1006" i="55"/>
  <c r="V1006" i="55"/>
  <c r="W1006" i="55" s="1"/>
  <c r="T1351" i="55"/>
  <c r="V1351" i="55"/>
  <c r="W1351" i="55" s="1"/>
  <c r="V1619" i="55"/>
  <c r="W1619" i="55" s="1"/>
  <c r="T1619" i="55"/>
  <c r="T1707" i="55"/>
  <c r="V1707" i="55"/>
  <c r="W1707" i="55" s="1"/>
  <c r="T1559" i="55"/>
  <c r="V1559" i="55"/>
  <c r="W1559" i="55" s="1"/>
  <c r="V2192" i="55"/>
  <c r="W2192" i="55" s="1"/>
  <c r="T2192" i="55"/>
  <c r="T2286" i="55"/>
  <c r="V2286" i="55"/>
  <c r="W2286" i="55" s="1"/>
  <c r="T2472" i="55"/>
  <c r="V2472" i="55"/>
  <c r="W2472" i="55" s="1"/>
  <c r="T2037" i="55"/>
  <c r="V2037" i="55"/>
  <c r="W2037" i="55" s="1"/>
  <c r="T109" i="55"/>
  <c r="V109" i="55"/>
  <c r="W109" i="55" s="1"/>
  <c r="T1255" i="55"/>
  <c r="V1255" i="55"/>
  <c r="W1255" i="55" s="1"/>
  <c r="T1345" i="55"/>
  <c r="V1345" i="55"/>
  <c r="W1345" i="55" s="1"/>
  <c r="A182" i="55"/>
  <c r="A185" i="55" s="1"/>
  <c r="A188" i="55" s="1"/>
  <c r="A194" i="55" s="1"/>
  <c r="A174" i="55"/>
  <c r="A178" i="55" s="1"/>
  <c r="V1569" i="55"/>
  <c r="W1569" i="55" s="1"/>
  <c r="T1569" i="55"/>
  <c r="V1574" i="55"/>
  <c r="W1574" i="55" s="1"/>
  <c r="T1574" i="55"/>
  <c r="T1611" i="55"/>
  <c r="V1611" i="55"/>
  <c r="W1611" i="55" s="1"/>
  <c r="T1806" i="55"/>
  <c r="V1806" i="55"/>
  <c r="W1806" i="55" s="1"/>
  <c r="V1743" i="55"/>
  <c r="W1743" i="55" s="1"/>
  <c r="T1743" i="55"/>
  <c r="T1410" i="55"/>
  <c r="V1410" i="55"/>
  <c r="W1410" i="55" s="1"/>
  <c r="T2212" i="55"/>
  <c r="V2212" i="55"/>
  <c r="W2212" i="55" s="1"/>
  <c r="V1675" i="55"/>
  <c r="W1675" i="55" s="1"/>
  <c r="T1675" i="55"/>
  <c r="T1485" i="55"/>
  <c r="V1485" i="55"/>
  <c r="W1485" i="55" s="1"/>
  <c r="T258" i="55"/>
  <c r="V258" i="55"/>
  <c r="W258" i="55" s="1"/>
  <c r="T272" i="55"/>
  <c r="V272" i="55"/>
  <c r="W272" i="55" s="1"/>
  <c r="V874" i="55"/>
  <c r="W874" i="55" s="1"/>
  <c r="T874" i="55"/>
  <c r="T1282" i="55"/>
  <c r="V1282" i="55"/>
  <c r="W1282" i="55" s="1"/>
  <c r="V1389" i="55"/>
  <c r="W1389" i="55" s="1"/>
  <c r="T1389" i="55"/>
  <c r="T1857" i="55"/>
  <c r="V1857" i="55"/>
  <c r="W1857" i="55" s="1"/>
  <c r="T1526" i="55"/>
  <c r="V1526" i="55"/>
  <c r="W1526" i="55" s="1"/>
  <c r="S1869" i="55"/>
  <c r="T1682" i="55"/>
  <c r="V1682" i="55"/>
  <c r="W1682" i="55" s="1"/>
  <c r="T2350" i="55"/>
  <c r="V1689" i="55"/>
  <c r="W1689" i="55" s="1"/>
  <c r="T1689" i="55"/>
  <c r="T2006" i="55"/>
  <c r="V1541" i="55"/>
  <c r="W1541" i="55" s="1"/>
  <c r="T1541" i="55"/>
  <c r="T1751" i="55"/>
  <c r="V1751" i="55"/>
  <c r="W1751" i="55" s="1"/>
  <c r="V2232" i="55"/>
  <c r="W2232" i="55" s="1"/>
  <c r="T2232" i="55"/>
  <c r="T2056" i="55"/>
  <c r="V2056" i="55"/>
  <c r="W2056" i="55" s="1"/>
  <c r="R2303" i="55"/>
  <c r="S2302" i="55" s="1"/>
  <c r="T2147" i="55"/>
  <c r="V2147" i="55"/>
  <c r="W2147" i="55" s="1"/>
  <c r="T2206" i="55"/>
  <c r="V2206" i="55"/>
  <c r="W2206" i="55" s="1"/>
  <c r="T2262" i="55"/>
  <c r="V2262" i="55"/>
  <c r="W2262" i="55" s="1"/>
  <c r="T359" i="55"/>
  <c r="V850" i="55"/>
  <c r="W850" i="55" s="1"/>
  <c r="T850" i="55"/>
  <c r="R2023" i="55"/>
  <c r="S2022" i="55" s="1"/>
  <c r="T1091" i="55"/>
  <c r="T1451" i="55"/>
  <c r="V1451" i="55"/>
  <c r="W1451" i="55" s="1"/>
  <c r="T174" i="55"/>
  <c r="V174" i="55"/>
  <c r="W174" i="55" s="1"/>
  <c r="T1065" i="55"/>
  <c r="V1065" i="55"/>
  <c r="W1065" i="55" s="1"/>
  <c r="T1955" i="55"/>
  <c r="V1955" i="55"/>
  <c r="W1955" i="55" s="1"/>
  <c r="V1472" i="55"/>
  <c r="W1472" i="55" s="1"/>
  <c r="T1472" i="55"/>
  <c r="T163" i="55"/>
  <c r="T607" i="55"/>
  <c r="V607" i="55"/>
  <c r="W607" i="55" s="1"/>
  <c r="T1191" i="55"/>
  <c r="V1191" i="55"/>
  <c r="W1191" i="55" s="1"/>
  <c r="T902" i="55"/>
  <c r="S1139" i="55"/>
  <c r="T534" i="55"/>
  <c r="V534" i="55"/>
  <c r="W534" i="55" s="1"/>
  <c r="V855" i="55"/>
  <c r="W855" i="55" s="1"/>
  <c r="T855" i="55"/>
  <c r="V1273" i="55"/>
  <c r="W1273" i="55" s="1"/>
  <c r="T1273" i="55"/>
  <c r="T572" i="55"/>
  <c r="V572" i="55"/>
  <c r="W572" i="55" s="1"/>
  <c r="T878" i="55"/>
  <c r="T1880" i="55"/>
  <c r="V1880" i="55"/>
  <c r="W1880" i="55" s="1"/>
  <c r="T1607" i="55"/>
  <c r="V1607" i="55"/>
  <c r="W1607" i="55" s="1"/>
  <c r="V1963" i="55"/>
  <c r="W1963" i="55" s="1"/>
  <c r="T1963" i="55"/>
  <c r="V1635" i="55"/>
  <c r="W1635" i="55" s="1"/>
  <c r="T1635" i="55"/>
  <c r="V1844" i="55"/>
  <c r="W1844" i="55" s="1"/>
  <c r="T1844" i="55"/>
  <c r="V2496" i="55"/>
  <c r="W2496" i="55" s="1"/>
  <c r="T2496" i="55"/>
  <c r="V2528" i="55"/>
  <c r="W2528" i="55" s="1"/>
  <c r="T2528" i="55"/>
  <c r="V2354" i="55"/>
  <c r="W2354" i="55" s="1"/>
  <c r="T2354" i="55"/>
  <c r="T2085" i="55"/>
  <c r="V2085" i="55"/>
  <c r="W2085" i="55" s="1"/>
  <c r="T2402" i="55"/>
  <c r="T2406" i="55"/>
  <c r="T330" i="55"/>
  <c r="V330" i="55"/>
  <c r="W330" i="55" s="1"/>
  <c r="V640" i="55"/>
  <c r="W640" i="55" s="1"/>
  <c r="T640" i="55"/>
  <c r="V553" i="55"/>
  <c r="W553" i="55" s="1"/>
  <c r="T553" i="55"/>
  <c r="T1163" i="55"/>
  <c r="V1163" i="55"/>
  <c r="W1163" i="55" s="1"/>
  <c r="T1584" i="55"/>
  <c r="V1584" i="55"/>
  <c r="W1584" i="55" s="1"/>
  <c r="V1259" i="55"/>
  <c r="W1259" i="55" s="1"/>
  <c r="T1259" i="55"/>
  <c r="T1615" i="55"/>
  <c r="V1615" i="55"/>
  <c r="W1615" i="55" s="1"/>
  <c r="T2272" i="55"/>
  <c r="T1531" i="55"/>
  <c r="V1531" i="55"/>
  <c r="W1531" i="55" s="1"/>
  <c r="R189" i="55"/>
  <c r="S188" i="55" s="1"/>
  <c r="W45" i="55"/>
  <c r="E48" i="55"/>
  <c r="E52" i="55"/>
  <c r="T45" i="55"/>
  <c r="T286" i="55"/>
  <c r="V286" i="55"/>
  <c r="W286" i="55" s="1"/>
  <c r="T96" i="55"/>
  <c r="V96" i="55"/>
  <c r="W96" i="55" s="1"/>
  <c r="T178" i="55"/>
  <c r="V178" i="55"/>
  <c r="W178" i="55" s="1"/>
  <c r="T128" i="55"/>
  <c r="T1214" i="55"/>
  <c r="V1214" i="55"/>
  <c r="W1214" i="55" s="1"/>
  <c r="V942" i="55"/>
  <c r="W942" i="55" s="1"/>
  <c r="T942" i="55"/>
  <c r="T338" i="55"/>
  <c r="V338" i="55"/>
  <c r="W338" i="55" s="1"/>
  <c r="T859" i="55"/>
  <c r="T1500" i="55"/>
  <c r="V1500" i="55"/>
  <c r="W1500" i="55" s="1"/>
  <c r="T683" i="55"/>
  <c r="V683" i="55"/>
  <c r="W683" i="55" s="1"/>
  <c r="S1132" i="55"/>
  <c r="V1907" i="55"/>
  <c r="W1907" i="55" s="1"/>
  <c r="T1907" i="55"/>
  <c r="V1639" i="55"/>
  <c r="W1639" i="55" s="1"/>
  <c r="T1639" i="55"/>
  <c r="T1366" i="55"/>
  <c r="V1366" i="55"/>
  <c r="W1366" i="55" s="1"/>
  <c r="T2060" i="55"/>
  <c r="T1747" i="55"/>
  <c r="V1747" i="55"/>
  <c r="W1747" i="55" s="1"/>
  <c r="T2298" i="55"/>
  <c r="T2504" i="55"/>
  <c r="V2504" i="55"/>
  <c r="W2504" i="55" s="1"/>
  <c r="T2576" i="55"/>
  <c r="V2576" i="55"/>
  <c r="W2576" i="55" s="1"/>
  <c r="V1480" i="55"/>
  <c r="W1480" i="55" s="1"/>
  <c r="T1480" i="55"/>
  <c r="T185" i="55"/>
  <c r="V185" i="55"/>
  <c r="W185" i="55" s="1"/>
  <c r="V1398" i="55"/>
  <c r="W1398" i="55" s="1"/>
  <c r="T1398" i="55"/>
  <c r="T1022" i="55"/>
  <c r="V1022" i="55"/>
  <c r="W1022" i="55" s="1"/>
  <c r="T1015" i="55"/>
  <c r="V1015" i="55"/>
  <c r="W1015" i="55" s="1"/>
  <c r="T300" i="55"/>
  <c r="V300" i="55"/>
  <c r="W300" i="55" s="1"/>
  <c r="V414" i="55"/>
  <c r="W414" i="55" s="1"/>
  <c r="T414" i="55"/>
  <c r="T144" i="55"/>
  <c r="V985" i="55"/>
  <c r="W985" i="55" s="1"/>
  <c r="T985" i="55"/>
  <c r="T893" i="55"/>
  <c r="V893" i="55"/>
  <c r="W893" i="55" s="1"/>
  <c r="T1402" i="55"/>
  <c r="V1402" i="55"/>
  <c r="W1402" i="55" s="1"/>
  <c r="T1810" i="55"/>
  <c r="V1810" i="55"/>
  <c r="W1810" i="55" s="1"/>
  <c r="R2089" i="55"/>
  <c r="S2088" i="55" s="1"/>
  <c r="V1550" i="55"/>
  <c r="W1550" i="55" s="1"/>
  <c r="T1550" i="55"/>
  <c r="T1509" i="55"/>
  <c r="V1509" i="55"/>
  <c r="W1509" i="55" s="1"/>
  <c r="T2368" i="55"/>
  <c r="T2476" i="55"/>
  <c r="V2476" i="55"/>
  <c r="W2476" i="55" s="1"/>
  <c r="T2568" i="55"/>
  <c r="T24" i="55"/>
  <c r="V24" i="55"/>
  <c r="W24" i="55" s="1"/>
  <c r="V344" i="55"/>
  <c r="W344" i="55" s="1"/>
  <c r="T344" i="55"/>
  <c r="T279" i="55"/>
  <c r="V279" i="55"/>
  <c r="W279" i="55" s="1"/>
  <c r="V1135" i="55"/>
  <c r="W1135" i="55" s="1"/>
  <c r="T1135" i="55"/>
  <c r="V1360" i="55"/>
  <c r="W1360" i="55" s="1"/>
  <c r="T1360" i="55"/>
  <c r="T937" i="55"/>
  <c r="T989" i="55"/>
  <c r="T1466" i="55"/>
  <c r="V1466" i="55"/>
  <c r="W1466" i="55" s="1"/>
  <c r="V1439" i="55"/>
  <c r="W1439" i="55" s="1"/>
  <c r="T1439" i="55"/>
  <c r="T1298" i="55"/>
  <c r="T2376" i="55"/>
  <c r="V2376" i="55"/>
  <c r="W2376" i="55" s="1"/>
  <c r="R2174" i="55"/>
  <c r="S2173" i="55" s="1"/>
  <c r="V1460" i="55"/>
  <c r="W1460" i="55" s="1"/>
  <c r="T1460" i="55"/>
  <c r="V1490" i="55"/>
  <c r="W1490" i="55" s="1"/>
  <c r="T1490" i="55"/>
  <c r="S1099" i="55"/>
  <c r="T1959" i="55"/>
  <c r="V1959" i="55"/>
  <c r="W1959" i="55" s="1"/>
  <c r="V1103" i="55"/>
  <c r="W1103" i="55" s="1"/>
  <c r="T1103" i="55"/>
  <c r="T1183" i="55"/>
  <c r="V1183" i="55"/>
  <c r="W1183" i="55" s="1"/>
  <c r="T1087" i="55"/>
  <c r="V1087" i="55"/>
  <c r="W1087" i="55" s="1"/>
  <c r="T1545" i="55"/>
  <c r="V1545" i="55"/>
  <c r="W1545" i="55" s="1"/>
  <c r="T2278" i="55"/>
  <c r="V1659" i="55"/>
  <c r="W1659" i="55" s="1"/>
  <c r="T1659" i="55"/>
  <c r="T1372" i="55"/>
  <c r="V1372" i="55"/>
  <c r="W1372" i="55" s="1"/>
  <c r="R2359" i="55"/>
  <c r="S2358" i="55" s="1"/>
  <c r="R2109" i="55"/>
  <c r="S2108" i="55" s="1"/>
  <c r="T2512" i="55"/>
  <c r="V2512" i="55"/>
  <c r="W2512" i="55" s="1"/>
  <c r="T802" i="55"/>
  <c r="V802" i="55"/>
  <c r="W802" i="55" s="1"/>
  <c r="T1263" i="55"/>
  <c r="V1263" i="55"/>
  <c r="W1263" i="55" s="1"/>
  <c r="T928" i="55"/>
  <c r="V928" i="55"/>
  <c r="W928" i="55" s="1"/>
  <c r="T539" i="55"/>
  <c r="V539" i="55"/>
  <c r="W539" i="55" s="1"/>
  <c r="V1579" i="55"/>
  <c r="W1579" i="55" s="1"/>
  <c r="T1579" i="55"/>
  <c r="V1219" i="55"/>
  <c r="W1219" i="55" s="1"/>
  <c r="T1219" i="55"/>
  <c r="T1179" i="55"/>
  <c r="V1179" i="55"/>
  <c r="W1179" i="55" s="1"/>
  <c r="V1911" i="55"/>
  <c r="W1911" i="55" s="1"/>
  <c r="T1911" i="55"/>
  <c r="T1731" i="55"/>
  <c r="V1731" i="55"/>
  <c r="W1731" i="55" s="1"/>
  <c r="T1378" i="55"/>
  <c r="V1378" i="55"/>
  <c r="W1378" i="55" s="1"/>
  <c r="T1555" i="55"/>
  <c r="V1555" i="55"/>
  <c r="W1555" i="55" s="1"/>
  <c r="T2137" i="55"/>
  <c r="V2137" i="55"/>
  <c r="W2137" i="55" s="1"/>
  <c r="V2338" i="55"/>
  <c r="W2338" i="55" s="1"/>
  <c r="T2338" i="55"/>
  <c r="V1516" i="55"/>
  <c r="W1516" i="55" s="1"/>
  <c r="T1516" i="55"/>
  <c r="T2553" i="55"/>
  <c r="V2553" i="55"/>
  <c r="W2553" i="55" s="1"/>
  <c r="T74" i="55"/>
  <c r="V74" i="55"/>
  <c r="W74" i="55" s="1"/>
  <c r="T2072" i="55"/>
  <c r="V2072" i="55"/>
  <c r="W2072" i="55" s="1"/>
  <c r="T1866" i="55"/>
  <c r="V1866" i="55"/>
  <c r="W1866" i="55" s="1"/>
  <c r="T1369" i="55"/>
  <c r="V1369" i="55"/>
  <c r="W1369" i="55" s="1"/>
  <c r="T2430" i="55"/>
  <c r="V2430" i="55"/>
  <c r="W2430" i="55" s="1"/>
  <c r="T1663" i="55"/>
  <c r="V1663" i="55"/>
  <c r="W1663" i="55" s="1"/>
  <c r="T1711" i="55"/>
  <c r="V1711" i="55"/>
  <c r="W1711" i="55" s="1"/>
  <c r="V432" i="55"/>
  <c r="W432" i="55" s="1"/>
  <c r="T432" i="55"/>
  <c r="V966" i="55"/>
  <c r="W966" i="55" s="1"/>
  <c r="T966" i="55"/>
  <c r="T721" i="55"/>
  <c r="V721" i="55"/>
  <c r="W721" i="55" s="1"/>
  <c r="V492" i="55"/>
  <c r="W492" i="55" s="1"/>
  <c r="T492" i="55"/>
  <c r="T869" i="55"/>
  <c r="V869" i="55"/>
  <c r="W869" i="55" s="1"/>
  <c r="T1631" i="55"/>
  <c r="V1631" i="55"/>
  <c r="W1631" i="55" s="1"/>
  <c r="T1203" i="55"/>
  <c r="V1203" i="55"/>
  <c r="W1203" i="55" s="1"/>
  <c r="T548" i="55"/>
  <c r="V548" i="55"/>
  <c r="W548" i="55" s="1"/>
  <c r="V515" i="55"/>
  <c r="W515" i="55" s="1"/>
  <c r="T515" i="55"/>
  <c r="T785" i="55"/>
  <c r="V785" i="55"/>
  <c r="W785" i="55" s="1"/>
  <c r="V799" i="55"/>
  <c r="W799" i="55" s="1"/>
  <c r="T799" i="55"/>
  <c r="T845" i="55"/>
  <c r="V845" i="55"/>
  <c r="W845" i="55" s="1"/>
  <c r="V1651" i="55"/>
  <c r="W1651" i="55" s="1"/>
  <c r="T1651" i="55"/>
  <c r="V1229" i="55"/>
  <c r="W1229" i="55" s="1"/>
  <c r="T1229" i="55"/>
  <c r="T1967" i="55"/>
  <c r="V1967" i="55"/>
  <c r="W1967" i="55" s="1"/>
  <c r="T1247" i="55"/>
  <c r="V1247" i="55"/>
  <c r="W1247" i="55" s="1"/>
  <c r="T2162" i="55"/>
  <c r="T1723" i="55"/>
  <c r="V1723" i="55"/>
  <c r="W1723" i="55" s="1"/>
  <c r="V1739" i="55"/>
  <c r="W1739" i="55" s="1"/>
  <c r="T1739" i="55"/>
  <c r="V2438" i="55"/>
  <c r="W2438" i="55" s="1"/>
  <c r="T2438" i="55"/>
  <c r="S2462" i="55"/>
  <c r="V2342" i="55"/>
  <c r="W2342" i="55" s="1"/>
  <c r="T2342" i="55"/>
  <c r="T381" i="55"/>
  <c r="T409" i="55" s="1"/>
  <c r="V381" i="55"/>
  <c r="W381" i="55" s="1"/>
  <c r="W409" i="55" s="1"/>
  <c r="V775" i="55"/>
  <c r="W775" i="55" s="1"/>
  <c r="T775" i="55"/>
  <c r="T1046" i="55"/>
  <c r="V1046" i="55"/>
  <c r="W1046" i="55" s="1"/>
  <c r="V636" i="55"/>
  <c r="W636" i="55" s="1"/>
  <c r="T636" i="55"/>
  <c r="S1363" i="55"/>
  <c r="R2327" i="55"/>
  <c r="S2326" i="55" s="1"/>
  <c r="T2157" i="55"/>
  <c r="V2157" i="55"/>
  <c r="W2157" i="55" s="1"/>
  <c r="V1727" i="55"/>
  <c r="W1727" i="55" s="1"/>
  <c r="T1727" i="55"/>
  <c r="T806" i="55"/>
  <c r="V806" i="55"/>
  <c r="W806" i="55" s="1"/>
  <c r="V1786" i="55"/>
  <c r="W1786" i="55" s="1"/>
  <c r="T1786" i="55"/>
  <c r="V1536" i="55"/>
  <c r="W1536" i="55" s="1"/>
  <c r="T1536" i="55"/>
  <c r="V1696" i="55"/>
  <c r="W1696" i="55" s="1"/>
  <c r="T1696" i="55"/>
  <c r="T2572" i="55"/>
  <c r="V2572" i="55"/>
  <c r="W2572" i="55" s="1"/>
  <c r="T1834" i="55"/>
  <c r="V1834" i="55"/>
  <c r="W1834" i="55" s="1"/>
  <c r="V1861" i="55"/>
  <c r="W1861" i="55" s="1"/>
  <c r="T1861" i="55"/>
  <c r="V1564" i="55"/>
  <c r="W1564" i="55" s="1"/>
  <c r="T1564" i="55"/>
  <c r="V2488" i="55"/>
  <c r="W2488" i="55" s="1"/>
  <c r="T2488" i="55"/>
  <c r="O2560" i="55"/>
  <c r="T2558" i="55"/>
  <c r="W2558" i="55"/>
  <c r="T2480" i="55"/>
  <c r="V1505" i="55"/>
  <c r="W1505" i="55" s="1"/>
  <c r="T1505" i="55"/>
  <c r="T770" i="55"/>
  <c r="V770" i="55"/>
  <c r="W770" i="55" s="1"/>
  <c r="T1384" i="55"/>
  <c r="V1384" i="55"/>
  <c r="W1384" i="55" s="1"/>
  <c r="R2105" i="55"/>
  <c r="S2104" i="55" s="1"/>
  <c r="T35" i="55"/>
  <c r="V35" i="55"/>
  <c r="W35" i="55" s="1"/>
  <c r="T584" i="55"/>
  <c r="V584" i="55"/>
  <c r="W584" i="55" s="1"/>
  <c r="T980" i="55"/>
  <c r="V980" i="55"/>
  <c r="W980" i="55" s="1"/>
  <c r="T1456" i="55"/>
  <c r="V1456" i="55"/>
  <c r="W1456" i="55" s="1"/>
  <c r="V751" i="55"/>
  <c r="W751" i="55" s="1"/>
  <c r="T751" i="55"/>
  <c r="T103" i="55"/>
  <c r="V103" i="55"/>
  <c r="W103" i="55" s="1"/>
  <c r="T697" i="55"/>
  <c r="V697" i="55"/>
  <c r="W697" i="55" s="1"/>
  <c r="V815" i="55"/>
  <c r="W815" i="55" s="1"/>
  <c r="T815" i="55"/>
  <c r="V506" i="55"/>
  <c r="W506" i="55" s="1"/>
  <c r="T506" i="55"/>
  <c r="V1187" i="55"/>
  <c r="W1187" i="55" s="1"/>
  <c r="T1187" i="55"/>
  <c r="V1735" i="55"/>
  <c r="W1735" i="55" s="1"/>
  <c r="T1735" i="55"/>
  <c r="T1935" i="55"/>
  <c r="V1935" i="55"/>
  <c r="W1935" i="55" s="1"/>
  <c r="T1715" i="55"/>
  <c r="V1715" i="55"/>
  <c r="W1715" i="55" s="1"/>
  <c r="V1802" i="55"/>
  <c r="W1802" i="55" s="1"/>
  <c r="T1802" i="55"/>
  <c r="V2522" i="55"/>
  <c r="W2522" i="55" s="1"/>
  <c r="T2522" i="55"/>
  <c r="T2031" i="55"/>
  <c r="T2452" i="55"/>
  <c r="V2452" i="55"/>
  <c r="W2452" i="55" s="1"/>
  <c r="T1885" i="55"/>
  <c r="V1885" i="55"/>
  <c r="W1885" i="55" s="1"/>
  <c r="V1996" i="55"/>
  <c r="W1996" i="55" s="1"/>
  <c r="T1996" i="55"/>
  <c r="R63" i="55"/>
  <c r="S62" i="55" s="1"/>
  <c r="T27" i="55"/>
  <c r="V27" i="55"/>
  <c r="W27" i="55" s="1"/>
  <c r="T822" i="55"/>
  <c r="V822" i="55"/>
  <c r="W822" i="55" s="1"/>
  <c r="T1038" i="55"/>
  <c r="T448" i="55"/>
  <c r="T1449" i="55"/>
  <c r="V1449" i="55"/>
  <c r="W1449" i="55" s="1"/>
  <c r="V1759" i="55"/>
  <c r="W1759" i="55" s="1"/>
  <c r="T1759" i="55"/>
  <c r="S2009" i="55"/>
  <c r="V1849" i="55"/>
  <c r="W1849" i="55" s="1"/>
  <c r="T1849" i="55"/>
  <c r="A923" i="55"/>
  <c r="A928" i="55" s="1"/>
  <c r="A932" i="55" s="1"/>
  <c r="A937" i="55" s="1"/>
  <c r="A942" i="55" s="1"/>
  <c r="A947" i="55" s="1"/>
  <c r="A951" i="55" s="1"/>
  <c r="A956" i="55" s="1"/>
  <c r="A961" i="55" s="1"/>
  <c r="A966" i="55" s="1"/>
  <c r="A970" i="55" s="1"/>
  <c r="A975" i="55" s="1"/>
  <c r="A980" i="55" s="1"/>
  <c r="A985" i="55" s="1"/>
  <c r="A989" i="55" s="1"/>
  <c r="A994" i="55" s="1"/>
  <c r="A907" i="55"/>
  <c r="A910" i="55" s="1"/>
  <c r="A914" i="55" s="1"/>
  <c r="T2516" i="55"/>
  <c r="V2516" i="55"/>
  <c r="W2516" i="55" s="1"/>
  <c r="R2267" i="55"/>
  <c r="S2266" i="55" s="1"/>
  <c r="T2179" i="55"/>
  <c r="T2248" i="55"/>
  <c r="R2114" i="55"/>
  <c r="S2113" i="55" s="1"/>
  <c r="T2546" i="55"/>
  <c r="V2546" i="55"/>
  <c r="W2546" i="55" s="1"/>
  <c r="T2594" i="56" l="1"/>
  <c r="W2594" i="56"/>
  <c r="T377" i="56"/>
  <c r="V154" i="55"/>
  <c r="W154" i="55" s="1"/>
  <c r="W166" i="55" s="1"/>
  <c r="V2390" i="55"/>
  <c r="W2390" i="55" s="1"/>
  <c r="V307" i="55"/>
  <c r="W307" i="55" s="1"/>
  <c r="W377" i="55" s="1"/>
  <c r="T307" i="55"/>
  <c r="T194" i="55"/>
  <c r="T119" i="55"/>
  <c r="V119" i="55"/>
  <c r="W119" i="55" s="1"/>
  <c r="W131" i="55" s="1"/>
  <c r="T377" i="55"/>
  <c r="T1055" i="56"/>
  <c r="V702" i="55"/>
  <c r="W702" i="55" s="1"/>
  <c r="T702" i="55"/>
  <c r="V442" i="55"/>
  <c r="W442" i="55" s="1"/>
  <c r="T442" i="55"/>
  <c r="T2492" i="55"/>
  <c r="V2492" i="55"/>
  <c r="W2492" i="55" s="1"/>
  <c r="V664" i="55"/>
  <c r="W664" i="55" s="1"/>
  <c r="T664" i="55"/>
  <c r="T1055" i="55" s="1"/>
  <c r="W1784" i="56"/>
  <c r="W1817" i="56" s="1"/>
  <c r="W377" i="56"/>
  <c r="W1055" i="56"/>
  <c r="W1114" i="56" s="1"/>
  <c r="W2592" i="55"/>
  <c r="W115" i="55"/>
  <c r="T115" i="55"/>
  <c r="T166" i="55"/>
  <c r="W1055" i="55"/>
  <c r="W99" i="56"/>
  <c r="W202" i="56" s="1"/>
  <c r="T1817" i="56"/>
  <c r="T1328" i="56"/>
  <c r="W1328" i="56"/>
  <c r="T202" i="56"/>
  <c r="T2088" i="55"/>
  <c r="T2098" i="55" s="1"/>
  <c r="V2088" i="55"/>
  <c r="W2088" i="55" s="1"/>
  <c r="V2022" i="55"/>
  <c r="W2022" i="55" s="1"/>
  <c r="T2022" i="55"/>
  <c r="V2173" i="55"/>
  <c r="W2173" i="55" s="1"/>
  <c r="W2210" i="55" s="1"/>
  <c r="T2173" i="55"/>
  <c r="T2210" i="55" s="1"/>
  <c r="W1589" i="55"/>
  <c r="T1132" i="55"/>
  <c r="V1132" i="55"/>
  <c r="W1132" i="55" s="1"/>
  <c r="A999" i="55"/>
  <c r="A1002" i="55" s="1"/>
  <c r="A1006" i="55" s="1"/>
  <c r="A1015" i="55"/>
  <c r="A1018" i="55" s="1"/>
  <c r="A1022" i="55" s="1"/>
  <c r="A1031" i="55" s="1"/>
  <c r="A1038" i="55" s="1"/>
  <c r="A1046" i="55" s="1"/>
  <c r="A1051" i="55" s="1"/>
  <c r="A1057" i="55" s="1"/>
  <c r="A1065" i="55" s="1"/>
  <c r="A1069" i="55" s="1"/>
  <c r="A1073" i="55" s="1"/>
  <c r="A1077" i="55" s="1"/>
  <c r="A1082" i="55" s="1"/>
  <c r="A1087" i="55" s="1"/>
  <c r="A1091" i="55" s="1"/>
  <c r="A1095" i="55" s="1"/>
  <c r="A1099" i="55" s="1"/>
  <c r="A1103" i="55" s="1"/>
  <c r="A1107" i="55" s="1"/>
  <c r="V2326" i="55"/>
  <c r="W2326" i="55" s="1"/>
  <c r="T2326" i="55"/>
  <c r="W1784" i="55"/>
  <c r="T1815" i="55"/>
  <c r="W1815" i="55"/>
  <c r="T2108" i="55"/>
  <c r="V2108" i="55"/>
  <c r="W2108" i="55" s="1"/>
  <c r="W461" i="55"/>
  <c r="T2302" i="55"/>
  <c r="V2302" i="55"/>
  <c r="W2302" i="55" s="1"/>
  <c r="V2322" i="55"/>
  <c r="W2322" i="55" s="1"/>
  <c r="T2322" i="55"/>
  <c r="T461" i="55"/>
  <c r="T1869" i="55"/>
  <c r="V1869" i="55"/>
  <c r="W1869" i="55" s="1"/>
  <c r="W1890" i="55" s="1"/>
  <c r="T2009" i="55"/>
  <c r="T2049" i="55" s="1"/>
  <c r="V2009" i="55"/>
  <c r="W2009" i="55" s="1"/>
  <c r="W2049" i="55" s="1"/>
  <c r="V2358" i="55"/>
  <c r="W2358" i="55" s="1"/>
  <c r="T2358" i="55"/>
  <c r="T52" i="55"/>
  <c r="W52" i="55"/>
  <c r="E55" i="55"/>
  <c r="V2113" i="55"/>
  <c r="W2113" i="55" s="1"/>
  <c r="T2113" i="55"/>
  <c r="T1099" i="55"/>
  <c r="T1112" i="55" s="1"/>
  <c r="V1099" i="55"/>
  <c r="W1099" i="55" s="1"/>
  <c r="W1112" i="55" s="1"/>
  <c r="T48" i="55"/>
  <c r="W48" i="55"/>
  <c r="W2256" i="55"/>
  <c r="V2462" i="55"/>
  <c r="W2462" i="55" s="1"/>
  <c r="W2520" i="55" s="1"/>
  <c r="T2462" i="55"/>
  <c r="T2520" i="55" s="1"/>
  <c r="T2256" i="55"/>
  <c r="W2098" i="55"/>
  <c r="T2592" i="55"/>
  <c r="V2104" i="55"/>
  <c r="W2104" i="55" s="1"/>
  <c r="T2104" i="55"/>
  <c r="T188" i="55"/>
  <c r="T200" i="55" s="1"/>
  <c r="V188" i="55"/>
  <c r="W188" i="55" s="1"/>
  <c r="W200" i="55" s="1"/>
  <c r="T1139" i="55"/>
  <c r="V1139" i="55"/>
  <c r="W1139" i="55" s="1"/>
  <c r="T1784" i="55"/>
  <c r="T1304" i="55"/>
  <c r="V2266" i="55"/>
  <c r="W2266" i="55" s="1"/>
  <c r="T2266" i="55"/>
  <c r="T150" i="55"/>
  <c r="T1890" i="55"/>
  <c r="W2446" i="55"/>
  <c r="T1363" i="55"/>
  <c r="T1421" i="55" s="1"/>
  <c r="V1363" i="55"/>
  <c r="W1363" i="55" s="1"/>
  <c r="W1421" i="55" s="1"/>
  <c r="W1304" i="55"/>
  <c r="T2446" i="55"/>
  <c r="W41" i="55"/>
  <c r="T1979" i="55"/>
  <c r="W99" i="55"/>
  <c r="T62" i="55"/>
  <c r="T77" i="55" s="1"/>
  <c r="V62" i="55"/>
  <c r="W62" i="55" s="1"/>
  <c r="W77" i="55" s="1"/>
  <c r="T131" i="55"/>
  <c r="T1589" i="55"/>
  <c r="T41" i="55"/>
  <c r="W1979" i="55"/>
  <c r="T99" i="55"/>
  <c r="T1114" i="56" l="1"/>
  <c r="T2167" i="55"/>
  <c r="T1817" i="55"/>
  <c r="T1114" i="55"/>
  <c r="W1114" i="55"/>
  <c r="W2316" i="55"/>
  <c r="W1210" i="55"/>
  <c r="W1328" i="55" s="1"/>
  <c r="W2167" i="55"/>
  <c r="T2596" i="56"/>
  <c r="W2596" i="56"/>
  <c r="X1328" i="56" s="1"/>
  <c r="W2380" i="55"/>
  <c r="T2380" i="55"/>
  <c r="T1210" i="55"/>
  <c r="T1328" i="55" s="1"/>
  <c r="T55" i="55"/>
  <c r="T58" i="55" s="1"/>
  <c r="T202" i="55" s="1"/>
  <c r="W55" i="55"/>
  <c r="W58" i="55" s="1"/>
  <c r="W202" i="55" s="1"/>
  <c r="T2316" i="55"/>
  <c r="W1817" i="55"/>
  <c r="T2594" i="55" l="1"/>
  <c r="T2596" i="55" s="1"/>
  <c r="W2594" i="55"/>
  <c r="W2596" i="55" s="1"/>
  <c r="X2594" i="55" s="1"/>
  <c r="X202" i="56"/>
  <c r="X2596" i="56"/>
  <c r="W2597" i="56"/>
  <c r="W2598" i="56" s="1"/>
  <c r="X1421" i="56"/>
  <c r="X1589" i="56"/>
  <c r="X1890" i="56"/>
  <c r="X1979" i="56"/>
  <c r="X2594" i="56"/>
  <c r="X1817" i="56"/>
  <c r="X1114" i="56"/>
  <c r="P1985" i="56"/>
  <c r="T2597" i="56"/>
  <c r="T2598" i="56" s="1"/>
  <c r="P1985" i="55" l="1"/>
  <c r="T2597" i="55"/>
  <c r="T2598" i="55" s="1"/>
  <c r="X1817" i="55"/>
  <c r="W2597" i="55"/>
  <c r="W2598" i="55" s="1"/>
  <c r="X2596" i="55"/>
  <c r="X1589" i="55"/>
  <c r="X1114" i="55"/>
  <c r="X1328" i="55"/>
  <c r="X1421" i="55"/>
  <c r="X1890" i="55"/>
  <c r="X1979" i="55"/>
  <c r="X202" i="55"/>
</calcChain>
</file>

<file path=xl/sharedStrings.xml><?xml version="1.0" encoding="utf-8"?>
<sst xmlns="http://schemas.openxmlformats.org/spreadsheetml/2006/main" count="7100" uniqueCount="1688">
  <si>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</si>
  <si>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</si>
  <si>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</si>
  <si>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</si>
  <si>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</si>
  <si>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</si>
  <si>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</si>
  <si>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</si>
  <si>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</si>
  <si>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</si>
  <si>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</si>
  <si>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</si>
  <si>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</si>
  <si>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</si>
  <si>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</si>
  <si>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</si>
  <si>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</si>
  <si>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</si>
  <si>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</si>
  <si>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</si>
  <si>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</si>
  <si>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</si>
  <si>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t xml:space="preserve">Անցումային գործակիցները: </t>
  </si>
  <si>
    <t>աշխատավարձի -</t>
  </si>
  <si>
    <t>մեքենաների շահագործման -</t>
  </si>
  <si>
    <t>100մ</t>
  </si>
  <si>
    <t>Ընդամենը</t>
  </si>
  <si>
    <t>մ</t>
  </si>
  <si>
    <t>հատ</t>
  </si>
  <si>
    <t>Ընդամենը նախահաշվով</t>
  </si>
  <si>
    <t>100հատ</t>
  </si>
  <si>
    <t>Էլեկտրալուսավորություն և էլեկտրաուժային մաս</t>
  </si>
  <si>
    <t>úµÛ»ÏïÇ ³Ýí³ÝáõÙÁ -</t>
  </si>
  <si>
    <t>100մ3</t>
  </si>
  <si>
    <t>տ</t>
  </si>
  <si>
    <t>մ3</t>
  </si>
  <si>
    <t>բազալտե խիճ 20-40մմ</t>
  </si>
  <si>
    <t>բազալտե խիճ 5-10մմ</t>
  </si>
  <si>
    <t>մ2</t>
  </si>
  <si>
    <t>տախտակներ</t>
  </si>
  <si>
    <t>C124-3</t>
  </si>
  <si>
    <t>C124-1</t>
  </si>
  <si>
    <t>էլեկտրոդներ</t>
  </si>
  <si>
    <t>կգ</t>
  </si>
  <si>
    <t>շին. հեղյուս</t>
  </si>
  <si>
    <t>15-1</t>
  </si>
  <si>
    <t>ցեմենտային շաղախ</t>
  </si>
  <si>
    <t>100մ2</t>
  </si>
  <si>
    <t>գ.մ</t>
  </si>
  <si>
    <t>Հատակներ</t>
  </si>
  <si>
    <t>8-1</t>
  </si>
  <si>
    <t>սոսինձ</t>
  </si>
  <si>
    <t>մեխեր</t>
  </si>
  <si>
    <t>Պատերի սվաղ գաջե շաղախով</t>
  </si>
  <si>
    <t>գաջ</t>
  </si>
  <si>
    <t>1-АР15-55У-5</t>
  </si>
  <si>
    <t>168-7</t>
  </si>
  <si>
    <t>մածիկ</t>
  </si>
  <si>
    <t>լատեքսային ներկ</t>
  </si>
  <si>
    <t>E11-500</t>
  </si>
  <si>
    <t>АР-20-1</t>
  </si>
  <si>
    <t>ամրակապեր</t>
  </si>
  <si>
    <t>22</t>
  </si>
  <si>
    <t>4-1</t>
  </si>
  <si>
    <t>E16-220</t>
  </si>
  <si>
    <t>Համակարգի փորձարկում</t>
  </si>
  <si>
    <t>12-1</t>
  </si>
  <si>
    <t>E16-261</t>
  </si>
  <si>
    <t>Ц8-593-1</t>
  </si>
  <si>
    <t>Ц8-591-7</t>
  </si>
  <si>
    <t>11-1</t>
  </si>
  <si>
    <t xml:space="preserve">Ինքնահարթեցվող շերտ  </t>
  </si>
  <si>
    <t>ծանր բետոն B-15 դասի</t>
  </si>
  <si>
    <t>E10-70</t>
  </si>
  <si>
    <t>գլոցված մոտաղալար</t>
  </si>
  <si>
    <t>հակասեպտիկ մածուկ</t>
  </si>
  <si>
    <t>տոլ</t>
  </si>
  <si>
    <t>E10-201</t>
  </si>
  <si>
    <t>Փայտե կոնստրուկցիաների հրապաշտպանություն</t>
  </si>
  <si>
    <t>37-1</t>
  </si>
  <si>
    <t>ամոնիումի սուլֆատ</t>
  </si>
  <si>
    <t>նավթ</t>
  </si>
  <si>
    <t>ֆոսֆորաթթվի ամոնիում</t>
  </si>
  <si>
    <t>շուկա</t>
  </si>
  <si>
    <t>նախագիծ</t>
  </si>
  <si>
    <t>5-1</t>
  </si>
  <si>
    <t>Ц8-591-2</t>
  </si>
  <si>
    <t>E16-134</t>
  </si>
  <si>
    <t>E18-112</t>
  </si>
  <si>
    <t>էկմ</t>
  </si>
  <si>
    <t>ինֆ.տեղ.</t>
  </si>
  <si>
    <t>Ալյումինե ջեռուցման մարտկոցների արժեքը H=500մմ</t>
  </si>
  <si>
    <t>սենկ</t>
  </si>
  <si>
    <t>Ալյումինե ջեռուցման մարտկոցների H=500մմ</t>
  </si>
  <si>
    <t>սեկց</t>
  </si>
  <si>
    <t>24-1</t>
  </si>
  <si>
    <t>6-2</t>
  </si>
  <si>
    <t>E15-246-1</t>
  </si>
  <si>
    <t>E15-660</t>
  </si>
  <si>
    <t>E11-6</t>
  </si>
  <si>
    <t>1-6</t>
  </si>
  <si>
    <t>կողապատում</t>
  </si>
  <si>
    <t>1-5</t>
  </si>
  <si>
    <t>E6-86</t>
  </si>
  <si>
    <t>E8-59</t>
  </si>
  <si>
    <t>E8-140</t>
  </si>
  <si>
    <t>55-9-11</t>
  </si>
  <si>
    <t>Ц8-573-6</t>
  </si>
  <si>
    <t>Ц8-525-2</t>
  </si>
  <si>
    <t>Ц8-149-1</t>
  </si>
  <si>
    <t xml:space="preserve">ՋՐԱՄԱՏԱԿԱՐԱՐՈՒՄ ԵՎ ԿՈՅՈՒՂԻ. </t>
  </si>
  <si>
    <t>24-2</t>
  </si>
  <si>
    <t>E16-262</t>
  </si>
  <si>
    <t>E16-34</t>
  </si>
  <si>
    <t>E16-33</t>
  </si>
  <si>
    <t>6-1</t>
  </si>
  <si>
    <t>E17-22</t>
  </si>
  <si>
    <t>լրակազմ</t>
  </si>
  <si>
    <t>E17-57</t>
  </si>
  <si>
    <t>E17-36</t>
  </si>
  <si>
    <t>1-9</t>
  </si>
  <si>
    <t>7-3</t>
  </si>
  <si>
    <t>E17-53</t>
  </si>
  <si>
    <t>E15-262</t>
  </si>
  <si>
    <t>պրոֆիլ</t>
  </si>
  <si>
    <t>Ամրան A500C դասի</t>
  </si>
  <si>
    <t>E6-16-4</t>
  </si>
  <si>
    <t>1-16</t>
  </si>
  <si>
    <t>Փռվածքի շերտերի ամրանավորում</t>
  </si>
  <si>
    <t>ծանր բետոն B-20 դասի</t>
  </si>
  <si>
    <t>Պատի շարվածքի  ամրանավորում</t>
  </si>
  <si>
    <t>Ճարտարապետական մաս</t>
  </si>
  <si>
    <t>Պատուհաններ. դռներ</t>
  </si>
  <si>
    <t>E11-55 E11-56 40</t>
  </si>
  <si>
    <t>E11-221-1</t>
  </si>
  <si>
    <t>E11-134</t>
  </si>
  <si>
    <t>20-3</t>
  </si>
  <si>
    <t>Սալիկի սոսինձ</t>
  </si>
  <si>
    <t>Պատերի  սվաղ ցեմենտային շաղախով</t>
  </si>
  <si>
    <t>E15-277-1</t>
  </si>
  <si>
    <t>E15-82</t>
  </si>
  <si>
    <t>Պատերի կերամիկական սալիկապատում</t>
  </si>
  <si>
    <t>14-1</t>
  </si>
  <si>
    <t>կերամիկական  սալիկ</t>
  </si>
  <si>
    <t>E34-389 k0.5</t>
  </si>
  <si>
    <t>66-1</t>
  </si>
  <si>
    <t>ինքնահատող ցինկապատ պտուտակ</t>
  </si>
  <si>
    <t>ցինկապատ կռվածք</t>
  </si>
  <si>
    <t>Շուկա</t>
  </si>
  <si>
    <t>¶ =</t>
  </si>
  <si>
    <t>մետաղական կոնստրուկցիաներ-հարմարանքներ հավաքման համար</t>
  </si>
  <si>
    <t>E46-79</t>
  </si>
  <si>
    <t xml:space="preserve">Պատերի ներկում լատեքսային ներկով </t>
  </si>
  <si>
    <t>ՋԵՌՈՒՑՈՒՄ</t>
  </si>
  <si>
    <t>ՕԴԱՓՈԽՈՒԹՅՈՒՆ</t>
  </si>
  <si>
    <t>E15-661</t>
  </si>
  <si>
    <t>Առաստաղի լատեքսային ներկում</t>
  </si>
  <si>
    <t>Շեպերի  սվաղում գաջի շաղախով</t>
  </si>
  <si>
    <t xml:space="preserve">Շեպերի ներկում լատեքսային ներկով </t>
  </si>
  <si>
    <t>E7-735</t>
  </si>
  <si>
    <t>E15-77</t>
  </si>
  <si>
    <t>կռվածք</t>
  </si>
  <si>
    <t>8-191</t>
  </si>
  <si>
    <t>կոմպ</t>
  </si>
  <si>
    <t>ջրհոս խողովակ</t>
  </si>
  <si>
    <t>ձագար</t>
  </si>
  <si>
    <t>ձունկ</t>
  </si>
  <si>
    <t>E12-280</t>
  </si>
  <si>
    <t>8-5</t>
  </si>
  <si>
    <t xml:space="preserve">   Արտաքին հարդարման աշխատանքներ</t>
  </si>
  <si>
    <t>Ջեռուցում. Օդափոխոթյուն</t>
  </si>
  <si>
    <t>Ц8-417-8</t>
  </si>
  <si>
    <t xml:space="preserve">շուկա </t>
  </si>
  <si>
    <t>Ամրան A240 դասի</t>
  </si>
  <si>
    <t>E16-219</t>
  </si>
  <si>
    <t xml:space="preserve">Համակարգի փորձարկում
</t>
  </si>
  <si>
    <t>E26-47</t>
  </si>
  <si>
    <t>10-2</t>
  </si>
  <si>
    <t>մետաղալար</t>
  </si>
  <si>
    <t>E46-99</t>
  </si>
  <si>
    <t>E46-124</t>
  </si>
  <si>
    <t>32-3</t>
  </si>
  <si>
    <t>E46-96</t>
  </si>
  <si>
    <t>E12-289</t>
  </si>
  <si>
    <t>E10-71</t>
  </si>
  <si>
    <t>բետոն B15</t>
  </si>
  <si>
    <t>Ц10-54-4</t>
  </si>
  <si>
    <t>Հողային աշխատանքներ</t>
  </si>
  <si>
    <t>31-5</t>
  </si>
  <si>
    <t>C310-7</t>
  </si>
  <si>
    <t>բիտում</t>
  </si>
  <si>
    <t>վահանային կողապատում</t>
  </si>
  <si>
    <t>E6-161-4</t>
  </si>
  <si>
    <t>15-2</t>
  </si>
  <si>
    <t>Բազալտե խճի շերտ տոփանումով</t>
  </si>
  <si>
    <t>Ե/Բ միաձույլ սալի բետոնացում B-15 դասի բետոնից</t>
  </si>
  <si>
    <t>Գրունտի հետլիցք խրամուղիներում</t>
  </si>
  <si>
    <t>Մետ. Ցանց  ∅5 Bp1 150x150</t>
  </si>
  <si>
    <t>E8-150</t>
  </si>
  <si>
    <t>Թեթև բետոն   B-7.5 դասի</t>
  </si>
  <si>
    <t>թեթև բետոն  B 7.5 դասի</t>
  </si>
  <si>
    <t xml:space="preserve">Անջատիչ մեկստեղն
</t>
  </si>
  <si>
    <t>Փական D=25 մմ.</t>
  </si>
  <si>
    <t xml:space="preserve">Փական  D=25 մմ._x000D_
</t>
  </si>
  <si>
    <t>3-3</t>
  </si>
  <si>
    <t>E1-961</t>
  </si>
  <si>
    <t>80-3</t>
  </si>
  <si>
    <t>E46-50</t>
  </si>
  <si>
    <t>18-8</t>
  </si>
  <si>
    <t>Պոլիէթիլենե խողովակ d=110 մմ</t>
  </si>
  <si>
    <t>Պոլիէթիլենե խողովակ d=50 մմ</t>
  </si>
  <si>
    <t>E16-146</t>
  </si>
  <si>
    <t>Ստուգիչ d=100 մմ.</t>
  </si>
  <si>
    <t>Ц10-743-2</t>
  </si>
  <si>
    <t xml:space="preserve">C310 տ.մ.կ.29 </t>
  </si>
  <si>
    <t xml:space="preserve">Կերամիկական սալիկ </t>
  </si>
  <si>
    <t>E12-299 E12-300</t>
  </si>
  <si>
    <t xml:space="preserve">Ընդամենը </t>
  </si>
  <si>
    <t>Պոլիէթիլենե խողովակ  ∅25</t>
  </si>
  <si>
    <t>Պոլիէթիլենե խողովակ P20</t>
  </si>
  <si>
    <t>բազալտե սալեր 30 մմ</t>
  </si>
  <si>
    <t>E1-966</t>
  </si>
  <si>
    <t xml:space="preserve">ալյումինե մարտկոցների   H=500 մմ բարձր. Տեղադրում </t>
  </si>
  <si>
    <t>խամքար</t>
  </si>
  <si>
    <t xml:space="preserve">Տանիքի հին փայտանյութի և կավարամածի քանդում
</t>
  </si>
  <si>
    <t>E12-288</t>
  </si>
  <si>
    <t>Աñï³ùÇÝ բարեկարգում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</si>
  <si>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</si>
  <si>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>E27-86-1</t>
  </si>
  <si>
    <t>E9-24</t>
  </si>
  <si>
    <t>E19-6</t>
  </si>
  <si>
    <t xml:space="preserve"> ԿՈՅՈՒՂՒ</t>
  </si>
  <si>
    <t xml:space="preserve">  ՋՐԱՄԱՏԱԿԱՐԱՐՈՒՄ </t>
  </si>
  <si>
    <t xml:space="preserve">    Ընդամենը</t>
  </si>
  <si>
    <t>դռներ ալյումինե   բլոկով սպիտակ 60մմ  ջերմակամուրջով ապակեփաթեթով հաստ 4+4 մմ պրոֆիլով</t>
  </si>
  <si>
    <t xml:space="preserve">Տանիքի ծածկի քանդում 
</t>
  </si>
  <si>
    <t>E11-191</t>
  </si>
  <si>
    <t>Լամինատե հատակ</t>
  </si>
  <si>
    <t>27-5</t>
  </si>
  <si>
    <t>Ցեմենտե հարթեցնող շերտի իրականացում 20մմ հաստությամբ</t>
  </si>
  <si>
    <t>Առաստաղի սվաղ գաջե շաղախով</t>
  </si>
  <si>
    <t>E15-247-1</t>
  </si>
  <si>
    <t xml:space="preserve">  Ü»ñùÇÝ հարդարման աշխատանքներ</t>
  </si>
  <si>
    <t>Պլաստմասե կախովի առաստաղ ցինկապատ պրոֆիլներով (բարձր որակի)</t>
  </si>
  <si>
    <t>Պլաստմասե առաստաղ</t>
  </si>
  <si>
    <t xml:space="preserve">Պղնձյա մալուխ ВВГ-1 (3x2.5)
</t>
  </si>
  <si>
    <t>Պղնձյա մալուխ ВВГ-1 (3x2.5)</t>
  </si>
  <si>
    <t xml:space="preserve">Պղնձյա մալուխ ВВГ-1 (3x4)
</t>
  </si>
  <si>
    <t>Պղնձյա մալուխ ВВГ-1 (3x4)</t>
  </si>
  <si>
    <t>Դիֆերենցիալ ավտոմատ անջատիչ 63Ա 30մԱ B դասի</t>
  </si>
  <si>
    <t xml:space="preserve">Ավտոմատ անջատիչ 16Ա B դասի
</t>
  </si>
  <si>
    <t xml:space="preserve">Ավտոմատ անջատիչ 16Ա B դասի
</t>
  </si>
  <si>
    <t xml:space="preserve">Ժամանակի ռելե
</t>
  </si>
  <si>
    <t xml:space="preserve">Ժամանակի ռելե
</t>
  </si>
  <si>
    <t>լր-կզմ</t>
  </si>
  <si>
    <t>Ц11-630-6</t>
  </si>
  <si>
    <t xml:space="preserve">LED լուսատու 36Վտ (ներքին տեղադրման)
</t>
  </si>
  <si>
    <t>LED լուսատու 36Վտ</t>
  </si>
  <si>
    <t xml:space="preserve">LED լուսատու 50Վտ (արտաքին տեղադրման)
</t>
  </si>
  <si>
    <t>LED լուսատու 50Վտ</t>
  </si>
  <si>
    <t>Հողանցման խրոցով վարդակ</t>
  </si>
  <si>
    <t xml:space="preserve">Հողանցման խրոցով վարդակ IP63
</t>
  </si>
  <si>
    <t>Հողանցման խրոցով վարդակ IP63</t>
  </si>
  <si>
    <t xml:space="preserve">Միաստեղն անջատիչ
</t>
  </si>
  <si>
    <t xml:space="preserve">Ավտոմատ անջատիչների տուփ (32 տեղանոց)
</t>
  </si>
  <si>
    <t>Ավտոմատ անջատիչների տուփ (32 տեղանոց)</t>
  </si>
  <si>
    <t>Տեղեկատվական վահանակ EXIT - Ելք</t>
  </si>
  <si>
    <t xml:space="preserve">Տեղեկատվական վահանակ EXIT - Ելք
</t>
  </si>
  <si>
    <t>Ц10-743-12</t>
  </si>
  <si>
    <t>Մալուղների կցահանգույց</t>
  </si>
  <si>
    <t xml:space="preserve">Մալուղների կցահանգույց
</t>
  </si>
  <si>
    <t xml:space="preserve">Ջերմակայուն հակահրդեհային մալուխ ինտերֆեյսային
</t>
  </si>
  <si>
    <t xml:space="preserve">Ջերմակայուն հակահրդեհային մալուխ ինտերֆեյսային
</t>
  </si>
  <si>
    <t xml:space="preserve">Ջերմակայուն հակահրդեհային մալուխ КРСнг(А) FRLS 1x2x0.75
</t>
  </si>
  <si>
    <t xml:space="preserve">Ջերմակայուն հակահրդեհային մալուխ КРСнг(А) FRLS 1x2x0.75
</t>
  </si>
  <si>
    <t xml:space="preserve">Բաժանման  տուփ </t>
  </si>
  <si>
    <t xml:space="preserve">Բաժանման  տուփ 
</t>
  </si>
  <si>
    <t>Ц11-840-2</t>
  </si>
  <si>
    <t>Տագնապի լուսաձայնային ազդասարք TF-8324</t>
  </si>
  <si>
    <t xml:space="preserve">Տագնապի լուսաձայնային ազդասարք TF-8324
</t>
  </si>
  <si>
    <t>Ц10-743-9</t>
  </si>
  <si>
    <t xml:space="preserve">Հրդեհային ձեռքի ազդասարք ИПР 513 -11 порт R3
</t>
  </si>
  <si>
    <t xml:space="preserve">Հրդեհային ձեռքի ազդասարք ИПР 513 -11 порт R3
</t>
  </si>
  <si>
    <t xml:space="preserve"> Հրդեհային ծխային ազդասարք ИП 212-64 порт R3
</t>
  </si>
  <si>
    <t xml:space="preserve"> Հրդեհային ծխային ազդասարք ИП 212-64 порт R3
</t>
  </si>
  <si>
    <t>Մարտկոց RTK battery АКБ 12Վ. 9Ա/Ժ</t>
  </si>
  <si>
    <t xml:space="preserve">Մարտկոց RTK battery АКБ 12Վ. 9Ա/Ժ
</t>
  </si>
  <si>
    <t>Տեղեկատվական վահանակ “Рубеж-БИ”</t>
  </si>
  <si>
    <t xml:space="preserve">Տեղեկատվական վահանակ “Рубеж-БИ”
</t>
  </si>
  <si>
    <t>Անխափան սնուցման աղբյուր  ИВЭПР 12/2 RSR 2x7-Р</t>
  </si>
  <si>
    <t xml:space="preserve">  Անխափան սնուցման աղբյուր  ИВЭПР 12/2 RSR 2x7-Р
</t>
  </si>
  <si>
    <t>Ц11-583-5</t>
  </si>
  <si>
    <t xml:space="preserve"> Ղեկավարման ППКОПУ 01059-1000-3 “Рубеж-08”</t>
  </si>
  <si>
    <t xml:space="preserve"> Ղեկավարման ППКОПУ 01059-1000-3 “Рубеж-08”
</t>
  </si>
  <si>
    <t>Ц110-742-3</t>
  </si>
  <si>
    <t>Հակահրդեհային համակարգ</t>
  </si>
  <si>
    <t xml:space="preserve">Ձեռքի կրակմարիչ ОП - 4
</t>
  </si>
  <si>
    <t>Ձեռքի կրակմարիչ ОП - 4</t>
  </si>
  <si>
    <t>Ե/Բ միաձույլ հեծանների իրականացում B-20 դասի բետոնով</t>
  </si>
  <si>
    <t>Ամրան A500C դասի 18մմ</t>
  </si>
  <si>
    <t xml:space="preserve">      Ե/բ միաձույլ հեծաններ</t>
  </si>
  <si>
    <t xml:space="preserve">      Ե/բ միաձույլ սալեր</t>
  </si>
  <si>
    <t>Ե/Բ միաձույլ սալերի իրականացում B-20 դասի բետոնով</t>
  </si>
  <si>
    <t>E6-173-4</t>
  </si>
  <si>
    <t>Պոլիպրոպիլենե խողովակ PPR de25 (ջերմամեկուսիչ և պաշտպանիչ շերտով)</t>
  </si>
  <si>
    <t>Պոլիպրոպիլենե խողովակ PPR-ALL-PEX 20 (ջերմամեկուցիչ և պաշտպանիչ շերտով)</t>
  </si>
  <si>
    <t>Պոլիպրոպիլենե խողովակ PPR-ALL-PEX 25 (ջերմամեկուցիչ և պաշտպանիչ շերտով)</t>
  </si>
  <si>
    <t xml:space="preserve">Եռաբաշխիչ 25x25
</t>
  </si>
  <si>
    <t>Եռաբաշխիչ 25x25</t>
  </si>
  <si>
    <t xml:space="preserve">Անցումային եռաբաշխիչ 25x20
</t>
  </si>
  <si>
    <t>Անցումային եռաբաշխիչ 25x20</t>
  </si>
  <si>
    <t>Անկյունակ d=25մմ α=90*</t>
  </si>
  <si>
    <t xml:space="preserve">Անկյունակ d=25մմ α=90*
</t>
  </si>
  <si>
    <t xml:space="preserve">Անկյունակ d=20մմ α=90*
</t>
  </si>
  <si>
    <t>Անկյունակ d=20մմ α=90*</t>
  </si>
  <si>
    <t>Լվացարանի ծորակ խառնարանով</t>
  </si>
  <si>
    <t xml:space="preserve">Լվացարանի ծորակ խառնարանով
</t>
  </si>
  <si>
    <t>Ճկուն խողովակ զուգարանակոնքի և լվացարանի համար Փ15, L=0.5մ</t>
  </si>
  <si>
    <t xml:space="preserve">Ճկուն խողովակ  Փ15, L=0.5մ
</t>
  </si>
  <si>
    <t>Պլաստմասե զույգ ամրակալներ ֆիքսատորով(дюбель,шуруп) de25</t>
  </si>
  <si>
    <t xml:space="preserve">Պլաստմասե զույգ ամրակալներ ֆիքսատորով(дюбель,шуруп) de20
</t>
  </si>
  <si>
    <t>Պլաստմասե զույգ ամրակալներ ֆիքսատորով(дюбель,шуруп) de20</t>
  </si>
  <si>
    <t xml:space="preserve">W=120 լ Էլեկտրական ջրատաքացուցիչ N=5.0 կՎտ
</t>
  </si>
  <si>
    <t>Պոլիէթիլենային կոյուղու խողովակ ռետինե սեղմիչ օղակներով de110</t>
  </si>
  <si>
    <t>Պոլիէթիլենային կոյուղու խողովակ ռետինե սեղմիչ օղակներով de50</t>
  </si>
  <si>
    <t>Թեք եռաբաշխիչ de110x50</t>
  </si>
  <si>
    <t>Թեք եռաբաշխիչ de110x110</t>
  </si>
  <si>
    <t>Անկյունակ de110 α=45*</t>
  </si>
  <si>
    <t>Անկյունակ de50 α=45*</t>
  </si>
  <si>
    <t>Անցում de110x50</t>
  </si>
  <si>
    <t>Հոսակ d=50 մմ.</t>
  </si>
  <si>
    <t>Խեցե լվացարան սիֆոնով</t>
  </si>
  <si>
    <t>Զուգարանակոնք թեք թողարկով և լվացման տակառիկով</t>
  </si>
  <si>
    <t>Անցքերի բացում d=152մմ(L=0.4մ)</t>
  </si>
  <si>
    <t>Անցքերի փակում ցեմենտավազե շաղախով</t>
  </si>
  <si>
    <t>Տոփանված խճի շերտի քանդում (0.5մx0.3մ)</t>
  </si>
  <si>
    <t>Տոփանված բնահողի շերտի քանդում(L=0.5մ)</t>
  </si>
  <si>
    <t>Քանդված շերտերի ձեռքով բարձում և տեղափեղում ինքնաթափով
մինչև 10կմ հեռավորություն</t>
  </si>
  <si>
    <t>19-70</t>
  </si>
  <si>
    <t xml:space="preserve">19-69-B </t>
  </si>
  <si>
    <t xml:space="preserve">Առկա լվացարանների ապամոնտաժում
</t>
  </si>
  <si>
    <t xml:space="preserve">Առկա ասիական թասի ապամոնտաժում
</t>
  </si>
  <si>
    <t>E16-12</t>
  </si>
  <si>
    <t>Առկա թուջե 50-100 մմ խողովակների ապամոնտաժում</t>
  </si>
  <si>
    <t>Առկա պողպատե 15-25 մմ խողովակների ապամոնտաժում</t>
  </si>
  <si>
    <t xml:space="preserve">   Ապամոնտաժման աշխատանքներ</t>
  </si>
  <si>
    <t>Առկա հոսակի ապամոնտաժում</t>
  </si>
  <si>
    <t>E18-76</t>
  </si>
  <si>
    <t>Փական DN 20մմ</t>
  </si>
  <si>
    <t>Փական DN 16մմ</t>
  </si>
  <si>
    <t xml:space="preserve">Ջեռուցման մարկոցների կախիչ
</t>
  </si>
  <si>
    <t xml:space="preserve">Ջեռուցիչների կարգավորող փական   d=15
</t>
  </si>
  <si>
    <t>փական 15մմ</t>
  </si>
  <si>
    <t xml:space="preserve">Ջեռուցիչների օդահան ծորան d=15
</t>
  </si>
  <si>
    <t>Ջեռուցիչների օդահան ծորան d=15</t>
  </si>
  <si>
    <t xml:space="preserve">Ջեռուցիչների խցանային փական  d=15
</t>
  </si>
  <si>
    <t>խցանային փական  d=15</t>
  </si>
  <si>
    <t>Ջեռուցման մարկոցների խցան</t>
  </si>
  <si>
    <t>խցան</t>
  </si>
  <si>
    <t xml:space="preserve">Պոլիպրոպիլենե խողովակ ալյումինե շերտով Ø25х3,5մմ </t>
  </si>
  <si>
    <t xml:space="preserve">Պոլիպրոպիլենային պրես անցում ներքին պարուրակով  Ø16 մմ
</t>
  </si>
  <si>
    <t>Պոլիպրոպիլենային պրես անցում ներքին պարուրակով  Ø16 մմ</t>
  </si>
  <si>
    <t xml:space="preserve">Պոլիպրոպիլենային պրես անցում ներքին պարուրակով  Ø25 մմ
</t>
  </si>
  <si>
    <t>Պոլիպրոպիլենային պրես անցում ներքին պարուրակով  25 մմ</t>
  </si>
  <si>
    <t xml:space="preserve">Պոլիպրոպիլենային խողավակի կախիչ Ø25 մմ
</t>
  </si>
  <si>
    <t>Պոլիպրոպիլենային խողավակի կախիչ Ø25 մմ</t>
  </si>
  <si>
    <t xml:space="preserve">Պոլիպրոպիլենային խողավակի կախիչ Ø20 մմ
</t>
  </si>
  <si>
    <t>Պոլիպրոպիլենային խողավակի կախիչ Ø20 մմ</t>
  </si>
  <si>
    <t xml:space="preserve">Պոլիպրոպիլենային  անկյուն Ø25 մմ
</t>
  </si>
  <si>
    <t>Պոլիպրոպիլենային  անկյուն Ø25 մմ</t>
  </si>
  <si>
    <t>Պոլիպրոպիլենային խողավակի կցամաս /մուֆտա/  Ø25 մմ</t>
  </si>
  <si>
    <t xml:space="preserve">Պոլիպրոպիլենային խողավակի կցամաս /մուֆտա/  Ø20 մմ
</t>
  </si>
  <si>
    <t>Պոլիպրոպիլենային խողավակի կցամաս /մուֆտա/  Ø20 մմ</t>
  </si>
  <si>
    <t>Անցքի բացում հիմնական պատերում 150х100մմ</t>
  </si>
  <si>
    <t>Անցքի բացում միջնորմային պատերում 150х100մմ</t>
  </si>
  <si>
    <t>E10-209</t>
  </si>
  <si>
    <t>Փայտե կոնստրուկցիաների  հականեխիչ միջոցառումներ մածուկներով</t>
  </si>
  <si>
    <t>10մ2</t>
  </si>
  <si>
    <t>39-3</t>
  </si>
  <si>
    <t>Տանիքի օդափոխության պատուհանների ծածկում ԿՊ-21.05 մմ հաստ.  ցինկապատ պրոֆիլավոր թիթեղներից 0.55մմ</t>
  </si>
  <si>
    <t>ԿՊ-21.05 մմ ցինկապատ պրոֆիլավոր թիթեղ 0.5մմ</t>
  </si>
  <si>
    <t>E12-279</t>
  </si>
  <si>
    <t xml:space="preserve">Ջրհորդան ցինկապատ թիթեղից 0.7մմ </t>
  </si>
  <si>
    <t>8-4</t>
  </si>
  <si>
    <t>հարթ ցինկապատ թիթեղ 0.7մմ</t>
  </si>
  <si>
    <t>հեղյուսներ և ամրացման էլեմենտներ</t>
  </si>
  <si>
    <t>ջրհոս</t>
  </si>
  <si>
    <t>Տանիքի փայտե կոնցտրուկցիաների իրականացում. Որմնափայտ 70x150մմ</t>
  </si>
  <si>
    <t xml:space="preserve">Տանիքի փայտե կոնցտրուկցիաների իրականացում.  Կանգնակ 150x150մմ
</t>
  </si>
  <si>
    <t xml:space="preserve">Տանիքի փայտե կոնցտրուկցիաների իրականացում. Տափաստ 50x200մմ
</t>
  </si>
  <si>
    <t>Տանիքի փայտե կոնցտրուկցիաների իրականացում. Անկյունային ծպեղնաոտք 90x180մմ</t>
  </si>
  <si>
    <t>Տանիքի փայտե կոնցտրուկցիաների իրականացում. Պիպի փայտ 50x200մմ</t>
  </si>
  <si>
    <t>Տանիքի փայտե կոնցտրուկցիաների իրականացում. Կավարամած 50x50մմ</t>
  </si>
  <si>
    <t xml:space="preserve">Տանիքի փայտե կոնցտրուկցիաների իրականացում. Եզրային տախտակամած 50x200մմ
</t>
  </si>
  <si>
    <t>Պիպի թիթեղ 0.5 մմ</t>
  </si>
  <si>
    <t>Ձնարգել 1մ երկարությամբ</t>
  </si>
  <si>
    <t xml:space="preserve">Պատուհան ալյումինե   բլոկով ,  սպիտակ, 60մմ հաստ., ապակեփաթեթով 4+4մմ, պրոֆիլ, չբացվող </t>
  </si>
  <si>
    <t xml:space="preserve">      Ե/Բ հատակասալ</t>
  </si>
  <si>
    <t xml:space="preserve">Փրփրապլաստ  </t>
  </si>
  <si>
    <t xml:space="preserve">                        Արևային կայան</t>
  </si>
  <si>
    <r>
      <t>¶</t>
    </r>
    <r>
      <rPr>
        <vertAlign val="subscript"/>
        <sz val="10"/>
        <rFont val="Arial Armenian"/>
        <family val="2"/>
        <charset val="1"/>
      </rPr>
      <t>ïñ³Ýëåáñï</t>
    </r>
    <r>
      <rPr>
        <b/>
        <sz val="10"/>
        <rFont val="Arial Armenian"/>
        <family val="2"/>
        <charset val="1"/>
      </rPr>
      <t xml:space="preserve"> =</t>
    </r>
  </si>
  <si>
    <r>
      <t>ÜÛáõÃ»ñÇ ÙÇ³íáñÇ ³ñÅ»ùÁ (¶</t>
    </r>
    <r>
      <rPr>
        <vertAlign val="subscript"/>
        <sz val="8"/>
        <rFont val="Arial Armenian"/>
        <family val="2"/>
        <charset val="1"/>
      </rPr>
      <t>ïñ³Ýëåáñï</t>
    </r>
    <r>
      <rPr>
        <sz val="8"/>
        <rFont val="Arial Armenian"/>
        <family val="2"/>
        <charset val="1"/>
      </rPr>
      <t>)</t>
    </r>
  </si>
  <si>
    <t xml:space="preserve"> 1. ԱՐԵՎԱՅԻՆ ԿԱՅԱՆ</t>
  </si>
  <si>
    <t>Ц8-146-1</t>
  </si>
  <si>
    <t>Հաստատուն հոսանքի պղնձյա մալուխ 1x4մմ2 PV-1 1000Վ</t>
  </si>
  <si>
    <t>Հաղորդալար պղնձե 1x4մմ2 PV-1 1000Վ</t>
  </si>
  <si>
    <t xml:space="preserve">MC-4 կցորդիչներ
</t>
  </si>
  <si>
    <t>զույգ</t>
  </si>
  <si>
    <t>MC-4 կցորդիչներ</t>
  </si>
  <si>
    <t>8-472-2</t>
  </si>
  <si>
    <t xml:space="preserve">Մետաղական սակառ 50x50մմ
</t>
  </si>
  <si>
    <t xml:space="preserve">Մետաղական սակառ 50x50մմ
</t>
  </si>
  <si>
    <t xml:space="preserve">Ալյումինե կրող կոնստրուկցիա
</t>
  </si>
  <si>
    <t xml:space="preserve">Ալյումինե կրող կոնստրուկցիա
</t>
  </si>
  <si>
    <t>2. ՀՈՂԱՆՑՄԱՆ ՑԱՆՑ</t>
  </si>
  <si>
    <t>Е1-961</t>
  </si>
  <si>
    <t xml:space="preserve">Խրամուղու փորում
</t>
  </si>
  <si>
    <t>Е1-969</t>
  </si>
  <si>
    <t xml:space="preserve">Հողի հետլիցք տոփանումով
</t>
  </si>
  <si>
    <t>Ц8-472-2</t>
  </si>
  <si>
    <t>Շերտապողպատ FeZn 25x4մմ</t>
  </si>
  <si>
    <t xml:space="preserve">Էլեկտրոդ L50x5, L=2000
</t>
  </si>
  <si>
    <t xml:space="preserve">Էլեկտրոդ L50x5
</t>
  </si>
  <si>
    <t xml:space="preserve">Շերտապողպատ - էլեկտրոդ կցորդիչ
</t>
  </si>
  <si>
    <t xml:space="preserve">Շերտապողպատ - էլեկտրոդ կցորդիչ
</t>
  </si>
  <si>
    <t xml:space="preserve">Շերտապողպատ - շերտապողպատ կցորդիչ
</t>
  </si>
  <si>
    <t xml:space="preserve">Շերտապողպատ - շերտապողպատ կցորդիչ
</t>
  </si>
  <si>
    <t xml:space="preserve">Շերտապողպատ - պատ ամրակ
</t>
  </si>
  <si>
    <t>Շերտապողպատ - պատ ամրակ</t>
  </si>
  <si>
    <t xml:space="preserve">Շերտապողպատ - երկմետաղ ամրակ
</t>
  </si>
  <si>
    <t>Շերտապողպատ - երկմետաղ ամրակ</t>
  </si>
  <si>
    <t xml:space="preserve">Հողանցման հաղորդաձող
</t>
  </si>
  <si>
    <t>Հողանցման հաղորդաձող</t>
  </si>
  <si>
    <t>Ц8-417-9</t>
  </si>
  <si>
    <t xml:space="preserve">ՊՎՔ խողովակ Ø50x2
</t>
  </si>
  <si>
    <t xml:space="preserve">ՊՎՔ խողովակ Ø50x2
</t>
  </si>
  <si>
    <t>Ц8-409-1</t>
  </si>
  <si>
    <t xml:space="preserve">Պղնձյա մալուխ ПВ (1x16մմ2)
</t>
  </si>
  <si>
    <t>Պղնձյա մալուխ ПВ (1x16մմ2)</t>
  </si>
  <si>
    <t xml:space="preserve">Պղնձյա մալուխ ПВ (1x4մմ2)
</t>
  </si>
  <si>
    <t>Պղնձյա մալուխ ПВ (1x4մմ2)</t>
  </si>
  <si>
    <t>Ц8-534-3</t>
  </si>
  <si>
    <t xml:space="preserve">Տուփ (IP65) 300x200x160մմ /մալուխային խցուկներով/
</t>
  </si>
  <si>
    <t xml:space="preserve">Տուփ (IP65) 300x200x160մմ /մալուխային խցուկներով
</t>
  </si>
  <si>
    <t>Ц8-612-5</t>
  </si>
  <si>
    <t xml:space="preserve">Իմպուլսային գերլարումներից պաշտպանության սարք (SPD) 2P AC
</t>
  </si>
  <si>
    <t xml:space="preserve">Իմպուլսային գերլարումներից պաշտպանության սարք (SPD) 2P AC
</t>
  </si>
  <si>
    <t xml:space="preserve">Մետաղական ճկախողովակ Ø26մմ
</t>
  </si>
  <si>
    <t xml:space="preserve">Մետաղական ճկախողովակ Ø26մմ
</t>
  </si>
  <si>
    <t xml:space="preserve">Մետաղական տուփ (IP55) 400x300x160մմ/ մալուխային խցուկներով
</t>
  </si>
  <si>
    <t xml:space="preserve">Մետաղական տուփ (IP55) 400x300x160մմ/ մալուխային խցուկներով
</t>
  </si>
  <si>
    <t xml:space="preserve">Մետաղական տուփ (IP55) 300x200x160մմ/ մալուխային խցուկներով
</t>
  </si>
  <si>
    <t>Մետաղական տուփ (IP55) 300x200x160մմ/ մալուխային խցուկներով</t>
  </si>
  <si>
    <t xml:space="preserve">Ծայրակալ 4մմ մալուխի համար
</t>
  </si>
  <si>
    <t>Ծայրակալ 4մմ մալուխի համար</t>
  </si>
  <si>
    <t>Ծայրակալ 16մմ մալուխի համար</t>
  </si>
  <si>
    <t xml:space="preserve">Հաստատուն հոսանքի ապահովիչ 16Ա
</t>
  </si>
  <si>
    <t xml:space="preserve">Հաստատուն հոսանքի ապահովիչ 16Ա)
</t>
  </si>
  <si>
    <t xml:space="preserve">Զրոյական հաղորդաձող մեկուսիչներով
</t>
  </si>
  <si>
    <t>Զրոյական հաղորդաձող մեկուսիչներով</t>
  </si>
  <si>
    <t xml:space="preserve">Հաստատուն հոսանքի բաժանիչ 16 Ա երկբեռ 2P
</t>
  </si>
  <si>
    <t>Հաստատուն հոսանքի բաժանիչ 16 Ա երկբեռ 2P</t>
  </si>
  <si>
    <t>Հաստատուն հոսանքի գերլարման սահմանափակիչ 2P</t>
  </si>
  <si>
    <t>3.  ՆԵՐՔԻՆ ԵՎ ԱՐՏԱՔԻՆ ՀԱՄԱԿԱՐԳ</t>
  </si>
  <si>
    <t>Աստիճանների ապամոնտաժում</t>
  </si>
  <si>
    <t>E46-76</t>
  </si>
  <si>
    <t xml:space="preserve">¸éÝ»ñÇ ¨ å³ïáõÑ³ÝÝ»ñÇ ³å³ÙáÝï³ÅáõÙ
</t>
  </si>
  <si>
    <t>պատուհանագոգեր լայն. 300մմ</t>
  </si>
  <si>
    <t>Լամինատ ( սպունգով)</t>
  </si>
  <si>
    <t>E11-274</t>
  </si>
  <si>
    <t>Բազալտե եզրաքարերի 15x30</t>
  </si>
  <si>
    <t>19-4</t>
  </si>
  <si>
    <t>15x30սմ չափերով ոչ ծակոտկեն բազալտե եզրաքար</t>
  </si>
  <si>
    <t xml:space="preserve"> բազրիքներ</t>
  </si>
  <si>
    <t>Ամրան A500C դասի 12մմ</t>
  </si>
  <si>
    <t>Օդատար ցինկապատ թիթեղից  δ=1.00 մմ</t>
  </si>
  <si>
    <t xml:space="preserve">Օդատար   ցինկապատ թիթեղից,   δ=1.00 մմ  Ø110մմ
</t>
  </si>
  <si>
    <t>E20-131</t>
  </si>
  <si>
    <t>Օդատարի մեկուսացում ֆոլգայապատ հանքային բամբակով</t>
  </si>
  <si>
    <t>հանքաբամբակով</t>
  </si>
  <si>
    <t xml:space="preserve">Ø110մմ Օդատարի մեկուսացման շերտի  փաթաթում   ցինկապատ թիթեղով,   δ=1.00 մմ  
</t>
  </si>
  <si>
    <t xml:space="preserve"> ցինկապատ թիթեղ δ=1.00 մմ</t>
  </si>
  <si>
    <t xml:space="preserve"> ճաղավանդակ Ø100մմ</t>
  </si>
  <si>
    <t>E20-409</t>
  </si>
  <si>
    <t>E20-525</t>
  </si>
  <si>
    <t>Դեֆլեկտոր Цаги Ø110մմ</t>
  </si>
  <si>
    <t xml:space="preserve">ÞÇÝ³ñ³ñ³Ï³Ý ³ÕμÇ Ù³ùñáõÙ, Ñ³í³ùáõÙ, μ³ñÓáõÙ ³/Ù և ï»Õ³÷áËáõÙ </t>
  </si>
  <si>
    <t xml:space="preserve"> ցինկապատ թիթեղ 0.5մմ</t>
  </si>
  <si>
    <t xml:space="preserve">Տանիքի օդափոխության պատուհանների  իրականացում.  
</t>
  </si>
  <si>
    <t>ներկ</t>
  </si>
  <si>
    <t>Փական d=20մմ (Ճկուն խողովակի միավման գլխիկով)</t>
  </si>
  <si>
    <t>Պոլիպրոպիլենե խողովակ PPR de20 (ջերմամեկուսիչ և պաշտպանիչ շերտով)</t>
  </si>
  <si>
    <t xml:space="preserve">Փական d=20մմ (Ճկուն խողովակի միավման գլխիկով)
</t>
  </si>
  <si>
    <t xml:space="preserve">Պլաստմասե զույգ ամրակալներ ֆիքսատորով (дюбель,шуруп) de25
</t>
  </si>
  <si>
    <t>ցեմենտավազե շաղախ</t>
  </si>
  <si>
    <t>Ցեմենտավազե հարթեցնող շերտի քանդում( 0.5մx0.1մ)</t>
  </si>
  <si>
    <t xml:space="preserve">                   Կահավորում</t>
  </si>
  <si>
    <t xml:space="preserve">կիսաչոր բազմոց
</t>
  </si>
  <si>
    <t>կիսաչոր բազմոց</t>
  </si>
  <si>
    <t xml:space="preserve">համակարգչի սեղան 120x90x60 սմ
</t>
  </si>
  <si>
    <t>համակարգչի սեղան 120x90x60 սմ</t>
  </si>
  <si>
    <t xml:space="preserve">պտտվող աթոռ
</t>
  </si>
  <si>
    <t>պտտվող աթոռ</t>
  </si>
  <si>
    <t xml:space="preserve">աղբաման
</t>
  </si>
  <si>
    <t>աղբաման</t>
  </si>
  <si>
    <t xml:space="preserve">հայելի 500x800մմ
</t>
  </si>
  <si>
    <t>հայելի 500x800մմ</t>
  </si>
  <si>
    <t xml:space="preserve">խոհանոցային դարակներ 600x600x800մմ
</t>
  </si>
  <si>
    <t>խոհանոցային դարակներ 600x600x800մմ</t>
  </si>
  <si>
    <t>խոհանոցային դարակներ 600x400x600մմ</t>
  </si>
  <si>
    <t xml:space="preserve">սեղան բացովի 800x1800
</t>
  </si>
  <si>
    <t>սեղան բացովի 800x1800</t>
  </si>
  <si>
    <t>խ.բետոնե բլոկներ 150մմ</t>
  </si>
  <si>
    <t xml:space="preserve">Պատուհան ալյումինե   բլոկով,ապակեփաթեթով 4+4մմ, պրոֆիլ  , բացվող </t>
  </si>
  <si>
    <t>Ц8-472-7</t>
  </si>
  <si>
    <t>Ц8-471-1</t>
  </si>
  <si>
    <t>50x50x5մմ անկյունային պողպատ</t>
  </si>
  <si>
    <t xml:space="preserve">Հողանման էլեկտրոդներ L50x50x5 L=2500մմ
</t>
  </si>
  <si>
    <t>Հողանցման շերտապողպատ 40x5մմ</t>
  </si>
  <si>
    <t>E1-1546</t>
  </si>
  <si>
    <t>1000մ3</t>
  </si>
  <si>
    <t>22-3</t>
  </si>
  <si>
    <t>Գրունտի քանդում մեխանիզմով</t>
  </si>
  <si>
    <t>E1-969</t>
  </si>
  <si>
    <t xml:space="preserve">Գրունտի ետլիցք
</t>
  </si>
  <si>
    <t>ՀՈՂԱՆՑՄԱՆ ՑԱՆՑ</t>
  </si>
  <si>
    <t xml:space="preserve"> շերտապողպատ 40x5մմ
</t>
  </si>
  <si>
    <t>Ապաստարաններ</t>
  </si>
  <si>
    <t xml:space="preserve"> Ապաստարանների սանհանգույցներ</t>
  </si>
  <si>
    <t xml:space="preserve">Միջանցք </t>
  </si>
  <si>
    <t xml:space="preserve">Մատուցման սենյակ </t>
  </si>
  <si>
    <t xml:space="preserve">Կաթսայատուն </t>
  </si>
  <si>
    <t xml:space="preserve">Խոհանոց </t>
  </si>
  <si>
    <t xml:space="preserve">Ամանեղենի լվացարան </t>
  </si>
  <si>
    <t xml:space="preserve">Բանջարեղենի պահեստ </t>
  </si>
  <si>
    <t xml:space="preserve">Չոր մթերքի պահեստ </t>
  </si>
  <si>
    <t xml:space="preserve">Դահլիճ եվ բեմ </t>
  </si>
  <si>
    <t xml:space="preserve">Դահլիճի Պահոց </t>
  </si>
  <si>
    <t xml:space="preserve">Տնտեսական պահեստ </t>
  </si>
  <si>
    <t xml:space="preserve">Վարիչի սենյակ  </t>
  </si>
  <si>
    <t xml:space="preserve"> Սանհանգույց   </t>
  </si>
  <si>
    <t xml:space="preserve">Կերակրման սենյակ </t>
  </si>
  <si>
    <t xml:space="preserve">Քնարան </t>
  </si>
  <si>
    <t xml:space="preserve">Խաղարան </t>
  </si>
  <si>
    <t xml:space="preserve"> Լվացարան   </t>
  </si>
  <si>
    <t xml:space="preserve">Ախտահանիչ միջոցների սենյակ </t>
  </si>
  <si>
    <t xml:space="preserve">բուժկետ </t>
  </si>
  <si>
    <t xml:space="preserve">Մեկուսարան </t>
  </si>
  <si>
    <t xml:space="preserve">Հանդերձարան </t>
  </si>
  <si>
    <t xml:space="preserve">Պղնձյա մալուխ ВВГ-1 (3x6)
</t>
  </si>
  <si>
    <t>Պղնձյա մալուխ ВВГ-1 (3x6)</t>
  </si>
  <si>
    <t xml:space="preserve">Դիֆերենցիալ ավտոմատ անջատիչ 80Ա 30մԱ B դասի
</t>
  </si>
  <si>
    <t>Դիֆերենցիալ ավտոմատ անջատիչ 80Ա 30մԱ B դասի</t>
  </si>
  <si>
    <t xml:space="preserve">Դիֆերենցիալ ավտոմատ անջատիչ 63Ա
</t>
  </si>
  <si>
    <t xml:space="preserve">Ավտոմատ անջատիչ 40Ա B դասի
</t>
  </si>
  <si>
    <t>Ավտոմատ անջատիչ 40Ա B դասի</t>
  </si>
  <si>
    <t xml:space="preserve">Ավտոմատ անջատիչ 32Ա B դասի
</t>
  </si>
  <si>
    <t>Ավտոմատ անջատիչ 32Ա B դասի</t>
  </si>
  <si>
    <t xml:space="preserve">Ավտոմատ անջատիչ 25Ա B դասի
</t>
  </si>
  <si>
    <t>Ավտոմատ անջատիչ 25Ա B դասի</t>
  </si>
  <si>
    <t xml:space="preserve">Մետաղական խողովակ Ø50.8x2
</t>
  </si>
  <si>
    <t>Մետաղական խողովակ Ø50.8x2</t>
  </si>
  <si>
    <t xml:space="preserve">Երկստեղն անջատիչ
</t>
  </si>
  <si>
    <t xml:space="preserve">Փոփոխական հոսանքի ավտոմատ անջատիչ 3P 32Ա
</t>
  </si>
  <si>
    <t xml:space="preserve">Փոփոխական հոսանքի ավտոմատ անջատիչ 3P 32Ա
</t>
  </si>
  <si>
    <t xml:space="preserve">Փոփոխական հոսանքի միաֆազ քառաբևեռ դիֆերենցիալ ավտոմատ
անջատիչ 32Ա (2p 100mA
</t>
  </si>
  <si>
    <t xml:space="preserve">Փոփոխական հոսանքի միաֆազ քառաբևեռ դիֆերենցիալ ավտոմատ
անջատիչ 32Ա (2p 100mA
</t>
  </si>
  <si>
    <t xml:space="preserve">Պղնձյա մալուխ ВВГ-1 (4x16մմ2)
</t>
  </si>
  <si>
    <t>Պղնձյա մալուխ ВВГ-1 (4x16մմ2)</t>
  </si>
  <si>
    <t xml:space="preserve">Պղնձյա մալուխ ВВГ-1 (5x16մմ2)
</t>
  </si>
  <si>
    <t>Պղնձյա մալուխ ВВГ-1 (5x16մմ2)</t>
  </si>
  <si>
    <t>Պոլիեթիլե խողովակ d=25մմ</t>
  </si>
  <si>
    <t xml:space="preserve">Պոլիեթիլե անկյունակ d=25մմ
</t>
  </si>
  <si>
    <t>Պոլիեթիլե անկյունակ d=25մմ</t>
  </si>
  <si>
    <t>Անցումային կցորդիչ ПНД 25</t>
  </si>
  <si>
    <t xml:space="preserve">Անցումային կցորդիչ ПНД 25
</t>
  </si>
  <si>
    <t>Անցումային կցորդիչ PPR 25</t>
  </si>
  <si>
    <t xml:space="preserve">Անցումային կցորդիչ PPR 25
</t>
  </si>
  <si>
    <t>Պոլիէթիլենային կոյուղու խողովակ ռետինե սեղմիչ օղակներով de160</t>
  </si>
  <si>
    <t>Թեք եռաբաշխիչ de160x110</t>
  </si>
  <si>
    <t>Անցում de110x160</t>
  </si>
  <si>
    <t>Անկյունակ de160 α=450</t>
  </si>
  <si>
    <t xml:space="preserve">կիսաչոր բազկաթոռ 
</t>
  </si>
  <si>
    <t xml:space="preserve">կիսաչոր բազկաթոռ </t>
  </si>
  <si>
    <t xml:space="preserve">մահճակալ երկհարկ 
</t>
  </si>
  <si>
    <t xml:space="preserve">մահճակալ երկհարկ </t>
  </si>
  <si>
    <t xml:space="preserve">մահճակալ միահարկ
</t>
  </si>
  <si>
    <t>մահճակալ միահարկ</t>
  </si>
  <si>
    <t xml:space="preserve">պահարան 1,3х1,8х0,35
</t>
  </si>
  <si>
    <t>պահարան 1,3х1,8х0,35</t>
  </si>
  <si>
    <t xml:space="preserve">խաղալու  սեղան 5 աթոռով
</t>
  </si>
  <si>
    <t>խաղալու  սեղան 5 աթոռով</t>
  </si>
  <si>
    <t xml:space="preserve">խոհանոցի  սեղան 6 աթոռով
</t>
  </si>
  <si>
    <t>խոհանոցի  սեղան 6 աթոռով</t>
  </si>
  <si>
    <t xml:space="preserve">խոհանոցի  սեղան 3 աթոռով 
</t>
  </si>
  <si>
    <t xml:space="preserve">խոհանոցի  սեղան 3 աթոռով </t>
  </si>
  <si>
    <t xml:space="preserve">թեյի սեղանիկ  
</t>
  </si>
  <si>
    <t xml:space="preserve">թեյի սեղանիկ </t>
  </si>
  <si>
    <t xml:space="preserve">      Ե/բ միաձույլ հիմնային հեծաններ</t>
  </si>
  <si>
    <t>E6-160-4</t>
  </si>
  <si>
    <t>Ե/Բ միաձույլ հիմնային հեծանների իրականացում B-20 դասի բետոնով</t>
  </si>
  <si>
    <t xml:space="preserve">      Ե/բ միաձույլ սյուներ</t>
  </si>
  <si>
    <t>E6-106-4</t>
  </si>
  <si>
    <t>Ամրան A500C դասի 10մմ</t>
  </si>
  <si>
    <t>Ե/Բ միաձույլ աստիճավանդակների իրականացում B-20 դասի բետոնով</t>
  </si>
  <si>
    <t>E6-167-4</t>
  </si>
  <si>
    <t xml:space="preserve">      Ե/բ միաձույլ աստիճավանդակներ</t>
  </si>
  <si>
    <t xml:space="preserve">Կաթսա 50կվտ հզորությամբ   , գազի, հզորությումը N=210Վտ </t>
  </si>
  <si>
    <t>18-165</t>
  </si>
  <si>
    <t>կ-տ</t>
  </si>
  <si>
    <t xml:space="preserve">Շրջանառո ջրի պոմպ 3,5մ3/ժամ
</t>
  </si>
  <si>
    <t xml:space="preserve">Շրջանառո ջրի պոմպ 3,5մ3/ժամ
</t>
  </si>
  <si>
    <t>18-133</t>
  </si>
  <si>
    <t xml:space="preserve">V= 50 Լ մեմեբրանային ընդարձակման բաք 
</t>
  </si>
  <si>
    <t xml:space="preserve">V= 50 Լ մեմեբրանային ընդարձակման բաք 
</t>
  </si>
  <si>
    <t>Փական DN 32մմ</t>
  </si>
  <si>
    <t>E16-214</t>
  </si>
  <si>
    <t xml:space="preserve">Ֆիլտր ö=32մմ
</t>
  </si>
  <si>
    <t>Զտիչ ö=32մմ</t>
  </si>
  <si>
    <t xml:space="preserve">Ֆիլտր ö=16մմ
</t>
  </si>
  <si>
    <t>Ֆիլտր ö=16մմ</t>
  </si>
  <si>
    <t xml:space="preserve">Հետադարձ փական d=32 մմ
</t>
  </si>
  <si>
    <t>Հետադարձ փական d=32 մմ</t>
  </si>
  <si>
    <t xml:space="preserve">Պոլիպրոպիլենե խողովակ ալյումինե շերտով  Ø20х1,9մմ </t>
  </si>
  <si>
    <t>Պոլիպրոպիլենե խողովակ ալյումինե շերտով  Ø20х1,9մմ</t>
  </si>
  <si>
    <t xml:space="preserve">Պոլիպրոպիլենե խողովակ ալյումինե շերտով  Ø50х5,5մմ </t>
  </si>
  <si>
    <t>Պոլիպրոպիլենե խողովակ ալյումինե շերտով  Ø50х5,5մմ</t>
  </si>
  <si>
    <t xml:space="preserve">Պոլիպրոպիլենե խողովակ ալյումինե շերտով Ø32х3,0մմ </t>
  </si>
  <si>
    <t>Պոլիպրոպիլենե խողովակ ալյումինե շերտով Ø32х3,0մմ</t>
  </si>
  <si>
    <t xml:space="preserve">Պոլիպրոպիլենային  անկյուն Ø20 մմ
</t>
  </si>
  <si>
    <t>Պոլիպրոպիլենային  անկյուն Ø20 մմ</t>
  </si>
  <si>
    <t xml:space="preserve">Պոլիպրոպիլենային  եռաբաշխիչ Ø25-20-25 մմ
</t>
  </si>
  <si>
    <t>Պոլիպրոպիլենային  եռաբաշխիչ Ø25-20-25 մմ</t>
  </si>
  <si>
    <t xml:space="preserve">Պոլիպրոպիլենային  եռաբաշխիչ Ø25-25-25 մմ
</t>
  </si>
  <si>
    <t>Պոլիպրոպիլենային  եռաբաշխիչ Ø25-25-25 մմ</t>
  </si>
  <si>
    <t xml:space="preserve">Պոլիպրոպիլենային  եռաբաշխիչ Ø32-25-32 մմ
</t>
  </si>
  <si>
    <t>Պոլիպրոպիլենային  եռաբաշխիչ Ø32-25-32 մմ</t>
  </si>
  <si>
    <t xml:space="preserve">Պոլիպրոպիլենային  եռաբաշխիչ Ø50-25-50 մմ
</t>
  </si>
  <si>
    <t>Պոլիպրոպիլենային  եռաբաշխիչ Ø50-25-50 մմ</t>
  </si>
  <si>
    <t xml:space="preserve">Պոլիպրոպիլենային խողավակի անցում Ø25 մմ
</t>
  </si>
  <si>
    <t>Պոլիպրոպիլենային խողավակի անցում Ø25 մմ</t>
  </si>
  <si>
    <t xml:space="preserve">Պոլիպրոպիլենային խողավակի կցամաս /մուֆտա/  Ø25 մմ
</t>
  </si>
  <si>
    <t xml:space="preserve">Պոլիպրոպիլենային խողավակի կցամաս /մուֆտա/  Ø32 մմ
</t>
  </si>
  <si>
    <t>Պոլիպրոպիլենային խողավակի կցամաս /մուֆտա/  Ø32 մմ</t>
  </si>
  <si>
    <t xml:space="preserve">Պոլիպրոպիլենային խողավակի կցամաս /մուֆտա/  Ø40 մմ
</t>
  </si>
  <si>
    <t>Պոլիպրոպիլենային խողավակի կցամաս /մուֆտա/  Ø40 մմ</t>
  </si>
  <si>
    <t xml:space="preserve">Անցում հատակի հարթության միջով  (2000х150х200) մմ
</t>
  </si>
  <si>
    <t>Անցում հատակի հարթության միջով  (2000х150х200) մմ</t>
  </si>
  <si>
    <t xml:space="preserve">Դեկորոտիվ պատյան օդատարերեին
</t>
  </si>
  <si>
    <t xml:space="preserve">Դեկորոտիվ պատյան </t>
  </si>
  <si>
    <t>E6-2-4</t>
  </si>
  <si>
    <t>Հիմքերի իրականացում B15 դասի բետոնից</t>
  </si>
  <si>
    <t>B15 դասի բետոն</t>
  </si>
  <si>
    <t xml:space="preserve">տախտակներ </t>
  </si>
  <si>
    <t>E9-209</t>
  </si>
  <si>
    <t>էլեկտրոդ</t>
  </si>
  <si>
    <t>Առանձգակալ</t>
  </si>
  <si>
    <t>E10-28</t>
  </si>
  <si>
    <t>փայտանյութ</t>
  </si>
  <si>
    <t>հեղյուս</t>
  </si>
  <si>
    <t>E15-614</t>
  </si>
  <si>
    <t>Մետաղական կոնստրուկցիաների ներկում 2 շերտ</t>
  </si>
  <si>
    <t>E15-602
E15-641
ÏÇñ.</t>
  </si>
  <si>
    <t>փայտե մասերի հղկում, երկտակ լաքապատում 2 շերտ</t>
  </si>
  <si>
    <t>լաք</t>
  </si>
  <si>
    <t>ծեփամածիկ</t>
  </si>
  <si>
    <t>Մետ. թիթեղ</t>
  </si>
  <si>
    <t>նստարանի մետաղական կոնստրուկցիաների մոնտաժում</t>
  </si>
  <si>
    <t>E9-247</t>
  </si>
  <si>
    <t xml:space="preserve">                           նստարան</t>
  </si>
  <si>
    <t xml:space="preserve">Պողպատե ուղղ. խող. 40x30x3 մմ </t>
  </si>
  <si>
    <t>Պողպատե ուղղ. խող. 40x30x3 մմ</t>
  </si>
  <si>
    <t>Պողպատե ուղղ. խող. 20x20x2 մմ</t>
  </si>
  <si>
    <t>Փայտե մասերի տեղադրում</t>
  </si>
  <si>
    <t xml:space="preserve">խճի շերտ </t>
  </si>
  <si>
    <t xml:space="preserve">                         Աղբաման </t>
  </si>
  <si>
    <t>Աղբամանի մետաղական կոնստրուկցիաների մոնտաժում</t>
  </si>
  <si>
    <t xml:space="preserve">Պողպատե ուղղ. խող. 30x30x3 մմ </t>
  </si>
  <si>
    <t>Պողպատե ուղղ. խող. 15x15x1,5 մմ</t>
  </si>
  <si>
    <t>Պողպատե խող. Ø15x2,5 մմ</t>
  </si>
  <si>
    <t>Պողպատե խող. Ø20x2,5 մմ</t>
  </si>
  <si>
    <t xml:space="preserve">                   Ճոճանակ        </t>
  </si>
  <si>
    <t>Ճոճանակի մետաղական կոնստրուկցիաների մոնտաժում</t>
  </si>
  <si>
    <t xml:space="preserve">Պողպատե ուղղ. խող. 60x60x3,5 մմ </t>
  </si>
  <si>
    <t xml:space="preserve">Պողպատե ուղղ. խող. 50x50x3,0մմ </t>
  </si>
  <si>
    <t>Մետաղակակ շղթա</t>
  </si>
  <si>
    <t>Մետաղական շղթա</t>
  </si>
  <si>
    <t>Մետաղական օղակ</t>
  </si>
  <si>
    <t>Գրունտի քանդում</t>
  </si>
  <si>
    <t>E1-962</t>
  </si>
  <si>
    <t xml:space="preserve">               Սղարան      </t>
  </si>
  <si>
    <t>Սղարանի մետաղական կոնստրուկցիաների մոնտաժում</t>
  </si>
  <si>
    <t>Պողպատե խող. Ø76x3,0 մմ</t>
  </si>
  <si>
    <t xml:space="preserve">Պողպատե ուղղ. խող. 30x30x2,0մմ </t>
  </si>
  <si>
    <t xml:space="preserve">Պողպատե ուղղ. խող. 20x20x2,0մմ </t>
  </si>
  <si>
    <t>Պողպատե ուղղ. խող. 10x10x1 մմ</t>
  </si>
  <si>
    <t>Տանիքի փայտե կոնցտրուկցիաների իրականացում. Ծպեղնաոտք 70x140մմ</t>
  </si>
  <si>
    <t xml:space="preserve">Տանիքի փայտե կոնցտրուկցիաների իրականացում. Մարդակ, կանգնակի հեծան 150x150մմ </t>
  </si>
  <si>
    <t xml:space="preserve">Տանիքի Ջրատար խողովակներ  գունավոր  ցինկապատ թիթիղից      </t>
  </si>
  <si>
    <t xml:space="preserve"> Գոլորշամեկուսիչ շերտ իզոգամ   </t>
  </si>
  <si>
    <t xml:space="preserve">իզոգամ      </t>
  </si>
  <si>
    <t>Ցեմենտե հարթեցնող շերտի իրականացում 15մմ հաստությամբ</t>
  </si>
  <si>
    <t>Խարամ</t>
  </si>
  <si>
    <t>Խարամ ջերմամեկուսիչ 150մմ</t>
  </si>
  <si>
    <t>Ցեմենտե հարթեցնող շերտի իրականացում 40մմ հաստությամբ</t>
  </si>
  <si>
    <t>î²ÜÆø</t>
  </si>
  <si>
    <t>30-7</t>
  </si>
  <si>
    <t>Ե/Բ միաձույլ սյուների իրականացում B-20 դասի բետոնով</t>
  </si>
  <si>
    <t>ԿԵՐԱՄԻԿԱԿԱՆ ՀԱՏԱԿ</t>
  </si>
  <si>
    <t>E8-14</t>
  </si>
  <si>
    <t>Ջրամեկուսացում իզոգամով  1 շերտ</t>
  </si>
  <si>
    <t>իզոգամ</t>
  </si>
  <si>
    <t xml:space="preserve"> շրիշակների տեղադրում</t>
  </si>
  <si>
    <t xml:space="preserve"> շրիշակների </t>
  </si>
  <si>
    <t>E11-184</t>
  </si>
  <si>
    <t>Պողպատե խող. Ø25x2,0 մմ</t>
  </si>
  <si>
    <t>Պլաստմասե սղահարթակ</t>
  </si>
  <si>
    <t xml:space="preserve">          Հորիզոնական ճոճանակ     </t>
  </si>
  <si>
    <t>ճոճանակ   մետաղական կոնստրուկցիաների մոնտաժում</t>
  </si>
  <si>
    <t xml:space="preserve">Պողպատե ուղղ. խող. 60x40x3,0մմ </t>
  </si>
  <si>
    <t xml:space="preserve">Պողպատե ուղղ. խող. 60x60x3,0մմ </t>
  </si>
  <si>
    <t>Պողպատե խող. Ø29x2,5 մմ</t>
  </si>
  <si>
    <t>Պողպատե խող. Ø25x2,5 մմ</t>
  </si>
  <si>
    <t>Նրբատախտակ 9մմ</t>
  </si>
  <si>
    <t xml:space="preserve">Հեծան Պողպատե, տաշտաձև պրոֆիլի, N 12  </t>
  </si>
  <si>
    <t xml:space="preserve">Պողպատե ուղղ. խող. 25x25x2,0մմ </t>
  </si>
  <si>
    <t xml:space="preserve">          Պտտվող խաղասարք     </t>
  </si>
  <si>
    <t>Պտտվող խաղասարքի   մետաղական կոնստրուկցիաների մոնտաժում</t>
  </si>
  <si>
    <t>Պողպատե խող. Ø51x3,0մմ</t>
  </si>
  <si>
    <t>Պողպատե խող. Ø89x3,0 մմ</t>
  </si>
  <si>
    <t xml:space="preserve">հատ </t>
  </si>
  <si>
    <t xml:space="preserve">Պատերին  ամրացվող  դետալներ </t>
  </si>
  <si>
    <t>E9-29</t>
  </si>
  <si>
    <t>Պոլիկորբանատ 8մմ հաստ</t>
  </si>
  <si>
    <t xml:space="preserve">Պողպատե ուղղ. խող. 40x25x2,5մմ </t>
  </si>
  <si>
    <t>Ծածկարանի  մետաղական կոնստրուկցիաների մոնտաժում</t>
  </si>
  <si>
    <t>E6-21</t>
  </si>
  <si>
    <t>Խամքարբետոնե շերտի իրականացում B-12,5 դասի բետոնով</t>
  </si>
  <si>
    <t>ծանր բետոն B-12,5 դասի</t>
  </si>
  <si>
    <t>Գրունտի քանդում մեխանիղմով կողալիցքով</t>
  </si>
  <si>
    <t>Գրունտի քանդում մեխանիղմով բարձելով ինքնաթափեր</t>
  </si>
  <si>
    <t>Գրունտի տեղափոխում</t>
  </si>
  <si>
    <t>E1-1130</t>
  </si>
  <si>
    <t>Հողային պաստառի մակերևույթի համահարթեցում մեխանիզմով</t>
  </si>
  <si>
    <t>ջուր</t>
  </si>
  <si>
    <t>E27-43</t>
  </si>
  <si>
    <t>Խճային հիմք  150մմ</t>
  </si>
  <si>
    <t xml:space="preserve">բազալտե խիճ 10-20մմ </t>
  </si>
  <si>
    <t xml:space="preserve">խիճ բազալտե 40-70 մմ </t>
  </si>
  <si>
    <t>E27-251</t>
  </si>
  <si>
    <t>Բիտումի լցաբաշխում 4.12տ /1000մ2/</t>
  </si>
  <si>
    <t>63-1</t>
  </si>
  <si>
    <t>E27-164-1 E27-165-1</t>
  </si>
  <si>
    <t xml:space="preserve">Խոշորահատիկ ասֆալտոբետոնե շերտ  h=60 մմ
</t>
  </si>
  <si>
    <t>Խոշորահատիկ ասֆալտոբետոն</t>
  </si>
  <si>
    <t>39-1,40-1</t>
  </si>
  <si>
    <t xml:space="preserve">E27-164-2 E27-165-2 </t>
  </si>
  <si>
    <t xml:space="preserve">Տաք մանրահատիկ ա/բետոն h=40մմ „Բ”տիպ  </t>
  </si>
  <si>
    <t>մանրահատիկ ասֆալտբետոն</t>
  </si>
  <si>
    <t>E13-139</t>
  </si>
  <si>
    <t>17-3</t>
  </si>
  <si>
    <t xml:space="preserve">Ռետինե հատակ 40 մմ հաստ. </t>
  </si>
  <si>
    <t xml:space="preserve"> ռետինե հատիկային ծածկույթ</t>
  </si>
  <si>
    <t>E48-167</t>
  </si>
  <si>
    <t>E48-214</t>
  </si>
  <si>
    <t>Տարածքի կանաչապատում</t>
  </si>
  <si>
    <t>սերմեր</t>
  </si>
  <si>
    <t>Բուսահողի փռում կանաչապատման համար՝</t>
  </si>
  <si>
    <t>E48-196</t>
  </si>
  <si>
    <t xml:space="preserve">Ամերիկյան տուա 1,3-1,7 մ բարձրությամբ </t>
  </si>
  <si>
    <t>E9-46</t>
  </si>
  <si>
    <t>շին. Հեղյուս</t>
  </si>
  <si>
    <t>E15-613</t>
  </si>
  <si>
    <t>մետաղական կոնստրուկց</t>
  </si>
  <si>
    <t>Բազալտից երեսպատում 40մմ հաստությամբ</t>
  </si>
  <si>
    <t>²ñï³ùÇÝ å³ïáõÑ³Ý³·á·  բազալտ</t>
  </si>
  <si>
    <t xml:space="preserve"> Պատեր</t>
  </si>
  <si>
    <t>Միջնորմերի իրականացում պեմզաբլկով 200մմ հաստությամբ</t>
  </si>
  <si>
    <t>Միջնորմերի իրականացում պեմզաբլոկով 100մմ հաստությամբ</t>
  </si>
  <si>
    <t>խ.բետոնե բլոկներ 200մմ</t>
  </si>
  <si>
    <t xml:space="preserve">Պատուհան ալյումինե   բլոկով,ապակեփաթեթով 4+4մմ, պրոֆիլ  , ջերմակամուրջով, բացվող </t>
  </si>
  <si>
    <t xml:space="preserve">Պատուհան ալյումինե   բլոկով ,  սպիտակ, 60մմ հաստ., ապակեփաթեթով 4+4մմ, պրոֆիլ, ջերմակամուրջով, չբացվող </t>
  </si>
  <si>
    <t>Տանիքի մետաղական բազրիքներ</t>
  </si>
  <si>
    <t>Տանիքի մետաղական ելարան</t>
  </si>
  <si>
    <t>մետաղական կոնստրուկցիաներ</t>
  </si>
  <si>
    <t xml:space="preserve"> Ց/Ա շաղախ</t>
  </si>
  <si>
    <t>60-3</t>
  </si>
  <si>
    <t>Բազալտե սալիկներ 40մմ</t>
  </si>
  <si>
    <t>E15-298 15-304</t>
  </si>
  <si>
    <t>²Þî²ð²Î Ð²Ø²ÚÜøÆ ´Úàôð²Î²Ü ´Ü²Î²ì²ÚðÆ
Ø²ÜÎ²ä²ðîº¼Æ ÞºÜøÆ ÐÆØÜ²Üàðà¶Ø²Ü
ºì ´²Î²ÚÆÜ î²ð²ÌøÜºðÆ ´²ðºÎ²ð¶Ø²Ü
²ÞÊ²î²ÜøÜºðÆ Æð²Î²Ü²òØ²Ü</t>
  </si>
  <si>
    <t>²Þî²ð²Î Ð²Ø²ÚÜøÆ ´Úàôð²Î²Ü ´Ü²Î²ì²ÚðÆ
Ø²ÜÎ²ä²ðîº¼Æ ÞºÜøÆ ÐÆØÜ²Üàðà¶Ø²Ü
ºì ´²Î²ÚÆÜ î²ð²ÌøÜºðÆ ´²ðºÎ²ð¶Ø²Ü
²ÞÊ²î²ÜøÜºðÆ Æð²Î²Ü²òØ²Ü ²ÞÊ²î²Üø²ÚÆÜ Ü²Ê²¶ÆÌ</t>
  </si>
  <si>
    <t xml:space="preserve"> պատերի ապամոնտաժում
</t>
  </si>
  <si>
    <t xml:space="preserve">Արտաքին պատերի կառուցում կանոնավոր տուֆե շարից </t>
  </si>
  <si>
    <t>E8-163</t>
  </si>
  <si>
    <t>տուֆ</t>
  </si>
  <si>
    <t>Ստուգիչ d=160 մմ.</t>
  </si>
  <si>
    <t xml:space="preserve">Պոլիպրոպիլենային խողավակի կախիչ Ø32 մմ
</t>
  </si>
  <si>
    <t>Պոլիպրոպիլենային խողավակի կախիչ Ø32 մմ</t>
  </si>
  <si>
    <t xml:space="preserve">Պոլիպրոպիլենային խողավակի կախիչ Ø50 մմ
</t>
  </si>
  <si>
    <t>Պոլիպրոպիլենային խողավակի կախիչ Ø50 մմ</t>
  </si>
  <si>
    <t xml:space="preserve">Ֆոտովոլտային վահանակ 500Վտ անվանական հզորությամբ
</t>
  </si>
  <si>
    <t>Ֆոտովոլտային վահանակ 500Վտ անվանական հզորությամբ</t>
  </si>
  <si>
    <t xml:space="preserve">Եռաֆազ փոխակերպիչ 15կՎտ
</t>
  </si>
  <si>
    <t>Եռաֆազ փոխակերպիչ 15կՎտ</t>
  </si>
  <si>
    <t xml:space="preserve">զուգարանի թղթի կախիչ
</t>
  </si>
  <si>
    <t>զուգարանի թղթի կախիչ</t>
  </si>
  <si>
    <t xml:space="preserve">խոհանոցային դարակներ 
</t>
  </si>
  <si>
    <t xml:space="preserve">խոհանոցային դարակներ </t>
  </si>
  <si>
    <t xml:space="preserve">Ամրան A240 դասի Ø6մմ </t>
  </si>
  <si>
    <t>Տանիքի ծածկույթի  թիթեղ ԿՊ-21  0.55մմ</t>
  </si>
  <si>
    <t>մետաղական թիթեղ ԿՊ-21  0.55մմ</t>
  </si>
  <si>
    <t xml:space="preserve">Միջանցք  </t>
  </si>
  <si>
    <t xml:space="preserve">Սանհանգույց  </t>
  </si>
  <si>
    <t xml:space="preserve">լվացարան </t>
  </si>
  <si>
    <t xml:space="preserve">Մամլոգրանիտե  սալիկ </t>
  </si>
  <si>
    <t>Ցեմենտե հարթեցնող շերտի իրականացում 50մմ հաստությամբ</t>
  </si>
  <si>
    <t>Հիդրոմեկուսացում ցերեզիտով</t>
  </si>
  <si>
    <t>ցերեզիտ</t>
  </si>
  <si>
    <t xml:space="preserve">Մամլոգրանիտե սալիկ </t>
  </si>
  <si>
    <t>Մամլոգրանիտե  սալիկ  չսահող</t>
  </si>
  <si>
    <t xml:space="preserve"> Üàð ò²ÜÎ²ä²îÆ Î²èàôòØ²Ü ²ÞÊ²î²ÜøÜºð
</t>
  </si>
  <si>
    <t>Е9-123</t>
  </si>
  <si>
    <t>Ցանկապատի  մետաղական մասերի տեղադրում</t>
  </si>
  <si>
    <t>äáÕå³ï» ËáÕáí³Ïª 102x4 ÙÙ, L= 2.50 Ù</t>
  </si>
  <si>
    <t>²ÝÏÛáõÝ³Ïª 40x40x5, L=8.0 Ù</t>
  </si>
  <si>
    <t>Þ»ñï³åáÕå³ïª 40x7, L=0.4 Ù</t>
  </si>
  <si>
    <t>ò³Ýóª ö2.5, μçÇçÁ 50x50 ÙÙ</t>
  </si>
  <si>
    <t>²Ùñ³Ýª ö8 Ac-I, L=8.0 Ù</t>
  </si>
  <si>
    <t>Ø»ï³Õ³Ï³Ý Ù³ë»ñÇ Ý»ñÏáõÙ</t>
  </si>
  <si>
    <t>164-8</t>
  </si>
  <si>
    <t>յուղաներկ</t>
  </si>
  <si>
    <t>¶ñáõÝïÇ ÷áñáõÙ ÑÇÙùÇ Ñ³Ù³ñ</t>
  </si>
  <si>
    <t xml:space="preserve">Ê×Ç Ý³Ë³ß»ñïÇ ÉÇóù ÑÇÙùÇ ï³Ï
</t>
  </si>
  <si>
    <t>1-11</t>
  </si>
  <si>
    <t>խիճ 20-40մմ</t>
  </si>
  <si>
    <t>E6-3-2</t>
  </si>
  <si>
    <t>´»ïáÝ B20 ¹³ëÇ</t>
  </si>
  <si>
    <t>11-6</t>
  </si>
  <si>
    <t>ծանր բետոն B20</t>
  </si>
  <si>
    <t>²í»Éáñ¹ ·ñáõÝïÇ ÷éáõÙ ï»ÕáõÙ</t>
  </si>
  <si>
    <t>1-961</t>
  </si>
  <si>
    <t>¶ñáõÝïÇ ÷áñáõÙ ÑÇÙù»ñÇ Ñ³Ù³ñ</t>
  </si>
  <si>
    <t xml:space="preserve">Ê×Ç Ý³Ë³ß»ñïÇ ÉÇóù ÑÇÙù»ñÇ μ»ïáÝÇ ï³Ïª 100 ÙÙ
</t>
  </si>
  <si>
    <t>խիճ 5-10մմ</t>
  </si>
  <si>
    <t>ÐÇÙù»ñÇ Ï³éáõóáõÙª B20 ¹³ëÇ μ»ïáÝÇó</t>
  </si>
  <si>
    <t>ծանր բետոն B20 դասի</t>
  </si>
  <si>
    <t>E9-49</t>
  </si>
  <si>
    <t>¸²ðä²ê-1 Մետաղական կոնստրուկիաների մոնտաժում</t>
  </si>
  <si>
    <t>àõÕÕ. ËáÕáí³Ïª 100x100x4.0 ÙÙ</t>
  </si>
  <si>
    <t>àõÕÕ. ËáÕáí³Ïª80x60x4</t>
  </si>
  <si>
    <t>խողովակ պողպատե 80x60x4</t>
  </si>
  <si>
    <t>àõÕÕ. ËáÕáí³Ïª 60x60x4.0 ÙÙ</t>
  </si>
  <si>
    <t>àõÕÕ. ËáÕáí³Ïª 30x30x1.5 ÙÙ</t>
  </si>
  <si>
    <t>àõÕÕ. ËáÕáí³Ïª 20x20x1.2 ÙÙ</t>
  </si>
  <si>
    <t>Պողպատե ծղնի</t>
  </si>
  <si>
    <t>Փական</t>
  </si>
  <si>
    <t>Պողպատե թիթեղ՝ 3մմ հաստ</t>
  </si>
  <si>
    <t>Մետաղական դետալների
երկշերտ յուղաներկում</t>
  </si>
  <si>
    <t xml:space="preserve">¸²ðä²ê--Æ Î²èàôòØ²Ü ²ÞÊ²î²ÜøÜºð 2 Ð²î
</t>
  </si>
  <si>
    <t>Մետաղական ցանկապատի ապամոնտաժում</t>
  </si>
  <si>
    <t>Դահլիճի բեմի կարկաս և ծածկութ</t>
  </si>
  <si>
    <t xml:space="preserve">հղկված,լաքապատ,ներկված տախտակ 50մմ
</t>
  </si>
  <si>
    <t>Բեմի փայտտյա կոնստրուկցիաներ</t>
  </si>
  <si>
    <t>Շեպեր</t>
  </si>
  <si>
    <t>պատուհանագոգեր լայն. 300</t>
  </si>
  <si>
    <t>Լամինատե հատակ                           (սպունգով)</t>
  </si>
  <si>
    <t>շրիշակների տեղադրում</t>
  </si>
  <si>
    <t>Մետաղական բազրիքներ</t>
  </si>
  <si>
    <t xml:space="preserve">N1 Þì²ø²ð²Ü 3 հատ </t>
  </si>
  <si>
    <t xml:space="preserve">N2 Þì²ø²ð²Ü 2 հատ </t>
  </si>
  <si>
    <t xml:space="preserve">N3 Þì²ø²ð²Ü 2 հատ </t>
  </si>
  <si>
    <t xml:space="preserve">Պողպատե խող. 150x150x5մմ </t>
  </si>
  <si>
    <t xml:space="preserve">Պողպատե անկյունակ 100x200x5մմ  </t>
  </si>
  <si>
    <t xml:space="preserve">Պողպատե ուղղ. խող. 50x50x2,5մմ </t>
  </si>
  <si>
    <t xml:space="preserve">Պողպատե ծապավեն 100x5մմ  </t>
  </si>
  <si>
    <t>Պողպատե ծապավեն 100x5մմ</t>
  </si>
  <si>
    <t xml:space="preserve">Բազալտե չսահող սալերից թեքահարթակի  երեսպատում </t>
  </si>
  <si>
    <t xml:space="preserve">Բազալտե չսահող սալերից դրսի աստիճանների  երեսպատում </t>
  </si>
  <si>
    <t xml:space="preserve">Արտաքին պատերի ց/ա սվաղ 
</t>
  </si>
  <si>
    <t xml:space="preserve">ց/ա շաղախով պատուհանների շղթայի  սվաղ  
</t>
  </si>
  <si>
    <t>E15-521</t>
  </si>
  <si>
    <t>156-2</t>
  </si>
  <si>
    <t>երկտակ ներկում RAL 4011 գույնով</t>
  </si>
  <si>
    <t>երկտակ ներկում RAL 10182 գույնով</t>
  </si>
  <si>
    <t xml:space="preserve"> երկտակ ներկում RAL  5012 գույնով</t>
  </si>
  <si>
    <t>երկտակ ներկում RAL 6019 գույնով</t>
  </si>
  <si>
    <t>երկտակ ներկում RAL 3017 գույնով</t>
  </si>
  <si>
    <t>Վերհան հարթակ 900x1200մմ</t>
  </si>
  <si>
    <t>լրկ-զմ</t>
  </si>
  <si>
    <t xml:space="preserve">Վերհան հարթակ </t>
  </si>
  <si>
    <t>ԱԱՀ</t>
  </si>
  <si>
    <t>%</t>
  </si>
  <si>
    <t xml:space="preserve"> Կոնստրուկտորական մաս Քանդման աշխատանքներ</t>
  </si>
  <si>
    <t>НДС:</t>
  </si>
  <si>
    <t>кг</t>
  </si>
  <si>
    <t>здание кирпич</t>
  </si>
  <si>
    <t>т:</t>
  </si>
  <si>
    <t>металлоконструкции-устройства для сборки</t>
  </si>
  <si>
    <t>м2</t>
  </si>
  <si>
    <t>пластина металлическая КП-21 0,55мм</t>
  </si>
  <si>
    <t>100м2</t>
  </si>
  <si>
    <t>Лист кровельный КП-21 0,55мм</t>
  </si>
  <si>
    <t>Е9-24</t>
  </si>
  <si>
    <t>шт</t>
  </si>
  <si>
    <t xml:space="preserve"> шт</t>
  </si>
  <si>
    <t>рынок</t>
  </si>
  <si>
    <t>м:</t>
  </si>
  <si>
    <t xml:space="preserve"> Сталь прямо. бар 50x50x2,5 мм</t>
  </si>
  <si>
    <t>Стальной пруток 100х5мм</t>
  </si>
  <si>
    <t xml:space="preserve"> Стальной пруток 100х5мм</t>
  </si>
  <si>
    <t xml:space="preserve"> Уголок стальной 100х200х5мм</t>
  </si>
  <si>
    <t>электрод</t>
  </si>
  <si>
    <t>Монтаж металлоконструкций кровли</t>
  </si>
  <si>
    <t>Е9-209</t>
  </si>
  <si>
    <t>Поликарбонат толщиной 8 мм.</t>
  </si>
  <si>
    <t>Е9-29</t>
  </si>
  <si>
    <t xml:space="preserve"> Сталь прямо. бар 40x25x2,5 мм</t>
  </si>
  <si>
    <t>Сталь прямо. бар 10х10х1 мм</t>
  </si>
  <si>
    <t xml:space="preserve"> Сталь прямо. бар 25x25x2,0 мм</t>
  </si>
  <si>
    <t xml:space="preserve"> Велосипед Сталь, корытообразный профиль, N 12</t>
  </si>
  <si>
    <t>замазка</t>
  </si>
  <si>
    <t>лак</t>
  </si>
  <si>
    <t>шлифовка деревянных деталей, двойное лакирование 2 слоя</t>
  </si>
  <si>
    <t>Е15-602 Е15-641 РСН.</t>
  </si>
  <si>
    <t>краска</t>
  </si>
  <si>
    <t>Покраска металлоконструкций 2 слоя</t>
  </si>
  <si>
    <t>Е15-614</t>
  </si>
  <si>
    <t>Фанера 9 мм</t>
  </si>
  <si>
    <t>Встретил. тарелка</t>
  </si>
  <si>
    <t>Носилки</t>
  </si>
  <si>
    <t>Монтаж металлоконструкций вращающейся игрушки</t>
  </si>
  <si>
    <t>м3:</t>
  </si>
  <si>
    <t xml:space="preserve"> доски</t>
  </si>
  <si>
    <t>сайдинг</t>
  </si>
  <si>
    <t>Бетон класса В15</t>
  </si>
  <si>
    <t>Выполнение фундаментов из бетона класса В15</t>
  </si>
  <si>
    <t>Е6-2-4</t>
  </si>
  <si>
    <t>базальтовый щебень 5-10 мм</t>
  </si>
  <si>
    <t>базальтовый щебень 20-40мм</t>
  </si>
  <si>
    <t>1-6:</t>
  </si>
  <si>
    <t xml:space="preserve"> слой гравия</t>
  </si>
  <si>
    <t>Е11-6</t>
  </si>
  <si>
    <t>Снос почвы</t>
  </si>
  <si>
    <t>Е1-962</t>
  </si>
  <si>
    <t xml:space="preserve"> Вращающаяся игрушка</t>
  </si>
  <si>
    <t xml:space="preserve"> Сталь прямо. бар 60x60x3,0 мм</t>
  </si>
  <si>
    <t xml:space="preserve"> Сталь прямо. бар 60x40x3,0 мм</t>
  </si>
  <si>
    <t>сборка распашных металлоконструкций</t>
  </si>
  <si>
    <t xml:space="preserve"> Горизонтальный маятник</t>
  </si>
  <si>
    <t>Пластиковая пилорама</t>
  </si>
  <si>
    <t>драться</t>
  </si>
  <si>
    <t>кирпич</t>
  </si>
  <si>
    <t>антисептическая паста</t>
  </si>
  <si>
    <t>древесина</t>
  </si>
  <si>
    <t>Монтаж деревянных деталей</t>
  </si>
  <si>
    <t>Е10-28</t>
  </si>
  <si>
    <t xml:space="preserve"> Сталь прямо. бар 20x20x2,0 мм</t>
  </si>
  <si>
    <t xml:space="preserve"> Сталь прямо. бар 30x30x2,0 мм</t>
  </si>
  <si>
    <t>Монтаж металлоконструкций цеха</t>
  </si>
  <si>
    <t xml:space="preserve"> Стол</t>
  </si>
  <si>
    <t>Металлическое кольцо</t>
  </si>
  <si>
    <t>Металлическая цепь</t>
  </si>
  <si>
    <t>Сталь прямо. бар 20х20х2 мм</t>
  </si>
  <si>
    <t xml:space="preserve"> Сталь прямо. бар 50x50x3,0 мм</t>
  </si>
  <si>
    <t xml:space="preserve"> Сталь прямо. бар 60х60х3,5 мм</t>
  </si>
  <si>
    <t>Сборка металлоконструкций маятника</t>
  </si>
  <si>
    <t>Маятник</t>
  </si>
  <si>
    <t>Сталь прямо. бар 15х15х1,5 мм</t>
  </si>
  <si>
    <t xml:space="preserve"> Сталь прямо. бар 30x30x3 мм</t>
  </si>
  <si>
    <t>Монтаж металлоконструкций мусорного бака</t>
  </si>
  <si>
    <t>Е9-247</t>
  </si>
  <si>
    <t xml:space="preserve"> Мусор</t>
  </si>
  <si>
    <t>Сталь прямо. бар 40x30x3 мм</t>
  </si>
  <si>
    <t xml:space="preserve"> Сталь прямо. бар 40x30x3 мм</t>
  </si>
  <si>
    <t>сборка металлоконструкций скамейки</t>
  </si>
  <si>
    <t>Арматура А500С класс 12мм</t>
  </si>
  <si>
    <t xml:space="preserve"> лавка</t>
  </si>
  <si>
    <t>Двухслойная покраска металлических деталей маслом</t>
  </si>
  <si>
    <t>Е15-613</t>
  </si>
  <si>
    <t>Стальная пластина: толщиной 3 мм</t>
  </si>
  <si>
    <t>Клапан</t>
  </si>
  <si>
    <t>Стальной стержень</t>
  </si>
  <si>
    <t>труба стальная 80х60х4</t>
  </si>
  <si>
    <t>да. 80x60x4</t>
  </si>
  <si>
    <t>СТП-1 Монтаж металлоконструкций</t>
  </si>
  <si>
    <t>Е9-49</t>
  </si>
  <si>
    <t>тяжелый бетон класса В20</t>
  </si>
  <si>
    <t>гравий 5-10мм</t>
  </si>
  <si>
    <t>гравий 20-40мм</t>
  </si>
  <si>
    <t>1-11:</t>
  </si>
  <si>
    <t>100м3</t>
  </si>
  <si>
    <t>доски</t>
  </si>
  <si>
    <t>тяжелый бетон B20</t>
  </si>
  <si>
    <t>11-6:</t>
  </si>
  <si>
    <t>Е6-3-2</t>
  </si>
  <si>
    <t>масляная краска</t>
  </si>
  <si>
    <t>диаметр 2,5, мкм 50х50 мм</t>
  </si>
  <si>
    <t>Размер 40x7, L=0,4</t>
  </si>
  <si>
    <t>Размер 102х4, Д= 2,50</t>
  </si>
  <si>
    <t>Монтаж металлических частей забора</t>
  </si>
  <si>
    <t>электроды</t>
  </si>
  <si>
    <t>Демонтаж металлического забора</t>
  </si>
  <si>
    <t>Е9-46</t>
  </si>
  <si>
    <t xml:space="preserve"> Туя американская высотой 1,3-1,7 м</t>
  </si>
  <si>
    <t>Е48-196</t>
  </si>
  <si>
    <t>семена</t>
  </si>
  <si>
    <t>Ландшафтный дизайн</t>
  </si>
  <si>
    <t>Е48-214</t>
  </si>
  <si>
    <t>Разбрасывание почвы для озеленения:</t>
  </si>
  <si>
    <t>Е48-167</t>
  </si>
  <si>
    <t xml:space="preserve"> резиновое гранулированное покрытие</t>
  </si>
  <si>
    <t>17-3:</t>
  </si>
  <si>
    <t xml:space="preserve"> Резиновый пол толщиной 40 мм.</t>
  </si>
  <si>
    <t>Е13-139</t>
  </si>
  <si>
    <t>цементный раствор</t>
  </si>
  <si>
    <t>бетон В15</t>
  </si>
  <si>
    <t>Базальтовые тумбы 15х30</t>
  </si>
  <si>
    <t>100м</t>
  </si>
  <si>
    <t>Тумба из непористого базальта 15х30см</t>
  </si>
  <si>
    <t>Е27-86-1</t>
  </si>
  <si>
    <t>мелкозернистый асфальтобетон</t>
  </si>
  <si>
    <t xml:space="preserve"> Горячий мелкозернистый а/бетон h=40мм тип "Б"</t>
  </si>
  <si>
    <t xml:space="preserve"> Е27-164-2 Е27-165-2</t>
  </si>
  <si>
    <t>39-1, 40-1</t>
  </si>
  <si>
    <t>Асфальтобетон крупнозернистый</t>
  </si>
  <si>
    <t xml:space="preserve"> Слой крупнозернистого асфальтобетона h=60 мм</t>
  </si>
  <si>
    <t>Е27-164-1 Е27-165-1</t>
  </si>
  <si>
    <t>в битуме</t>
  </si>
  <si>
    <t>63-1:</t>
  </si>
  <si>
    <t>Распределение битумной засыпки 4,12т /1000м2/</t>
  </si>
  <si>
    <t>Е27-251</t>
  </si>
  <si>
    <t>вода</t>
  </si>
  <si>
    <t xml:space="preserve"> гравий базальтовый 40-70 мм</t>
  </si>
  <si>
    <t xml:space="preserve"> базальтовый щебень 10-20мм</t>
  </si>
  <si>
    <t>Основание из гравия 150 мм.</t>
  </si>
  <si>
    <t>Е27-43</t>
  </si>
  <si>
    <t>Выравнивание поверхности грунтовых обоев с помощью механизма</t>
  </si>
  <si>
    <t>Е1-1130</t>
  </si>
  <si>
    <r>
      <t>ÜÛáõÃ»ñÇ ÙÇ³íáñÇ ³сÅ»ùÁ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</si>
  <si>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ø³Ý³ÏÁ ÙÇ³íáñÇ Ñ³Ù³ñ</t>
  </si>
  <si>
    <t>Как дела?</t>
  </si>
  <si>
    <t>ÀÝ¹С³ÝáõсÇ ³сÅ»ùÁ Ñ³½³с ¹с³Ù</t>
  </si>
  <si>
    <t>ÀÝ¹С³ÝáõñÇ ³сÅ»ùÁ ÙÇ³íáñÇ Ñ³Ù³ñ Ñ³½³ñ ¹ñ³Ù</t>
  </si>
  <si>
    <t>²ßË³ï³í³сÓÇ ÙÇ³íáñÇ ³сÅ»ùÁ Ñ³½³с ¹с³Ù</t>
  </si>
  <si>
    <t>ÜÛáõÃ»ñÇ ³сÅ»ùÁ (С³½³с ¹с³Ù)</t>
  </si>
  <si>
    <t>Ø»ù»Ý. ß³С³·áñÍÙ³Ý ÙÇ³íáñÁ éáõµ./С³½³с ¹с³Ù</t>
  </si>
  <si>
    <t>²ßË³ï³í³сÓÇ ÙÇ³íáñÁ éáõµ./С³½³с ¹с³Ù</t>
  </si>
  <si>
    <t xml:space="preserve"> Р/Р:</t>
  </si>
  <si>
    <t>эксплуатация машин -</t>
  </si>
  <si>
    <t>зарплата -</t>
  </si>
  <si>
    <t xml:space="preserve"> Коэффициенты перехода.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</si>
  <si>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"="</t>
    </r>
  </si>
  <si>
    <t>¹ñ³Ù:</t>
  </si>
  <si>
    <t>Ñ³½. ¹ñ³Ù:</t>
  </si>
  <si>
    <t>Ü³Ë³Ñ³ßí³ÛÇÝ ³сÅ»ùÁ</t>
  </si>
  <si>
    <t>проект</t>
  </si>
  <si>
    <t>РУ</t>
  </si>
  <si>
    <t>2.</t>
  </si>
  <si>
    <t>Улучшение</t>
  </si>
  <si>
    <t xml:space="preserve"> кухонные полки</t>
  </si>
  <si>
    <t xml:space="preserve"> Чайный столик</t>
  </si>
  <si>
    <t xml:space="preserve"> кухонный стол с 3 стульями</t>
  </si>
  <si>
    <t>кухонный стол с 6 стульями</t>
  </si>
  <si>
    <t xml:space="preserve"> кухонный стол с 6 стульями</t>
  </si>
  <si>
    <t>игровой стол с 5 стульями</t>
  </si>
  <si>
    <t xml:space="preserve"> игровой стол с 5 стульями</t>
  </si>
  <si>
    <t>открытый стол 800x1800</t>
  </si>
  <si>
    <t xml:space="preserve"> открытый стол 800x1800</t>
  </si>
  <si>
    <t>кухонные полки 600х400х600мм</t>
  </si>
  <si>
    <t>кухонные полки 600х600х800мм</t>
  </si>
  <si>
    <t xml:space="preserve"> кухонные полки 600х600х800мм</t>
  </si>
  <si>
    <t>зеркало 500х800мм</t>
  </si>
  <si>
    <t xml:space="preserve"> зеркало 500х800мм</t>
  </si>
  <si>
    <t>вешалка для туалетной бумаги</t>
  </si>
  <si>
    <t xml:space="preserve"> вешалка для туалетной бумаги</t>
  </si>
  <si>
    <t>мусор</t>
  </si>
  <si>
    <t xml:space="preserve"> мусор</t>
  </si>
  <si>
    <t>вращающийся стул</t>
  </si>
  <si>
    <t>компьютерный стол 120x90x60 см</t>
  </si>
  <si>
    <t xml:space="preserve"> компьютерный стол 120x90x60 см</t>
  </si>
  <si>
    <t>шкаф 1,3х1,8х0,35</t>
  </si>
  <si>
    <t xml:space="preserve"> шкаф 1,3х1,8х0,35</t>
  </si>
  <si>
    <t>двухъярусная кровать</t>
  </si>
  <si>
    <t xml:space="preserve"> двухъярусная кровать</t>
  </si>
  <si>
    <t xml:space="preserve"> полусухой стул</t>
  </si>
  <si>
    <t>полусухой диван</t>
  </si>
  <si>
    <t xml:space="preserve"> полусухой диван</t>
  </si>
  <si>
    <r>
      <t>ÜÛáõÃ»ñÇ ÙÇ³íáñÇ ³сÅ»ùÁ (¶</t>
    </r>
    <r>
      <rPr>
        <vertAlign val="subscript"/>
        <sz val="8"/>
        <rFont val="Arial Armenian"/>
        <family val="2"/>
        <charset val="1"/>
      </rPr>
      <t>ïñ³Ýëåáñï</t>
    </r>
    <r>
      <rPr>
        <sz val="8"/>
        <rFont val="Arial Armenian"/>
        <family val="2"/>
        <charset val="1"/>
      </rPr>
      <t>)</t>
    </r>
  </si>
  <si>
    <r>
      <t>¶</t>
    </r>
    <r>
      <rPr>
        <vertAlign val="subscript"/>
        <sz val="10"/>
        <rFont val="Arial Armenian"/>
        <family val="2"/>
        <charset val="1"/>
      </rPr>
      <t>ïñ³Ýëåáñï</t>
    </r>
    <r>
      <rPr>
        <b/>
        <sz val="10"/>
        <rFont val="Arial Armenian"/>
        <family val="2"/>
        <charset val="1"/>
      </rPr>
      <t xml:space="preserve"> "="</t>
    </r>
  </si>
  <si>
    <t xml:space="preserve"> Меблировка</t>
  </si>
  <si>
    <t>Огнетушитель ручной ОП-4</t>
  </si>
  <si>
    <t xml:space="preserve"> Огнетушитель ручной ОП-4</t>
  </si>
  <si>
    <t>Информационная панель ВЫХОД - Выход</t>
  </si>
  <si>
    <t xml:space="preserve"> Информационная панель ВЫХОД - Выход</t>
  </si>
  <si>
    <t>Кабельное соединение</t>
  </si>
  <si>
    <t xml:space="preserve"> Кабельное соединение</t>
  </si>
  <si>
    <t xml:space="preserve"> Термостойкий огнестойкий интерфейсный кабель</t>
  </si>
  <si>
    <t xml:space="preserve"> Кабель термостойкий противопожарный КРСнг(А) FRLS 1x2x0,75</t>
  </si>
  <si>
    <t xml:space="preserve"> Распределительная коробка</t>
  </si>
  <si>
    <t>Распределительная коробка</t>
  </si>
  <si>
    <t>Сигнальный световой индикатор TF-8324</t>
  </si>
  <si>
    <t xml:space="preserve"> Сигнальный световой индикатор TF-8324</t>
  </si>
  <si>
    <t xml:space="preserve"> Ручной пожарный извещатель ИПР 513 -11 порт Р3</t>
  </si>
  <si>
    <t xml:space="preserve"> Пожарно-дымовая сигнализация IP 212-64 порт R3</t>
  </si>
  <si>
    <t>Аккумулятор РТК аккумулятор АКБ 12В. 9 А/ч</t>
  </si>
  <si>
    <t xml:space="preserve"> Аккумулятор РТК аккумулятор АКБ 12В. 9 А/ч</t>
  </si>
  <si>
    <t>Информационное табло "Рубеж-БИ"</t>
  </si>
  <si>
    <t xml:space="preserve"> Информационное табло "Рубеж-БИ"</t>
  </si>
  <si>
    <t>Источник бесперебойного питания ИВЕПР 12/2 РСР 2х7-Р</t>
  </si>
  <si>
    <t xml:space="preserve"> Источник бесперебойного питания ИВЕПР 12/2 РСР 2х7-Р</t>
  </si>
  <si>
    <t>Рулевое управление ППКОПУ 01059-1000-3 "Рубеж-08"</t>
  </si>
  <si>
    <t xml:space="preserve"> Рулевое управление ППКОПУ 01059-1000-3 "Рубеж-08"</t>
  </si>
  <si>
    <t>"="</t>
  </si>
  <si>
    <t>Система пожаротушения</t>
  </si>
  <si>
    <t xml:space="preserve"> Декоративный чехол</t>
  </si>
  <si>
    <t>застежки</t>
  </si>
  <si>
    <t xml:space="preserve"> Декоративное покрытие планера</t>
  </si>
  <si>
    <t>Е20-131</t>
  </si>
  <si>
    <t>Дефлектор часов Ø110мм</t>
  </si>
  <si>
    <t>Е20-525</t>
  </si>
  <si>
    <t xml:space="preserve"> брусок Ø100мм</t>
  </si>
  <si>
    <t>Е20-409</t>
  </si>
  <si>
    <t xml:space="preserve"> оцинкованный лист δ=1,00 мм</t>
  </si>
  <si>
    <t xml:space="preserve"> Ø110мм Обмотка изоляционного слоя воздуховода оцинкованным листом, δ=1,00 мм</t>
  </si>
  <si>
    <t>проволока</t>
  </si>
  <si>
    <t>с минеральной ватой</t>
  </si>
  <si>
    <t>Утепление воздуховодов фольгированной минеральной ватой</t>
  </si>
  <si>
    <t>Е26-47</t>
  </si>
  <si>
    <t>Лист оцинкованный воздухопроводный δ=1,00 мм</t>
  </si>
  <si>
    <t xml:space="preserve"> Воздухопроводящий оцинкованный лист, δ=1,00 мм Ø110 мм</t>
  </si>
  <si>
    <t>ВЕНТИЛЯЦИЯ</t>
  </si>
  <si>
    <t>22:00</t>
  </si>
  <si>
    <t xml:space="preserve"> Тестирование системы</t>
  </si>
  <si>
    <t>Е16-219</t>
  </si>
  <si>
    <t>Отверстие в перегородке 150х100мм</t>
  </si>
  <si>
    <t>Е46-50</t>
  </si>
  <si>
    <t>Отверстие в капитальных стенах 150х100мм</t>
  </si>
  <si>
    <t>Проход через плоскость пола (2000х150х200) мм</t>
  </si>
  <si>
    <t xml:space="preserve"> Проход через плоскость пола (2000х150х200) мм</t>
  </si>
  <si>
    <t>Полипропиленовый фитинг /муфта/ Ø40 мм</t>
  </si>
  <si>
    <t xml:space="preserve"> Полипропиленовый фитинг /муфта/ Ø40 мм</t>
  </si>
  <si>
    <t>Полипропиленовый фитинг /муфта/ Ø32 мм</t>
  </si>
  <si>
    <t xml:space="preserve"> Полипропиленовый фитинг /муфта/ Ø32 мм</t>
  </si>
  <si>
    <t>Полипропиленовый фитинг /муфта/ Ø20 мм</t>
  </si>
  <si>
    <t xml:space="preserve"> Полипропиленовый фитинг /муфта/ Ø20 мм</t>
  </si>
  <si>
    <t>Полипропиленовый фитинг /муфта/ Ø25 мм</t>
  </si>
  <si>
    <t>Вешалка из полипропиленовой трубы Ø50 мм</t>
  </si>
  <si>
    <t xml:space="preserve"> Вешалка из полипропиленовой трубы Ø50 мм</t>
  </si>
  <si>
    <t>Вешалка из полипропиленовой трубы Ø32 мм</t>
  </si>
  <si>
    <t xml:space="preserve"> Вешалка из полипропиленовой трубы Ø32 мм</t>
  </si>
  <si>
    <t>Вешалка из полипропиленовой трубы Ø25 мм</t>
  </si>
  <si>
    <t xml:space="preserve"> Вешалка из полипропиленовой трубы Ø25 мм</t>
  </si>
  <si>
    <t>Вешалка из полипропиленовой трубы Ø20 мм</t>
  </si>
  <si>
    <t xml:space="preserve"> Вешалка из полипропиленовой трубы Ø20 мм</t>
  </si>
  <si>
    <t>Проход полипропиленовой трубы Ø25 мм</t>
  </si>
  <si>
    <t xml:space="preserve"> Проход полипропиленовой трубы Ø25 мм</t>
  </si>
  <si>
    <t>Полипропиленовый уголок Ø20 мм</t>
  </si>
  <si>
    <t xml:space="preserve"> Полипропиленовый уголок Ø20 мм</t>
  </si>
  <si>
    <t>Полипропиленовый уголок Ø25 мм</t>
  </si>
  <si>
    <t>Тройной распределитель полипропиленовый Ø50-25-50 мм</t>
  </si>
  <si>
    <t xml:space="preserve"> Тройной распределитель полипропиленовый Ø50-25-50 мм</t>
  </si>
  <si>
    <t>Тройной распределитель полипропиленовый Ø32-25-32 мм</t>
  </si>
  <si>
    <t xml:space="preserve"> Тройной распределитель полипропиленовый Ø32-25-32 мм</t>
  </si>
  <si>
    <t>Тройной распределитель полипропиленовый Ø25-25-25 мм</t>
  </si>
  <si>
    <t xml:space="preserve"> Тройной распределитель полипропиленовый Ø25-25-25 мм</t>
  </si>
  <si>
    <t>Тройной распределитель полипропиленовый Ø25-20-25 мм</t>
  </si>
  <si>
    <t xml:space="preserve"> Тройной распределитель полипропиленовый Ø25-20-25 мм</t>
  </si>
  <si>
    <t>Полипропиленовый пресс-фитинг с внутренней резьбой 25 мм</t>
  </si>
  <si>
    <t xml:space="preserve"> Полипропиленовый пресс-фитинг с внутренней резьбой Ø25 мм</t>
  </si>
  <si>
    <t>Труба полипропиленовая с алюминиевым слоем Ø32х3,0мм</t>
  </si>
  <si>
    <t xml:space="preserve"> Труба полипропиленовая с алюминиевым слоем Ø32х3,0мм</t>
  </si>
  <si>
    <t>Е16-261</t>
  </si>
  <si>
    <t>Труба полипропиленовая с алюминиевым слоем Ø50х5,5мм</t>
  </si>
  <si>
    <t xml:space="preserve"> Труба полипропиленовая с алюминиевым слоем Ø50х5,5мм</t>
  </si>
  <si>
    <t xml:space="preserve"> Труба полипропиленовая с алюминиевым слоем Ø25х3,5мм</t>
  </si>
  <si>
    <t>Труба полипропиленовая с алюминиевым слоем Ø20х1,9мм</t>
  </si>
  <si>
    <t xml:space="preserve"> Труба полипропиленовая с алюминиевым слоем Ø20х1,9мм</t>
  </si>
  <si>
    <t>Полипропиленовый пресс-фитинг с внутренней резьбой Ø16 мм</t>
  </si>
  <si>
    <t xml:space="preserve"> Полипропиленовый пресс-фитинг с внутренней резьбой Ø16 мм</t>
  </si>
  <si>
    <t>пробка</t>
  </si>
  <si>
    <t>12-1:</t>
  </si>
  <si>
    <t>Подключить грелки</t>
  </si>
  <si>
    <t>Е16-134</t>
  </si>
  <si>
    <t>Воздуховод отопителя d=15</t>
  </si>
  <si>
    <t xml:space="preserve"> Воздуховод отопителя d=15</t>
  </si>
  <si>
    <t>пробковый клапан d=15</t>
  </si>
  <si>
    <t>Запорный вентиль для отопителей d=15</t>
  </si>
  <si>
    <t>клапан 15мм</t>
  </si>
  <si>
    <t xml:space="preserve"> Клапан управления отопителем d=15</t>
  </si>
  <si>
    <t xml:space="preserve"> Вешалка для грелки</t>
  </si>
  <si>
    <t>комп</t>
  </si>
  <si>
    <t>сек</t>
  </si>
  <si>
    <t>H=500мм алюминиевых батарей отопления</t>
  </si>
  <si>
    <t>комната</t>
  </si>
  <si>
    <t>Стоимость алюминиевых батарей отопления Н=500мм</t>
  </si>
  <si>
    <t>инф. местоположение</t>
  </si>
  <si>
    <t>экм</t>
  </si>
  <si>
    <t xml:space="preserve"> алюминиевые батареи высотой H=500 мм. Монтаж:</t>
  </si>
  <si>
    <t>Е18-112</t>
  </si>
  <si>
    <t>Фильтр Ø=16мм</t>
  </si>
  <si>
    <t xml:space="preserve"> Фильтр Ø=16мм</t>
  </si>
  <si>
    <t>Е16-214</t>
  </si>
  <si>
    <t>Клапан Ду 20мм</t>
  </si>
  <si>
    <t>Клапан Ду 16мм</t>
  </si>
  <si>
    <t>Клапан DN 32мм</t>
  </si>
  <si>
    <t>Фильтр Ø=32мм</t>
  </si>
  <si>
    <t xml:space="preserve"> Фильтр Ø=32мм</t>
  </si>
  <si>
    <t>Клапан обратный d=32 мм</t>
  </si>
  <si>
    <t xml:space="preserve"> Клапан обратный d=32 мм</t>
  </si>
  <si>
    <t xml:space="preserve"> V= 50 л мембранный расширительный бак</t>
  </si>
  <si>
    <t>к-т</t>
  </si>
  <si>
    <t xml:space="preserve"> Циркуляционный водяной насос 3,5 м3/час</t>
  </si>
  <si>
    <t>Циркуляционный водяной насос 3,5 м3/час</t>
  </si>
  <si>
    <t xml:space="preserve"> Котел мощностью 50 кВт, газовый, мощность N=210 Вт</t>
  </si>
  <si>
    <t>Е18-76</t>
  </si>
  <si>
    <t>ОБОГРЕВ</t>
  </si>
  <si>
    <t>Обогрев. Кондиционер</t>
  </si>
  <si>
    <t>Ограничитель перенапряжения постоянного тока 2P</t>
  </si>
  <si>
    <t>Разветвитель постоянного тока 16 A Двойная нагрузка 2P</t>
  </si>
  <si>
    <t xml:space="preserve"> Разветвитель постоянного тока 16 A Двойная нагрузка 2P</t>
  </si>
  <si>
    <t>Нулевой проводник с изоляторами</t>
  </si>
  <si>
    <t xml:space="preserve"> Нулевой проводник с изоляторами</t>
  </si>
  <si>
    <t xml:space="preserve"> Предохранитель постоянного тока 16А)</t>
  </si>
  <si>
    <t xml:space="preserve"> Предохранитель постоянного тока 16А</t>
  </si>
  <si>
    <t>Клемма для кабеля 16мм</t>
  </si>
  <si>
    <t>Клемма для кабеля 4мм</t>
  </si>
  <si>
    <t xml:space="preserve"> Клемма для кабеля 4мм</t>
  </si>
  <si>
    <t xml:space="preserve"> Металлический брусок 50х50мм</t>
  </si>
  <si>
    <t>Короб металлический (IP55) 300х200х160мм/с кабельными вводами</t>
  </si>
  <si>
    <t xml:space="preserve"> Короб металлический (IP55) 400х300х160мм/с кабельными вводами</t>
  </si>
  <si>
    <t xml:space="preserve"> Металлический шланг Ø26мм</t>
  </si>
  <si>
    <t>Кабель медный ВВГ-1 (5х16мм2)</t>
  </si>
  <si>
    <t xml:space="preserve"> Кабель медный ВВГ-1 (5х16мм2)</t>
  </si>
  <si>
    <t>Кабель медный ВВГ-1 (4х16мм2)</t>
  </si>
  <si>
    <t xml:space="preserve"> Кабель медный ВВГ-1 (4х16мм2)</t>
  </si>
  <si>
    <t xml:space="preserve"> Однофазный четырехполюсный дифференциальный выключатель переменного тока 32А (2п 100мА</t>
  </si>
  <si>
    <t xml:space="preserve"> Устройство защиты от перенапряжения (SPD) 2P AC</t>
  </si>
  <si>
    <t xml:space="preserve"> Автоматический выключатель переменного тока 3P 32A</t>
  </si>
  <si>
    <t xml:space="preserve"> Коробка (IP65) 300x200x160мм / с кабельными вводами</t>
  </si>
  <si>
    <t xml:space="preserve"> Коробка (IP65) 300х200х160мм /с кабельными вводами/</t>
  </si>
  <si>
    <t>3. ВНУТРЕННЯЯ И ВНЕШНЯЯ СИСТЕМА</t>
  </si>
  <si>
    <t>Медный кабель ПВ (1х4мм2)</t>
  </si>
  <si>
    <t xml:space="preserve"> Медный кабель ПВ (1х4мм2)</t>
  </si>
  <si>
    <t>Кабель медный ПВ (1х16мм2)</t>
  </si>
  <si>
    <t xml:space="preserve"> Кабель медный ПВ (1х16мм2)</t>
  </si>
  <si>
    <t xml:space="preserve"> Труба ПВХ Ø50x2</t>
  </si>
  <si>
    <t>Труба ПВХ Ø50x2</t>
  </si>
  <si>
    <t>Заземляющий проводник</t>
  </si>
  <si>
    <t xml:space="preserve"> Заземляющий проводник</t>
  </si>
  <si>
    <t>Листовая сталь - биметаллическая скоба</t>
  </si>
  <si>
    <t xml:space="preserve"> Листовая сталь - биметаллическая скоба</t>
  </si>
  <si>
    <t>Листовая сталь - настенный кронштейн</t>
  </si>
  <si>
    <t xml:space="preserve"> Листовая сталь - настенный кронштейн</t>
  </si>
  <si>
    <t xml:space="preserve"> Листовая сталь - муфта из листовой стали</t>
  </si>
  <si>
    <t xml:space="preserve"> Листовая сталь - муфта электрода</t>
  </si>
  <si>
    <t xml:space="preserve"> Электрод L50x5</t>
  </si>
  <si>
    <t xml:space="preserve"> Электрод L50x5, L=2000</t>
  </si>
  <si>
    <t>Прокат стальной FeZn 25х4мм</t>
  </si>
  <si>
    <t xml:space="preserve"> Обратная засыпка грунта вытаптыванием</t>
  </si>
  <si>
    <t xml:space="preserve"> Копание траншеи</t>
  </si>
  <si>
    <t>2. ЗАЗЕМЛЕНИЕ</t>
  </si>
  <si>
    <t>полный</t>
  </si>
  <si>
    <t xml:space="preserve"> Алюминиевая несущая конструкция</t>
  </si>
  <si>
    <t>Алюминиевая несущая конструкция</t>
  </si>
  <si>
    <t>пара</t>
  </si>
  <si>
    <t>Муфты МС-4</t>
  </si>
  <si>
    <t xml:space="preserve"> Муфты МС-4</t>
  </si>
  <si>
    <t>Провод медный 1х4мм2 ПВ-1 1000В</t>
  </si>
  <si>
    <t>Медный кабель постоянного тока 1х4мм2 ПВ-1 1000В</t>
  </si>
  <si>
    <t>Трехфазный преобразователь 15 кВт</t>
  </si>
  <si>
    <t>Фотогальваническая панель номинальной мощностью 500Вт</t>
  </si>
  <si>
    <t xml:space="preserve"> Фотогальваническая панель номинальной мощностью 500Вт</t>
  </si>
  <si>
    <t xml:space="preserve"> 1. СОЛНЕЧНАЯ СТАНЦИЯ</t>
  </si>
  <si>
    <t xml:space="preserve"> Солнечная станция</t>
  </si>
  <si>
    <t xml:space="preserve"> Засыпка грунта</t>
  </si>
  <si>
    <t>1000м3</t>
  </si>
  <si>
    <t>Снос грунта механизмом</t>
  </si>
  <si>
    <t>Е1-1546</t>
  </si>
  <si>
    <t xml:space="preserve"> ламинированная сталь 40x5 мм</t>
  </si>
  <si>
    <t>Полоса заземления стальная 40х5мм</t>
  </si>
  <si>
    <t>Уголок стальной 50х50х5мм</t>
  </si>
  <si>
    <t xml:space="preserve"> Заземлители L50x50x5 L=2500мм</t>
  </si>
  <si>
    <t>ЗАЗЕМЛЕНИЕ</t>
  </si>
  <si>
    <t>Ящик с автоматическим выключателем (32 места)</t>
  </si>
  <si>
    <t xml:space="preserve"> Ящик с автоматическим выключателем (32 места)</t>
  </si>
  <si>
    <t xml:space="preserve"> Двухзначный переключатель</t>
  </si>
  <si>
    <t>100 шт</t>
  </si>
  <si>
    <t xml:space="preserve"> Переключить один ключ</t>
  </si>
  <si>
    <t xml:space="preserve"> Звездный переключатель</t>
  </si>
  <si>
    <t>Розетка с заземляющей вилкой IP63</t>
  </si>
  <si>
    <t xml:space="preserve"> Розетка с заземляющей вилкой IP63</t>
  </si>
  <si>
    <t>Розетка с заземляющей вилкой</t>
  </si>
  <si>
    <t>Светодиодная лампа 50Вт</t>
  </si>
  <si>
    <t xml:space="preserve"> Светодиодная лампа 50Вт (наружная установка)</t>
  </si>
  <si>
    <t>Светодиодная лампа 36Вт</t>
  </si>
  <si>
    <t xml:space="preserve"> Светодиодная лампа 36Вт (внутренняя установка)</t>
  </si>
  <si>
    <t>Металлическая труба Ø50,8x2</t>
  </si>
  <si>
    <t xml:space="preserve"> Металлическая труба Ø50,8x2</t>
  </si>
  <si>
    <t xml:space="preserve"> Реле времени</t>
  </si>
  <si>
    <t xml:space="preserve"> Автоматический выключатель 16А класс В</t>
  </si>
  <si>
    <t>Автоматический выключатель 25А класс В</t>
  </si>
  <si>
    <t xml:space="preserve"> Автоматический выключатель 25А класс В</t>
  </si>
  <si>
    <t>Автоматический выключатель 32А класс В</t>
  </si>
  <si>
    <t xml:space="preserve"> Автоматический выключатель 32А класс В</t>
  </si>
  <si>
    <t>Автоматический выключатель 40А класс В</t>
  </si>
  <si>
    <t xml:space="preserve"> Автоматический выключатель 40А класс В</t>
  </si>
  <si>
    <t>Дифференциальный автоматический выключатель 63А 30мА класс В</t>
  </si>
  <si>
    <t>Дифференциальный автоматический выключатель 63А</t>
  </si>
  <si>
    <t>Дифференциальный автоматический выключатель 80А 30мА класс В</t>
  </si>
  <si>
    <t xml:space="preserve"> Дифференциальный автоматический выключатель 80А 30мА класс В</t>
  </si>
  <si>
    <t>Кабель медный ВВГ-1 (3х2,5)</t>
  </si>
  <si>
    <t xml:space="preserve"> Кабель медный ВВГ-1 (3х2,5)</t>
  </si>
  <si>
    <t>Кабель медный ВВГ-1 (3х4)</t>
  </si>
  <si>
    <t xml:space="preserve"> Кабель медный ВВГ-1 (3х4)</t>
  </si>
  <si>
    <t>Кабель медный ВВГ-1 (3х6)</t>
  </si>
  <si>
    <t xml:space="preserve"> Кабель медный ВВГ-1 (3х6)</t>
  </si>
  <si>
    <t>Электрическое освещение и силовая часть</t>
  </si>
  <si>
    <t>Демонтаж существующего потока</t>
  </si>
  <si>
    <t>Е17-36</t>
  </si>
  <si>
    <t>Демонтаж существующих чугунных труб 50-100 мм</t>
  </si>
  <si>
    <t>Е16-12</t>
  </si>
  <si>
    <t>Демонтаж существующих стальных труб 15-25 мм</t>
  </si>
  <si>
    <t>Е16-262</t>
  </si>
  <si>
    <t>набор</t>
  </si>
  <si>
    <t xml:space="preserve"> Разборка существующей азиатской чаши</t>
  </si>
  <si>
    <t>19-70:</t>
  </si>
  <si>
    <t xml:space="preserve"> Демонтаж существующих раковин</t>
  </si>
  <si>
    <t xml:space="preserve"> 19-69-Б</t>
  </si>
  <si>
    <t xml:space="preserve"> Демонтажные работы</t>
  </si>
  <si>
    <t>Тестирование системы</t>
  </si>
  <si>
    <t>Е16-220</t>
  </si>
  <si>
    <t>Ручная погрузка и выгрузка щебня самосвалом на расстояние до 10 км.</t>
  </si>
  <si>
    <t xml:space="preserve"> C310 29 г. н.э.</t>
  </si>
  <si>
    <t>Снос покрытого слоя грунта (L=0,5м)</t>
  </si>
  <si>
    <t>Снос утрамбованного гравийного слоя (0,5мх0,3м)</t>
  </si>
  <si>
    <t>Снос выравнивающего слоя цементной штукатурки (0,5мх0,1м)</t>
  </si>
  <si>
    <t>Е46-99</t>
  </si>
  <si>
    <t>Заделка отверстий цементно-песчаным раствором</t>
  </si>
  <si>
    <t>Отверстие d=152мм (L=0,4м)</t>
  </si>
  <si>
    <t>Унитаз с наклонным сливом и сливным бачком</t>
  </si>
  <si>
    <t>Е17-57</t>
  </si>
  <si>
    <t>Керамическая раковина с сифоном</t>
  </si>
  <si>
    <t>1-5:</t>
  </si>
  <si>
    <t>Е17-22</t>
  </si>
  <si>
    <t>Шланг d=50 мм.</t>
  </si>
  <si>
    <t>1-9:</t>
  </si>
  <si>
    <t>Переход de110x50</t>
  </si>
  <si>
    <t xml:space="preserve"> рынок</t>
  </si>
  <si>
    <t>Переход de110x160</t>
  </si>
  <si>
    <t>Угол de50 α=45*</t>
  </si>
  <si>
    <t>Угол de110 α=45*</t>
  </si>
  <si>
    <t>Угол de160 α=450</t>
  </si>
  <si>
    <t>Наклонный трехраспределительный де110х50</t>
  </si>
  <si>
    <t>Наклонный трехраспределительный де110х110</t>
  </si>
  <si>
    <t>Наклонный трехраспределительный де160х110</t>
  </si>
  <si>
    <t>Шашка d=100 мм.</t>
  </si>
  <si>
    <t>Е16-146</t>
  </si>
  <si>
    <t>Шашка d=160 мм.</t>
  </si>
  <si>
    <t>Полиэтиленовая труба d=50 мм</t>
  </si>
  <si>
    <t>Труба полиэтиленовая канализационная с резиновыми компрессионными кольцами де50</t>
  </si>
  <si>
    <t>Е16-33</t>
  </si>
  <si>
    <t>Полиэтиленовая труба d=110 мм</t>
  </si>
  <si>
    <t>Труба полиэтиленовая канализационная с резиновыми компрессионными кольцами де110</t>
  </si>
  <si>
    <t>Е16-34</t>
  </si>
  <si>
    <t>Труба полиэтиленовая канализационная с резиновыми компрессионными кольцами де160</t>
  </si>
  <si>
    <t xml:space="preserve"> ТУАЛЕТ</t>
  </si>
  <si>
    <t>Пара пластиковых скоб с фиксатором (дюбель, саморез) де20</t>
  </si>
  <si>
    <t xml:space="preserve"> Пара пластиковых скоб с фиксатором (дюбель, саморез) де20</t>
  </si>
  <si>
    <t>Пара пластиковых скоб с фиксатором (дюбель, шуруп) де25</t>
  </si>
  <si>
    <t xml:space="preserve"> Пара пластиковых скоб с фиксатором (дюбель, шуруп) де25</t>
  </si>
  <si>
    <t xml:space="preserve"> Гибкая труба Р15, L=0,5м</t>
  </si>
  <si>
    <t>Гибкая труба для унитаза и раковины Р15, L=0,5м</t>
  </si>
  <si>
    <t xml:space="preserve"> Смеситель для раковины с кратером</t>
  </si>
  <si>
    <t>Смеситель для раковины с кратером</t>
  </si>
  <si>
    <t>Е17-53</t>
  </si>
  <si>
    <t>Угол d=20мм α=90*</t>
  </si>
  <si>
    <t xml:space="preserve"> Угол d=20мм α=90*</t>
  </si>
  <si>
    <t>Угол d=25мм α=90*</t>
  </si>
  <si>
    <t xml:space="preserve"> Угол d=25мм α=90*</t>
  </si>
  <si>
    <t>Переходник трехраспределительный 25х20</t>
  </si>
  <si>
    <t xml:space="preserve"> Переходник трехраспределительный 25х20</t>
  </si>
  <si>
    <t>Трехсторонний 25x25</t>
  </si>
  <si>
    <t xml:space="preserve"> Трехсторонний 25x25</t>
  </si>
  <si>
    <t xml:space="preserve"> Клапан d=20мм (с гибкой соединительной головкой)</t>
  </si>
  <si>
    <t>Клапан d=20мм (с гибкой соединительной головкой)</t>
  </si>
  <si>
    <t xml:space="preserve"> Клапан D=25 мм._x000D_</t>
  </si>
  <si>
    <t>Клапан D=25 мм.</t>
  </si>
  <si>
    <t>Полиэтиленовая труба Р20</t>
  </si>
  <si>
    <t>Труба полипропиленовая PPR-ALL-PEX 20 (с теплоизоляцией и защитным слоем)</t>
  </si>
  <si>
    <t>Полиэтиленовая труба ∅25</t>
  </si>
  <si>
    <t>Труба полипропиленовая PPR-ALL-PEX 25 (с теплоизоляцией и защитным слоем)</t>
  </si>
  <si>
    <t>Труба полипропиленовая ППР де20 (с теплоизоляцией и защитным слоем)</t>
  </si>
  <si>
    <t>Труба полипропиленовая ППР де25 (с теплоизоляцией и защитным слоем)</t>
  </si>
  <si>
    <t xml:space="preserve"> Переходная муфта ППР 25</t>
  </si>
  <si>
    <t>Переходная муфта ППР 25</t>
  </si>
  <si>
    <t xml:space="preserve"> Муфта переходная ПНД 25</t>
  </si>
  <si>
    <t>Муфта переходная ПНД 25</t>
  </si>
  <si>
    <t>Полиэтиленовый уголок d=25мм</t>
  </si>
  <si>
    <t xml:space="preserve"> Полиэтиленовый уголок d=25мм</t>
  </si>
  <si>
    <t>Полиэтиленовая труба d=25мм</t>
  </si>
  <si>
    <t xml:space="preserve"> W=120 л Электрический водонагреватель N=5,0 кВт</t>
  </si>
  <si>
    <t>Е19-6</t>
  </si>
  <si>
    <t xml:space="preserve"> ВОДОСНАБЖЕНИЕ</t>
  </si>
  <si>
    <t xml:space="preserve"> ВОДОСНАБЖЕНИЕ И КАНАЛИЗАЦИЯ.</t>
  </si>
  <si>
    <t xml:space="preserve"> поручни</t>
  </si>
  <si>
    <t>Металлические перила</t>
  </si>
  <si>
    <t>Е7-735</t>
  </si>
  <si>
    <t>вставить</t>
  </si>
  <si>
    <t>двойная окраска в цвет RAL 3017</t>
  </si>
  <si>
    <t>Е15-521</t>
  </si>
  <si>
    <t>двойная окраска в цвет RAL 6019</t>
  </si>
  <si>
    <t xml:space="preserve"> двойная окраска в цвет RAL 5012</t>
  </si>
  <si>
    <t>двойная окраска в цвет RAL 10182</t>
  </si>
  <si>
    <t>двойная окраска в цвет RAL 4011</t>
  </si>
  <si>
    <t xml:space="preserve"> Т/А миномет</t>
  </si>
  <si>
    <t xml:space="preserve"> т/а раствор оконная цепная штукатурка</t>
  </si>
  <si>
    <t>Е15-298 15-304</t>
  </si>
  <si>
    <t xml:space="preserve"> Штукатурка наружных стен</t>
  </si>
  <si>
    <t>Базальтовая плитка 40мм</t>
  </si>
  <si>
    <t xml:space="preserve"> Базальтовые противоскользящие плиты для наружной облицовки лестниц</t>
  </si>
  <si>
    <t>Е15-77</t>
  </si>
  <si>
    <t xml:space="preserve"> Облицовка пандуса нескользкими базальтовыми плитами</t>
  </si>
  <si>
    <t>Базальтовая облицовка толщиной 40мм</t>
  </si>
  <si>
    <t xml:space="preserve"> Наружные отделочные работы</t>
  </si>
  <si>
    <t>ЛРК-ЗМ</t>
  </si>
  <si>
    <t>Подъемная платформа 900х1200мм</t>
  </si>
  <si>
    <t xml:space="preserve"> Подъемная платформа</t>
  </si>
  <si>
    <t>латексная краска</t>
  </si>
  <si>
    <t xml:space="preserve"> Покраска листов латексной краской</t>
  </si>
  <si>
    <t>Е15-660</t>
  </si>
  <si>
    <t>прохладный</t>
  </si>
  <si>
    <t>Оштукатуривание стен гипсовым раствором</t>
  </si>
  <si>
    <t>Е15-277-1</t>
  </si>
  <si>
    <t>Шепер</t>
  </si>
  <si>
    <t>гвозди</t>
  </si>
  <si>
    <t xml:space="preserve"> шлифованная, лакированная, окрашенная доска 50 мм</t>
  </si>
  <si>
    <t>Е11-184</t>
  </si>
  <si>
    <t>тол</t>
  </si>
  <si>
    <t>спиральный провод</t>
  </si>
  <si>
    <t>11-1:</t>
  </si>
  <si>
    <t>Сценические деревянные конструкции</t>
  </si>
  <si>
    <t>Е10-70</t>
  </si>
  <si>
    <t>Каркас и покрытие сцены зала</t>
  </si>
  <si>
    <t>оцинкованная сталь</t>
  </si>
  <si>
    <t>саморез оцинкованный</t>
  </si>
  <si>
    <t>профиль</t>
  </si>
  <si>
    <t>66-1:</t>
  </si>
  <si>
    <t>Пластиковый потолок</t>
  </si>
  <si>
    <t>Пластиковый подвесной потолок с оцинкованными профилями (высокое качество)</t>
  </si>
  <si>
    <t>Е34-389 к0,5</t>
  </si>
  <si>
    <t>клей</t>
  </si>
  <si>
    <t>керамическая плитка</t>
  </si>
  <si>
    <t>Керамическая плитка на стену</t>
  </si>
  <si>
    <t>Е15-82</t>
  </si>
  <si>
    <t>Штукатурка стен цементным раствором</t>
  </si>
  <si>
    <t>Е15-262</t>
  </si>
  <si>
    <t xml:space="preserve"> Ванная комната</t>
  </si>
  <si>
    <t xml:space="preserve"> раковина</t>
  </si>
  <si>
    <t>Латексная покраска потолка</t>
  </si>
  <si>
    <t>Е15-661</t>
  </si>
  <si>
    <t>Штукатурка потолка гипсовым раствором</t>
  </si>
  <si>
    <t>Е15-247-1</t>
  </si>
  <si>
    <t xml:space="preserve"> Покраска стен латексной краской</t>
  </si>
  <si>
    <t>Е15-246-1</t>
  </si>
  <si>
    <t xml:space="preserve"> Спать</t>
  </si>
  <si>
    <t xml:space="preserve"> Игра</t>
  </si>
  <si>
    <t xml:space="preserve"> Гардеробная</t>
  </si>
  <si>
    <t xml:space="preserve"> Коридор</t>
  </si>
  <si>
    <t xml:space="preserve"> Одиночество</t>
  </si>
  <si>
    <t xml:space="preserve"> пункт помощи</t>
  </si>
  <si>
    <t xml:space="preserve"> Дезинфицирующая комната</t>
  </si>
  <si>
    <t xml:space="preserve"> Умывальник</t>
  </si>
  <si>
    <t xml:space="preserve"> Комната для кормления</t>
  </si>
  <si>
    <t xml:space="preserve"> Комната водителя</t>
  </si>
  <si>
    <t xml:space="preserve"> Хозяйственный склад</t>
  </si>
  <si>
    <t xml:space="preserve"> Зал Хранилище</t>
  </si>
  <si>
    <t xml:space="preserve"> Зал и сцена</t>
  </si>
  <si>
    <t xml:space="preserve"> Склад сухих продуктов</t>
  </si>
  <si>
    <t xml:space="preserve"> Хранение овощей</t>
  </si>
  <si>
    <t xml:space="preserve"> Посудомоечная машина</t>
  </si>
  <si>
    <t xml:space="preserve"> Кухня</t>
  </si>
  <si>
    <t xml:space="preserve"> Бойлерная</t>
  </si>
  <si>
    <t xml:space="preserve"> Сервисная комната</t>
  </si>
  <si>
    <t xml:space="preserve"> Ванные комнаты</t>
  </si>
  <si>
    <t>Приюты</t>
  </si>
  <si>
    <t xml:space="preserve"> Отделочные работы</t>
  </si>
  <si>
    <t xml:space="preserve"> трипсов</t>
  </si>
  <si>
    <t xml:space="preserve"> установка петель</t>
  </si>
  <si>
    <t>Е11-274</t>
  </si>
  <si>
    <t xml:space="preserve"> Самовыравнивающийся слой</t>
  </si>
  <si>
    <t>Ламинат (с губкой)</t>
  </si>
  <si>
    <t>Ламинированный пол (с губкой)</t>
  </si>
  <si>
    <t>Е11-191</t>
  </si>
  <si>
    <t>Выполнение цементного выравнивающего слоя толщиной 50 мм</t>
  </si>
  <si>
    <t>Е11-55 Е11-56 40:00</t>
  </si>
  <si>
    <t>Ламинированный пол</t>
  </si>
  <si>
    <t>Плиточный клей</t>
  </si>
  <si>
    <t xml:space="preserve"> Керамическая плитка</t>
  </si>
  <si>
    <t>Е11-134</t>
  </si>
  <si>
    <t>церезит</t>
  </si>
  <si>
    <t>Гидроизоляция церезитом</t>
  </si>
  <si>
    <t>КЕРАМИЧЕСКИЙ ПОЛ</t>
  </si>
  <si>
    <t xml:space="preserve"> Пресс гранитная плитка</t>
  </si>
  <si>
    <t>установка петель</t>
  </si>
  <si>
    <t>Е11-221-1</t>
  </si>
  <si>
    <t>Прессогранитная плитка противоскользящая</t>
  </si>
  <si>
    <t>изогам</t>
  </si>
  <si>
    <t>Гидроизоляция изогамой 1 слой</t>
  </si>
  <si>
    <t>Е8-14</t>
  </si>
  <si>
    <t>Этажи</t>
  </si>
  <si>
    <t>базальтовые плиты 30 мм</t>
  </si>
  <si>
    <t>²сï³ùÇÝ å³ïáõÑ³Ý³·á· базальт</t>
  </si>
  <si>
    <t>Е11-500</t>
  </si>
  <si>
    <t>подоконники широкие. 300 мм</t>
  </si>
  <si>
    <t>см</t>
  </si>
  <si>
    <t>подоконники широкие. 300</t>
  </si>
  <si>
    <t>двери с алюминиевым блоком, белый термомост 60 мм с профилем толщиной 4+4 мм</t>
  </si>
  <si>
    <t xml:space="preserve"> Окно с алюминиевым блоком, белое, толщиной 60мм, со стеклопакетом 4+4мм, профильное, неоткрывающееся</t>
  </si>
  <si>
    <t xml:space="preserve"> Окно с алюминиевым блоком, белое, толщиной 60мм, со стеклопакетом 4+4мм, профильное, с термомостом, неоткрывающееся</t>
  </si>
  <si>
    <t xml:space="preserve"> Окно с алюминиевым блоком, стеклопакет 4+4 мм, профиль, открывание</t>
  </si>
  <si>
    <t>Окно с алюминиевым блоком, стеклопакет 4+4 мм, профиль, термомост, проем</t>
  </si>
  <si>
    <t>Окна. двери</t>
  </si>
  <si>
    <t>металлическая конструкция</t>
  </si>
  <si>
    <t>здание Кирпич</t>
  </si>
  <si>
    <t>Металлическая ферма крыши</t>
  </si>
  <si>
    <t>металлоконструкции</t>
  </si>
  <si>
    <t>Металлические перила на крыше</t>
  </si>
  <si>
    <t>Е12-279</t>
  </si>
  <si>
    <t>Лист профнастил оцинкованный КП-21,05 мм 0,5 мм</t>
  </si>
  <si>
    <t>Кровельное вентиляционное окно с покрытием КП-21,05 мм. 0,55 мм из оцинкованного профилированного листа</t>
  </si>
  <si>
    <t>Е12-280</t>
  </si>
  <si>
    <t xml:space="preserve"> Внедрение кровельных вентиляционных окон.</t>
  </si>
  <si>
    <t>Е10-71</t>
  </si>
  <si>
    <t>болты и крепеж</t>
  </si>
  <si>
    <t>плоский оцинкованный лист 0,7 мм</t>
  </si>
  <si>
    <t>Водопроводная труба из оцинкованного листа 0,7мм</t>
  </si>
  <si>
    <t>Водолей</t>
  </si>
  <si>
    <t>рыба</t>
  </si>
  <si>
    <t>воронка</t>
  </si>
  <si>
    <t>водопроводная труба</t>
  </si>
  <si>
    <t>Кровельные водопроводы из цветного оцинкованного листа</t>
  </si>
  <si>
    <t>Снежинка длиной 1м.</t>
  </si>
  <si>
    <t xml:space="preserve"> оцинкованный лист 0,5 мм</t>
  </si>
  <si>
    <t>Пластина для труб 0,5 мм</t>
  </si>
  <si>
    <t xml:space="preserve"> Арматура А240 класс Ø6мм</t>
  </si>
  <si>
    <t>10м2</t>
  </si>
  <si>
    <t>Меры по борьбе с обрастанием деревянных конструкций пастами</t>
  </si>
  <si>
    <t>Е10-209</t>
  </si>
  <si>
    <t>аммоний фосфорная кислота</t>
  </si>
  <si>
    <t>масло</t>
  </si>
  <si>
    <t>сульфат аммония</t>
  </si>
  <si>
    <t>37-1:</t>
  </si>
  <si>
    <t>Огнезащита деревянных конструкций</t>
  </si>
  <si>
    <t>Е10-201</t>
  </si>
  <si>
    <t>Реализация деревянных кровельных конструкций. Кромочная дека 50х200мм</t>
  </si>
  <si>
    <t>Реализация деревянных кровельных конструкций. Клей 50х50мм</t>
  </si>
  <si>
    <t xml:space="preserve"> Реализация деревянных кровельных конструкций. Мужчина, стоящий велосипед 150х150мм</t>
  </si>
  <si>
    <t>Реализация деревянных кровельных конструкций. Пипи деревянная 50х200мм</t>
  </si>
  <si>
    <t>Реализация деревянных кровельных конструкций. Лапка 70х140мм</t>
  </si>
  <si>
    <t>Реализация деревянных кровельных конструкций. Угловой плинтус 90х180мм</t>
  </si>
  <si>
    <t xml:space="preserve"> Реализация деревянных кровельных конструкций. Картон 50х200мм</t>
  </si>
  <si>
    <t xml:space="preserve"> Реализация деревянных кровельных конструкций. Подставка 150х150мм</t>
  </si>
  <si>
    <t>Реализация деревянных кровельных конструкций. Кладка 70х150мм</t>
  </si>
  <si>
    <t>Выполнение цементного выравнивающего слоя толщиной 40 мм</t>
  </si>
  <si>
    <t>Е12-299 Е12-300</t>
  </si>
  <si>
    <t>Шлак</t>
  </si>
  <si>
    <t>Шлаковая теплоизоляция 150мм</t>
  </si>
  <si>
    <t>Е12-288</t>
  </si>
  <si>
    <t>Выполнение цементного выравнивающего слоя толщиной 15 мм</t>
  </si>
  <si>
    <t xml:space="preserve"> изогам</t>
  </si>
  <si>
    <t xml:space="preserve"> Изогама пароизоляционного слоя</t>
  </si>
  <si>
    <t>Е12-289</t>
  </si>
  <si>
    <t>Выполнение цементного выравнивающего слоя толщиной 20 мм</t>
  </si>
  <si>
    <t>î²ÜÆø:</t>
  </si>
  <si>
    <t>Архитектурная часть</t>
  </si>
  <si>
    <t xml:space="preserve"> пенополистирол</t>
  </si>
  <si>
    <t>Е8-150</t>
  </si>
  <si>
    <t>легкий бетон класса В 7,5</t>
  </si>
  <si>
    <t>Легкий бетон класса В-7,5</t>
  </si>
  <si>
    <t>Аран класса A500C</t>
  </si>
  <si>
    <t>Армирование стеновой обшивки</t>
  </si>
  <si>
    <t>Е8-59</t>
  </si>
  <si>
    <t>ч. бетонные блоки 150мм</t>
  </si>
  <si>
    <t>Выполнение перегородок пемзой толщиной 100 мм</t>
  </si>
  <si>
    <t>Е8-140</t>
  </si>
  <si>
    <t>бетонные блоки 200 мм</t>
  </si>
  <si>
    <t>Выполнение перегородок из пумзоблока толщиной 200 мм</t>
  </si>
  <si>
    <t>Туф</t>
  </si>
  <si>
    <t xml:space="preserve"> Возведение наружных стен из обычного слоя туфа</t>
  </si>
  <si>
    <t>Е8-163</t>
  </si>
  <si>
    <t xml:space="preserve"> Стены</t>
  </si>
  <si>
    <t>Арматура класса А240</t>
  </si>
  <si>
    <t>Амран A500C класс 18мм</t>
  </si>
  <si>
    <t>щитовой сайдинг</t>
  </si>
  <si>
    <t>тяжелый бетон класса Б-20</t>
  </si>
  <si>
    <t>Реализация монолитных лестниц Е/Б из бетона класса В-20</t>
  </si>
  <si>
    <t>Е6-167-4</t>
  </si>
  <si>
    <t xml:space="preserve"> E/b одиночные тычинки</t>
  </si>
  <si>
    <t>Арматура А500С класс 10мм</t>
  </si>
  <si>
    <t>Реализация монолитных плит Е/Б из бетона класса В-20</t>
  </si>
  <si>
    <t>Е6-173-4</t>
  </si>
  <si>
    <t xml:space="preserve"> монолитные плиты Е/Б</t>
  </si>
  <si>
    <t>Реализация монолитных циклов Э/Б с использованием бетона класса В-20</t>
  </si>
  <si>
    <t>Е6-161-4</t>
  </si>
  <si>
    <t xml:space="preserve"> одноколесные велосипеды E/B</t>
  </si>
  <si>
    <t>Реализация монолитных колонн Е/Б из бетона класса В-20</t>
  </si>
  <si>
    <t>Е6-106-4</t>
  </si>
  <si>
    <t xml:space="preserve"> Э/б монолитные колонны</t>
  </si>
  <si>
    <t>Реализация циклов монолитного фундамента Э/Б из бетона класса В-20</t>
  </si>
  <si>
    <t>Е6-160-4</t>
  </si>
  <si>
    <t>тяжелый бетон класса В-12,5</t>
  </si>
  <si>
    <t>темный</t>
  </si>
  <si>
    <t>Выполнение асфальтобетонного слоя бетоном класса В-12,5</t>
  </si>
  <si>
    <t>Е6-21</t>
  </si>
  <si>
    <t xml:space="preserve"> Одноядерные велосипеды E / B</t>
  </si>
  <si>
    <t>Встретил. Сетка ∅5 Bp1 150x150</t>
  </si>
  <si>
    <t>Армирование натяжных слоев</t>
  </si>
  <si>
    <t>Е6-86</t>
  </si>
  <si>
    <t>тяжелый бетон класса В-15</t>
  </si>
  <si>
    <t>1-16:</t>
  </si>
  <si>
    <t>Бетонирование монолитной плиты Э/Б из бетона класса В-15</t>
  </si>
  <si>
    <t>Е6-16-4</t>
  </si>
  <si>
    <t>Слой базальтового щебня со спеканием</t>
  </si>
  <si>
    <t xml:space="preserve"> Э/Б план этажа</t>
  </si>
  <si>
    <t>31-5:</t>
  </si>
  <si>
    <t>Засыпка грунта в траншеи</t>
  </si>
  <si>
    <t>Е1-966</t>
  </si>
  <si>
    <t>Земляные работы</t>
  </si>
  <si>
    <t>Демонтаж лестниц</t>
  </si>
  <si>
    <t>Е46-76</t>
  </si>
  <si>
    <t xml:space="preserve"> демонтаж стен</t>
  </si>
  <si>
    <t>Е46-79</t>
  </si>
  <si>
    <t>Е46-124</t>
  </si>
  <si>
    <t xml:space="preserve"> Демонтаж кровельного покрытия</t>
  </si>
  <si>
    <t>Е46-96</t>
  </si>
  <si>
    <t xml:space="preserve"> Конструкторская часть Демонтажные работы</t>
  </si>
  <si>
    <t xml:space="preserve"> Снос старых бревен крыши </t>
  </si>
  <si>
    <t>Демонтаж оконных и дверных проемов</t>
  </si>
  <si>
    <t>Погрузка и вывоз строймусора</t>
  </si>
  <si>
    <t>Разработка грунта с погрузкой на  самосвалы</t>
  </si>
  <si>
    <t xml:space="preserve">Перевозка </t>
  </si>
  <si>
    <t>Снос грунта с механической боковой выгрузкой</t>
  </si>
  <si>
    <t>РЕКОНСТРУКЦИЯ ДЕТСКОГО САДА БЮРАКАНА</t>
  </si>
  <si>
    <t>№</t>
  </si>
  <si>
    <t>Номер позиции норматива  и шифр ЕСН-84</t>
  </si>
  <si>
    <t>Наименование работ и затрат, единица измерения</t>
  </si>
  <si>
    <t>ед. изм.</t>
  </si>
  <si>
    <t>Кол-во</t>
  </si>
  <si>
    <t>Стоимость единицы
(тыс. драм)</t>
  </si>
  <si>
    <t>Общая стоимость
(тыс. драм)</t>
  </si>
  <si>
    <t xml:space="preserve">Итого </t>
  </si>
  <si>
    <t xml:space="preserve"> Итого </t>
  </si>
  <si>
    <t>Стальная труба  Ø20x2,5 мм</t>
  </si>
  <si>
    <t>Стальная труба  Ø15x2,5 мм</t>
  </si>
  <si>
    <t>Стальная труба  Ø76x3,0 мм</t>
  </si>
  <si>
    <t>Стальная труба  Ø25x2,0 мм</t>
  </si>
  <si>
    <t>Стальная труба  Ø25x2,5 мм</t>
  </si>
  <si>
    <t>Стальная труба  Ø29x2,5 мм</t>
  </si>
  <si>
    <t>Стальная труба  Ø51x3,0 мм</t>
  </si>
  <si>
    <t>Стальная труба  Ø89x3,0 мм</t>
  </si>
  <si>
    <t xml:space="preserve"> Стальная труба  150x150x5 мм</t>
  </si>
  <si>
    <t>Опоры</t>
  </si>
  <si>
    <t xml:space="preserve"> Сталь, корытообразный профиль, N 12</t>
  </si>
  <si>
    <t xml:space="preserve"> N2 навес 2 шт.</t>
  </si>
  <si>
    <t>N1навес 3 шт.</t>
  </si>
  <si>
    <t xml:space="preserve"> N3 навес 2 шт.</t>
  </si>
  <si>
    <t xml:space="preserve">   о настенном монтаже</t>
  </si>
  <si>
    <t>настенном монтаже</t>
  </si>
  <si>
    <t>Сталь, корытообразный профиль, N 12</t>
  </si>
  <si>
    <t>Разработка грунта</t>
  </si>
  <si>
    <t>слой из щебня</t>
  </si>
  <si>
    <t>бетонные фундаменты</t>
  </si>
  <si>
    <t xml:space="preserve">     забор</t>
  </si>
  <si>
    <t>Уголок  40x40x5, L=8.0 Ù</t>
  </si>
  <si>
    <t>Уголок 40x7, L=0,4</t>
  </si>
  <si>
    <t>Арматураª ö8 Ac-I, L=8.0 Ù</t>
  </si>
  <si>
    <t xml:space="preserve">Окраска стальных конструкций </t>
  </si>
  <si>
    <t xml:space="preserve">Разработка грунта </t>
  </si>
  <si>
    <t xml:space="preserve">Бетон  B20 </t>
  </si>
  <si>
    <t>разравнивание грунта</t>
  </si>
  <si>
    <t>Слой из щебня</t>
  </si>
  <si>
    <t>Ворота 2 шт</t>
  </si>
  <si>
    <t>. Размер 60x60x4,0</t>
  </si>
  <si>
    <t>труба ы: 100x100x4,0</t>
  </si>
  <si>
    <t>труба  60x60x4,0</t>
  </si>
  <si>
    <t>труба  30х30х1,5</t>
  </si>
  <si>
    <t>труба  20х20х1,2</t>
  </si>
  <si>
    <t>ԱՇՏԱՐԱԿ ՀԱՄԱՅՆՔԻ ԲՅՈՒՐԱԿԱՆ ԲՆԱԿԱՎԱՅՐԻ ՄԱՆԿԱՊԱՐՏԵԶԻ ՇԵՆՔԻ ՀԻՄՆԱՆՈՐՈԳՄԱՆ ԵՎ ԲԱԿԱՅԻՆ ՏԱՐԱԾՔՆԵՐԻ ԲԱՐԵԿԱՐԳՄԱՆ ԱՇԽԱՏԱՆՔՆԵՐԻ ԻՐԱԿԱՆԱՑՄԱՆ ԱՇԽԱՏԱՆՔԱՅԻՆ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</si>
</sst>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;;;"/>
    <numFmt numFmtId="166" formatCode="0.0"/>
    <numFmt numFmtId="167" formatCode="0.0000"/>
    <numFmt numFmtId="168" formatCode="_-* #,##0.00_р_._-;\-* #,##0.00_р_._-;_-* &quot;-&quot;??_р_._-;_-@_-"/>
    <numFmt numFmtId="169" formatCode="m/d/yyyy"/>
  </numFmts>
  <fonts count="77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sz val="8"/>
      <name val="Arial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10"/>
      <name val="Arial LatArm"/>
      <family val="2"/>
    </font>
    <font>
      <b/>
      <sz val="9"/>
      <name val="Arial LatArm"/>
      <family val="2"/>
    </font>
    <font>
      <b/>
      <sz val="10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Armeni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 AM"/>
      <family val="2"/>
    </font>
    <font>
      <sz val="8"/>
      <name val="Arial AM"/>
      <family val="2"/>
    </font>
    <font>
      <b/>
      <sz val="8"/>
      <name val="Arial LatArm"/>
      <family val="2"/>
    </font>
    <font>
      <sz val="11"/>
      <color theme="1"/>
      <name val="Calibri"/>
      <family val="2"/>
      <scheme val="minor"/>
    </font>
    <font>
      <sz val="10"/>
      <name val="Helv"/>
      <family val="2"/>
    </font>
    <font>
      <sz val="9"/>
      <name val="Sylfaen"/>
      <family val="1"/>
    </font>
    <font>
      <sz val="10"/>
      <name val="Sylfaen"/>
      <family val="1"/>
    </font>
    <font>
      <vertAlign val="subscript"/>
      <sz val="10"/>
      <name val="Arial Armenian"/>
      <family val="2"/>
    </font>
    <font>
      <b/>
      <sz val="10"/>
      <name val="Sylfaen"/>
      <family val="1"/>
    </font>
    <font>
      <sz val="10"/>
      <name val="Arial"/>
      <family val="2"/>
      <charset val="1"/>
    </font>
    <font>
      <sz val="10"/>
      <name val="Arial Armenian"/>
      <family val="2"/>
      <charset val="1"/>
    </font>
    <font>
      <b/>
      <sz val="12"/>
      <name val="Arial Armenian"/>
      <family val="2"/>
      <charset val="1"/>
    </font>
    <font>
      <b/>
      <i/>
      <sz val="10"/>
      <name val="Arial Armenian"/>
      <family val="2"/>
      <charset val="1"/>
    </font>
    <font>
      <i/>
      <sz val="10"/>
      <name val="Arial Armenian"/>
      <family val="2"/>
      <charset val="1"/>
    </font>
    <font>
      <sz val="8"/>
      <name val="Arial Armenian"/>
      <family val="2"/>
      <charset val="1"/>
    </font>
    <font>
      <b/>
      <sz val="10"/>
      <name val="Arial Armenian"/>
      <family val="2"/>
      <charset val="1"/>
    </font>
    <font>
      <i/>
      <sz val="9"/>
      <name val="Arial Armenian"/>
      <family val="2"/>
      <charset val="1"/>
    </font>
    <font>
      <b/>
      <i/>
      <sz val="9"/>
      <name val="Arial Armenian"/>
      <family val="2"/>
      <charset val="1"/>
    </font>
    <font>
      <vertAlign val="subscript"/>
      <sz val="10"/>
      <name val="Arial Armenian"/>
      <family val="2"/>
      <charset val="1"/>
    </font>
    <font>
      <sz val="9"/>
      <name val="Arial Armenian"/>
      <family val="2"/>
      <charset val="1"/>
    </font>
    <font>
      <b/>
      <sz val="8"/>
      <name val="Arial Armenian"/>
      <family val="2"/>
      <charset val="1"/>
    </font>
    <font>
      <vertAlign val="subscript"/>
      <sz val="8"/>
      <name val="Arial Armenian"/>
      <family val="2"/>
      <charset val="1"/>
    </font>
    <font>
      <sz val="7"/>
      <name val="Arial Armenian"/>
      <family val="2"/>
      <charset val="1"/>
    </font>
    <font>
      <b/>
      <sz val="9"/>
      <name val="Arial Armenian"/>
      <family val="2"/>
      <charset val="1"/>
    </font>
    <font>
      <sz val="8"/>
      <name val="Sylfaen"/>
      <family val="1"/>
    </font>
    <font>
      <sz val="1"/>
      <color theme="0"/>
      <name val="Arial Armenian"/>
      <family val="2"/>
    </font>
    <font>
      <sz val="1"/>
      <color theme="1"/>
      <name val="Arial Armenian"/>
      <family val="2"/>
    </font>
    <font>
      <sz val="7"/>
      <name val="Tahoma"/>
      <family val="2"/>
      <charset val="204"/>
    </font>
    <font>
      <sz val="8"/>
      <name val="Tahoma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/>
      <right style="hair">
        <color indexed="8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double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9">
    <xf numFmtId="0" fontId="0" fillId="0" borderId="0"/>
    <xf numFmtId="0" fontId="1" fillId="0" borderId="0"/>
    <xf numFmtId="0" fontId="21" fillId="0" borderId="0"/>
    <xf numFmtId="0" fontId="5" fillId="0" borderId="0"/>
    <xf numFmtId="0" fontId="1" fillId="0" borderId="0"/>
    <xf numFmtId="0" fontId="1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168" fontId="30" fillId="0" borderId="0" applyFont="0" applyFill="0" applyBorder="0" applyAlignment="0" applyProtection="0"/>
    <xf numFmtId="0" fontId="30" fillId="0" borderId="0"/>
    <xf numFmtId="0" fontId="1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9" fontId="1" fillId="0" borderId="0" applyFont="0" applyFill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1" fillId="7" borderId="58" applyNumberFormat="0" applyAlignment="0" applyProtection="0"/>
    <xf numFmtId="0" fontId="32" fillId="20" borderId="59" applyNumberFormat="0" applyAlignment="0" applyProtection="0"/>
    <xf numFmtId="0" fontId="33" fillId="20" borderId="58" applyNumberFormat="0" applyAlignment="0" applyProtection="0"/>
    <xf numFmtId="0" fontId="34" fillId="0" borderId="60" applyNumberFormat="0" applyFill="0" applyAlignment="0" applyProtection="0"/>
    <xf numFmtId="0" fontId="35" fillId="0" borderId="61" applyNumberFormat="0" applyFill="0" applyAlignment="0" applyProtection="0"/>
    <xf numFmtId="0" fontId="36" fillId="0" borderId="62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63" applyNumberFormat="0" applyFill="0" applyAlignment="0" applyProtection="0"/>
    <xf numFmtId="0" fontId="38" fillId="21" borderId="64" applyNumberFormat="0" applyAlignment="0" applyProtection="0"/>
    <xf numFmtId="0" fontId="39" fillId="0" borderId="0" applyNumberFormat="0" applyFill="0" applyBorder="0" applyAlignment="0" applyProtection="0"/>
    <xf numFmtId="0" fontId="40" fillId="22" borderId="0" applyNumberFormat="0" applyBorder="0" applyAlignment="0" applyProtection="0"/>
    <xf numFmtId="0" fontId="30" fillId="0" borderId="0"/>
    <xf numFmtId="0" fontId="30" fillId="0" borderId="0"/>
    <xf numFmtId="0" fontId="41" fillId="0" borderId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23" borderId="65" applyNumberFormat="0" applyFont="0" applyAlignment="0" applyProtection="0"/>
    <xf numFmtId="0" fontId="45" fillId="0" borderId="66" applyNumberFormat="0" applyFill="0" applyAlignment="0" applyProtection="0"/>
    <xf numFmtId="0" fontId="4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30" fillId="0" borderId="0" applyFont="0" applyFill="0" applyBorder="0" applyAlignment="0" applyProtection="0"/>
    <xf numFmtId="0" fontId="30" fillId="0" borderId="0"/>
    <xf numFmtId="0" fontId="51" fillId="0" borderId="0"/>
    <xf numFmtId="0" fontId="30" fillId="0" borderId="0"/>
    <xf numFmtId="0" fontId="5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2" fillId="0" borderId="0"/>
    <xf numFmtId="0" fontId="4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</cellStyleXfs>
  <cellXfs count="3064">
    <xf numFmtId="0" fontId="0" fillId="0" borderId="0" xfId="0"/>
    <xf numFmtId="2" fontId="3" fillId="0" borderId="4" xfId="0" applyNumberFormat="1" applyFont="1" applyBorder="1" applyAlignment="1">
      <alignment vertical="top"/>
    </xf>
    <xf numFmtId="2" fontId="3" fillId="0" borderId="4" xfId="0" applyNumberFormat="1" applyFont="1" applyBorder="1" applyAlignment="1">
      <alignment vertical="top" shrinkToFit="1"/>
    </xf>
    <xf numFmtId="2" fontId="3" fillId="0" borderId="20" xfId="0" applyNumberFormat="1" applyFont="1" applyBorder="1" applyAlignment="1">
      <alignment vertical="top"/>
    </xf>
    <xf numFmtId="2" fontId="3" fillId="0" borderId="26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0" fontId="3" fillId="0" borderId="25" xfId="0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vertical="top" shrinkToFit="1"/>
    </xf>
    <xf numFmtId="2" fontId="3" fillId="0" borderId="27" xfId="0" applyNumberFormat="1" applyFont="1" applyBorder="1" applyAlignment="1">
      <alignment vertical="top" shrinkToFit="1"/>
    </xf>
    <xf numFmtId="0" fontId="3" fillId="0" borderId="0" xfId="0" applyFont="1" applyAlignment="1">
      <alignment vertical="top"/>
    </xf>
    <xf numFmtId="0" fontId="3" fillId="0" borderId="30" xfId="0" applyFont="1" applyBorder="1" applyAlignment="1">
      <alignment horizontal="center" vertical="center" shrinkToFit="1"/>
    </xf>
    <xf numFmtId="2" fontId="3" fillId="0" borderId="30" xfId="0" applyNumberFormat="1" applyFont="1" applyBorder="1" applyAlignment="1">
      <alignment horizontal="center" vertical="center"/>
    </xf>
    <xf numFmtId="2" fontId="3" fillId="0" borderId="30" xfId="0" applyNumberFormat="1" applyFont="1" applyBorder="1" applyAlignment="1">
      <alignment vertical="top"/>
    </xf>
    <xf numFmtId="2" fontId="3" fillId="0" borderId="33" xfId="0" applyNumberFormat="1" applyFont="1" applyBorder="1" applyAlignment="1">
      <alignment vertical="top" shrinkToFit="1"/>
    </xf>
    <xf numFmtId="2" fontId="3" fillId="0" borderId="18" xfId="0" applyNumberFormat="1" applyFont="1" applyBorder="1" applyAlignment="1">
      <alignment vertical="center" shrinkToFit="1"/>
    </xf>
    <xf numFmtId="0" fontId="3" fillId="0" borderId="32" xfId="0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horizontal="center" vertical="center"/>
    </xf>
    <xf numFmtId="2" fontId="3" fillId="0" borderId="32" xfId="0" applyNumberFormat="1" applyFont="1" applyBorder="1" applyAlignment="1">
      <alignment vertical="top"/>
    </xf>
    <xf numFmtId="2" fontId="3" fillId="0" borderId="34" xfId="0" applyNumberFormat="1" applyFont="1" applyBorder="1" applyAlignment="1">
      <alignment vertical="top" shrinkToFi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vertical="top" shrinkToFit="1"/>
    </xf>
    <xf numFmtId="2" fontId="3" fillId="0" borderId="42" xfId="0" applyNumberFormat="1" applyFont="1" applyBorder="1" applyAlignment="1">
      <alignment vertical="center" shrinkToFit="1"/>
    </xf>
    <xf numFmtId="0" fontId="2" fillId="0" borderId="0" xfId="0" applyFont="1"/>
    <xf numFmtId="2" fontId="16" fillId="0" borderId="3" xfId="0" applyNumberFormat="1" applyFont="1" applyBorder="1" applyAlignment="1">
      <alignment vertical="top"/>
    </xf>
    <xf numFmtId="0" fontId="3" fillId="0" borderId="3" xfId="0" applyFont="1" applyBorder="1" applyAlignment="1">
      <alignment horizontal="center" vertical="center" shrinkToFit="1"/>
    </xf>
    <xf numFmtId="2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top"/>
    </xf>
    <xf numFmtId="2" fontId="3" fillId="0" borderId="19" xfId="0" applyNumberFormat="1" applyFont="1" applyBorder="1" applyAlignment="1">
      <alignment vertical="top" shrinkToFit="1"/>
    </xf>
    <xf numFmtId="2" fontId="3" fillId="0" borderId="9" xfId="0" applyNumberFormat="1" applyFont="1" applyBorder="1" applyAlignment="1">
      <alignment vertical="top" shrinkToFit="1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40" xfId="0" applyNumberFormat="1" applyFont="1" applyBorder="1" applyAlignment="1">
      <alignment vertical="center" shrinkToFit="1"/>
    </xf>
    <xf numFmtId="2" fontId="3" fillId="0" borderId="25" xfId="0" applyNumberFormat="1" applyFont="1" applyBorder="1" applyAlignment="1">
      <alignment horizontal="center" vertical="center"/>
    </xf>
    <xf numFmtId="49" fontId="16" fillId="0" borderId="45" xfId="0" applyNumberFormat="1" applyFont="1" applyBorder="1" applyAlignment="1">
      <alignment horizontal="left" vertical="top" wrapText="1"/>
    </xf>
    <xf numFmtId="0" fontId="3" fillId="0" borderId="46" xfId="0" applyFont="1" applyBorder="1" applyAlignment="1">
      <alignment horizontal="center" vertical="center" shrinkToFit="1"/>
    </xf>
    <xf numFmtId="2" fontId="3" fillId="0" borderId="46" xfId="0" applyNumberFormat="1" applyFont="1" applyBorder="1" applyAlignment="1">
      <alignment horizontal="center" vertical="center" shrinkToFit="1"/>
    </xf>
    <xf numFmtId="2" fontId="3" fillId="0" borderId="46" xfId="0" applyNumberFormat="1" applyFont="1" applyBorder="1" applyAlignment="1">
      <alignment vertical="top" shrinkToFit="1"/>
    </xf>
    <xf numFmtId="49" fontId="16" fillId="0" borderId="22" xfId="0" applyNumberFormat="1" applyFont="1" applyBorder="1" applyAlignment="1">
      <alignment horizontal="left" vertical="top" wrapText="1"/>
    </xf>
    <xf numFmtId="0" fontId="3" fillId="0" borderId="23" xfId="0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/>
    </xf>
    <xf numFmtId="2" fontId="3" fillId="0" borderId="23" xfId="0" applyNumberFormat="1" applyFont="1" applyBorder="1" applyAlignment="1">
      <alignment vertical="top" shrinkToFit="1"/>
    </xf>
    <xf numFmtId="2" fontId="3" fillId="0" borderId="28" xfId="0" applyNumberFormat="1" applyFont="1" applyBorder="1" applyAlignment="1">
      <alignment vertical="top" shrinkToFit="1"/>
    </xf>
    <xf numFmtId="0" fontId="3" fillId="0" borderId="49" xfId="0" applyFont="1" applyBorder="1" applyAlignment="1">
      <alignment horizontal="center" vertical="center" shrinkToFit="1"/>
    </xf>
    <xf numFmtId="2" fontId="3" fillId="0" borderId="49" xfId="0" applyNumberFormat="1" applyFont="1" applyBorder="1" applyAlignment="1">
      <alignment horizontal="center" vertical="center" shrinkToFit="1"/>
    </xf>
    <xf numFmtId="2" fontId="3" fillId="0" borderId="49" xfId="0" applyNumberFormat="1" applyFont="1" applyBorder="1" applyAlignment="1">
      <alignment vertical="top" shrinkToFit="1"/>
    </xf>
    <xf numFmtId="2" fontId="3" fillId="0" borderId="50" xfId="0" applyNumberFormat="1" applyFont="1" applyBorder="1" applyAlignment="1">
      <alignment vertical="top" shrinkToFit="1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top" shrinkToFit="1"/>
    </xf>
    <xf numFmtId="0" fontId="3" fillId="0" borderId="23" xfId="0" applyFont="1" applyBorder="1" applyAlignment="1">
      <alignment horizontal="center" vertical="top" shrinkToFit="1"/>
    </xf>
    <xf numFmtId="2" fontId="3" fillId="0" borderId="0" xfId="5" applyNumberFormat="1" applyFont="1" applyAlignment="1">
      <alignment vertical="top"/>
    </xf>
    <xf numFmtId="2" fontId="3" fillId="0" borderId="8" xfId="5" applyNumberFormat="1" applyFont="1" applyBorder="1" applyAlignment="1">
      <alignment vertical="top"/>
    </xf>
    <xf numFmtId="2" fontId="3" fillId="0" borderId="0" xfId="5" applyNumberFormat="1" applyFont="1" applyAlignment="1">
      <alignment vertical="top" shrinkToFit="1"/>
    </xf>
    <xf numFmtId="2" fontId="3" fillId="0" borderId="9" xfId="5" applyNumberFormat="1" applyFont="1" applyBorder="1" applyAlignment="1">
      <alignment vertical="top"/>
    </xf>
    <xf numFmtId="2" fontId="16" fillId="0" borderId="1" xfId="5" applyNumberFormat="1" applyFont="1" applyBorder="1" applyAlignment="1">
      <alignment vertical="top"/>
    </xf>
    <xf numFmtId="0" fontId="3" fillId="0" borderId="1" xfId="5" applyFont="1" applyBorder="1" applyAlignment="1">
      <alignment horizontal="center" vertical="center" shrinkToFit="1"/>
    </xf>
    <xf numFmtId="2" fontId="3" fillId="0" borderId="1" xfId="5" applyNumberFormat="1" applyFont="1" applyBorder="1" applyAlignment="1">
      <alignment vertical="top"/>
    </xf>
    <xf numFmtId="2" fontId="3" fillId="0" borderId="11" xfId="5" applyNumberFormat="1" applyFont="1" applyBorder="1" applyAlignment="1">
      <alignment vertical="top" shrinkToFit="1"/>
    </xf>
    <xf numFmtId="2" fontId="3" fillId="0" borderId="14" xfId="5" applyNumberFormat="1" applyFont="1" applyBorder="1" applyAlignment="1">
      <alignment horizontal="center" vertical="center" shrinkToFit="1"/>
    </xf>
    <xf numFmtId="0" fontId="3" fillId="0" borderId="0" xfId="5" applyFont="1" applyAlignment="1">
      <alignment vertical="top"/>
    </xf>
    <xf numFmtId="165" fontId="3" fillId="0" borderId="0" xfId="5" applyNumberFormat="1" applyFont="1" applyAlignment="1">
      <alignment vertical="top"/>
    </xf>
    <xf numFmtId="2" fontId="3" fillId="0" borderId="4" xfId="5" applyNumberFormat="1" applyFont="1" applyBorder="1" applyAlignment="1">
      <alignment vertical="top" shrinkToFit="1"/>
    </xf>
    <xf numFmtId="2" fontId="16" fillId="0" borderId="0" xfId="5" applyNumberFormat="1" applyFont="1" applyAlignment="1">
      <alignment vertical="top"/>
    </xf>
    <xf numFmtId="0" fontId="3" fillId="0" borderId="0" xfId="5" applyFont="1" applyAlignment="1">
      <alignment horizontal="center" vertical="center" shrinkToFit="1"/>
    </xf>
    <xf numFmtId="2" fontId="3" fillId="0" borderId="9" xfId="5" applyNumberFormat="1" applyFont="1" applyBorder="1" applyAlignment="1">
      <alignment vertical="top" shrinkToFit="1"/>
    </xf>
    <xf numFmtId="2" fontId="3" fillId="0" borderId="18" xfId="5" applyNumberFormat="1" applyFont="1" applyBorder="1" applyAlignment="1">
      <alignment vertical="center" shrinkToFit="1"/>
    </xf>
    <xf numFmtId="2" fontId="3" fillId="0" borderId="1" xfId="5" applyNumberFormat="1" applyFont="1" applyBorder="1" applyAlignment="1">
      <alignment vertical="top" shrinkToFit="1"/>
    </xf>
    <xf numFmtId="2" fontId="3" fillId="0" borderId="10" xfId="5" applyNumberFormat="1" applyFont="1" applyBorder="1" applyAlignment="1">
      <alignment vertical="top"/>
    </xf>
    <xf numFmtId="2" fontId="3" fillId="0" borderId="11" xfId="5" applyNumberFormat="1" applyFont="1" applyBorder="1" applyAlignment="1">
      <alignment vertical="top"/>
    </xf>
    <xf numFmtId="0" fontId="6" fillId="0" borderId="0" xfId="1" applyFont="1" applyAlignment="1">
      <alignment horizontal="left"/>
    </xf>
    <xf numFmtId="0" fontId="5" fillId="0" borderId="0" xfId="26" applyFont="1"/>
    <xf numFmtId="165" fontId="5" fillId="0" borderId="0" xfId="26" applyNumberFormat="1" applyFont="1"/>
    <xf numFmtId="0" fontId="2" fillId="0" borderId="0" xfId="26" applyFont="1"/>
    <xf numFmtId="0" fontId="9" fillId="0" borderId="1" xfId="26" applyFont="1" applyBorder="1" applyAlignment="1">
      <alignment horizontal="centerContinuous"/>
    </xf>
    <xf numFmtId="0" fontId="9" fillId="0" borderId="0" xfId="26" applyFont="1" applyAlignment="1">
      <alignment horizontal="left"/>
    </xf>
    <xf numFmtId="0" fontId="5" fillId="0" borderId="0" xfId="26" applyFont="1" applyAlignment="1">
      <alignment horizontal="center"/>
    </xf>
    <xf numFmtId="0" fontId="9" fillId="0" borderId="0" xfId="26" applyFont="1"/>
    <xf numFmtId="0" fontId="5" fillId="0" borderId="0" xfId="26" applyFont="1" applyAlignment="1">
      <alignment horizontal="left" vertical="center"/>
    </xf>
    <xf numFmtId="14" fontId="9" fillId="0" borderId="0" xfId="26" applyNumberFormat="1" applyFont="1" applyAlignment="1">
      <alignment horizontal="left"/>
    </xf>
    <xf numFmtId="2" fontId="8" fillId="0" borderId="0" xfId="26" applyNumberFormat="1" applyFont="1" applyAlignment="1">
      <alignment horizontal="center"/>
    </xf>
    <xf numFmtId="0" fontId="10" fillId="0" borderId="0" xfId="26" applyFont="1" applyAlignment="1">
      <alignment shrinkToFit="1"/>
    </xf>
    <xf numFmtId="0" fontId="5" fillId="0" borderId="0" xfId="26" applyFont="1" applyAlignment="1">
      <alignment shrinkToFit="1"/>
    </xf>
    <xf numFmtId="0" fontId="6" fillId="0" borderId="0" xfId="68" applyFont="1" applyAlignment="1">
      <alignment horizontal="center"/>
    </xf>
    <xf numFmtId="0" fontId="5" fillId="0" borderId="0" xfId="68" applyFont="1"/>
    <xf numFmtId="0" fontId="9" fillId="0" borderId="0" xfId="68" applyFont="1" applyAlignment="1">
      <alignment horizontal="right" vertical="center"/>
    </xf>
    <xf numFmtId="0" fontId="9" fillId="0" borderId="0" xfId="68" applyFont="1"/>
    <xf numFmtId="0" fontId="6" fillId="0" borderId="0" xfId="69" applyFont="1" applyAlignment="1">
      <alignment horizontal="left"/>
    </xf>
    <xf numFmtId="0" fontId="6" fillId="0" borderId="0" xfId="68" applyFont="1" applyAlignment="1">
      <alignment horizontal="right"/>
    </xf>
    <xf numFmtId="2" fontId="7" fillId="0" borderId="0" xfId="68" applyNumberFormat="1" applyFont="1" applyAlignment="1">
      <alignment horizontal="left" vertical="center"/>
    </xf>
    <xf numFmtId="0" fontId="7" fillId="0" borderId="0" xfId="68" applyFont="1"/>
    <xf numFmtId="2" fontId="7" fillId="0" borderId="0" xfId="26" applyNumberFormat="1" applyFont="1" applyAlignment="1">
      <alignment horizontal="left" vertical="center"/>
    </xf>
    <xf numFmtId="0" fontId="3" fillId="0" borderId="1" xfId="68" applyFont="1" applyBorder="1" applyAlignment="1">
      <alignment horizontal="center" vertical="center"/>
    </xf>
    <xf numFmtId="2" fontId="3" fillId="0" borderId="14" xfId="68" applyNumberFormat="1" applyFont="1" applyBorder="1" applyAlignment="1">
      <alignment horizontal="center" vertical="center" shrinkToFit="1"/>
    </xf>
    <xf numFmtId="2" fontId="3" fillId="0" borderId="1" xfId="68" applyNumberFormat="1" applyFont="1" applyBorder="1" applyAlignment="1">
      <alignment vertical="top"/>
    </xf>
    <xf numFmtId="2" fontId="3" fillId="0" borderId="1" xfId="68" applyNumberFormat="1" applyFont="1" applyBorder="1" applyAlignment="1">
      <alignment vertical="top" shrinkToFit="1"/>
    </xf>
    <xf numFmtId="2" fontId="3" fillId="0" borderId="10" xfId="68" applyNumberFormat="1" applyFont="1" applyBorder="1" applyAlignment="1">
      <alignment vertical="top"/>
    </xf>
    <xf numFmtId="2" fontId="3" fillId="0" borderId="11" xfId="68" applyNumberFormat="1" applyFont="1" applyBorder="1" applyAlignment="1">
      <alignment vertical="top"/>
    </xf>
    <xf numFmtId="2" fontId="16" fillId="0" borderId="1" xfId="68" applyNumberFormat="1" applyFont="1" applyBorder="1" applyAlignment="1">
      <alignment vertical="top"/>
    </xf>
    <xf numFmtId="0" fontId="3" fillId="0" borderId="0" xfId="68" applyFont="1" applyAlignment="1">
      <alignment horizontal="center" vertical="center" shrinkToFit="1"/>
    </xf>
    <xf numFmtId="2" fontId="3" fillId="0" borderId="0" xfId="68" applyNumberFormat="1" applyFont="1" applyAlignment="1">
      <alignment horizontal="center" vertical="center"/>
    </xf>
    <xf numFmtId="2" fontId="3" fillId="0" borderId="0" xfId="68" applyNumberFormat="1" applyFont="1" applyAlignment="1">
      <alignment vertical="top"/>
    </xf>
    <xf numFmtId="2" fontId="3" fillId="0" borderId="9" xfId="68" applyNumberFormat="1" applyFont="1" applyBorder="1" applyAlignment="1">
      <alignment vertical="top" shrinkToFit="1"/>
    </xf>
    <xf numFmtId="2" fontId="3" fillId="0" borderId="18" xfId="68" applyNumberFormat="1" applyFont="1" applyBorder="1" applyAlignment="1">
      <alignment vertical="center" shrinkToFit="1"/>
    </xf>
    <xf numFmtId="0" fontId="3" fillId="0" borderId="0" xfId="68" applyFont="1" applyAlignment="1">
      <alignment vertical="top"/>
    </xf>
    <xf numFmtId="2" fontId="3" fillId="0" borderId="20" xfId="26" applyNumberFormat="1" applyFont="1" applyBorder="1" applyAlignment="1">
      <alignment vertical="top"/>
    </xf>
    <xf numFmtId="2" fontId="3" fillId="0" borderId="4" xfId="26" applyNumberFormat="1" applyFont="1" applyBorder="1" applyAlignment="1">
      <alignment vertical="top" shrinkToFit="1"/>
    </xf>
    <xf numFmtId="2" fontId="3" fillId="0" borderId="26" xfId="26" applyNumberFormat="1" applyFont="1" applyBorder="1" applyAlignment="1">
      <alignment vertical="top"/>
    </xf>
    <xf numFmtId="2" fontId="16" fillId="0" borderId="4" xfId="26" applyNumberFormat="1" applyFont="1" applyBorder="1" applyAlignment="1">
      <alignment vertical="top"/>
    </xf>
    <xf numFmtId="0" fontId="3" fillId="0" borderId="4" xfId="26" applyFont="1" applyBorder="1" applyAlignment="1">
      <alignment horizontal="center" vertical="center" shrinkToFit="1"/>
    </xf>
    <xf numFmtId="2" fontId="3" fillId="0" borderId="4" xfId="26" applyNumberFormat="1" applyFont="1" applyBorder="1" applyAlignment="1">
      <alignment horizontal="center" vertical="center"/>
    </xf>
    <xf numFmtId="2" fontId="3" fillId="0" borderId="4" xfId="26" applyNumberFormat="1" applyFont="1" applyBorder="1" applyAlignment="1">
      <alignment vertical="top"/>
    </xf>
    <xf numFmtId="2" fontId="3" fillId="0" borderId="26" xfId="26" applyNumberFormat="1" applyFont="1" applyBorder="1" applyAlignment="1">
      <alignment vertical="top" shrinkToFit="1"/>
    </xf>
    <xf numFmtId="2" fontId="3" fillId="0" borderId="2" xfId="26" applyNumberFormat="1" applyFont="1" applyBorder="1" applyAlignment="1">
      <alignment horizontal="center" vertical="center" shrinkToFit="1"/>
    </xf>
    <xf numFmtId="0" fontId="3" fillId="0" borderId="0" xfId="26" applyFont="1" applyAlignment="1">
      <alignment vertical="top"/>
    </xf>
    <xf numFmtId="2" fontId="3" fillId="0" borderId="8" xfId="26" applyNumberFormat="1" applyFont="1" applyBorder="1" applyAlignment="1">
      <alignment vertical="top"/>
    </xf>
    <xf numFmtId="2" fontId="3" fillId="0" borderId="9" xfId="26" applyNumberFormat="1" applyFont="1" applyBorder="1" applyAlignment="1">
      <alignment vertical="top"/>
    </xf>
    <xf numFmtId="0" fontId="3" fillId="0" borderId="25" xfId="26" applyFont="1" applyBorder="1" applyAlignment="1">
      <alignment horizontal="center" vertical="center" shrinkToFit="1"/>
    </xf>
    <xf numFmtId="2" fontId="3" fillId="0" borderId="25" xfId="26" applyNumberFormat="1" applyFont="1" applyBorder="1" applyAlignment="1">
      <alignment horizontal="center" vertical="center" shrinkToFit="1"/>
    </xf>
    <xf numFmtId="2" fontId="3" fillId="0" borderId="25" xfId="26" applyNumberFormat="1" applyFont="1" applyBorder="1" applyAlignment="1">
      <alignment horizontal="center" vertical="center"/>
    </xf>
    <xf numFmtId="2" fontId="3" fillId="0" borderId="25" xfId="26" applyNumberFormat="1" applyFont="1" applyBorder="1" applyAlignment="1">
      <alignment vertical="top" shrinkToFit="1"/>
    </xf>
    <xf numFmtId="2" fontId="3" fillId="0" borderId="27" xfId="26" applyNumberFormat="1" applyFont="1" applyBorder="1" applyAlignment="1">
      <alignment vertical="top" shrinkToFit="1"/>
    </xf>
    <xf numFmtId="2" fontId="3" fillId="0" borderId="0" xfId="26" applyNumberFormat="1" applyFont="1" applyAlignment="1">
      <alignment vertical="top" shrinkToFit="1"/>
    </xf>
    <xf numFmtId="0" fontId="3" fillId="0" borderId="32" xfId="26" applyFont="1" applyBorder="1" applyAlignment="1">
      <alignment horizontal="center" vertical="center" shrinkToFit="1"/>
    </xf>
    <xf numFmtId="2" fontId="3" fillId="0" borderId="32" xfId="26" applyNumberFormat="1" applyFont="1" applyBorder="1" applyAlignment="1">
      <alignment horizontal="center" vertical="center"/>
    </xf>
    <xf numFmtId="2" fontId="3" fillId="0" borderId="32" xfId="26" applyNumberFormat="1" applyFont="1" applyBorder="1" applyAlignment="1">
      <alignment vertical="top"/>
    </xf>
    <xf numFmtId="2" fontId="3" fillId="0" borderId="34" xfId="26" applyNumberFormat="1" applyFont="1" applyBorder="1" applyAlignment="1">
      <alignment vertical="top" shrinkToFit="1"/>
    </xf>
    <xf numFmtId="2" fontId="3" fillId="0" borderId="18" xfId="26" applyNumberFormat="1" applyFont="1" applyBorder="1" applyAlignment="1">
      <alignment vertical="center" shrinkToFit="1"/>
    </xf>
    <xf numFmtId="2" fontId="3" fillId="0" borderId="14" xfId="26" applyNumberFormat="1" applyFont="1" applyBorder="1" applyAlignment="1">
      <alignment horizontal="center" vertical="center" shrinkToFit="1"/>
    </xf>
    <xf numFmtId="2" fontId="3" fillId="0" borderId="1" xfId="26" applyNumberFormat="1" applyFont="1" applyBorder="1" applyAlignment="1">
      <alignment vertical="top"/>
    </xf>
    <xf numFmtId="2" fontId="3" fillId="0" borderId="1" xfId="26" applyNumberFormat="1" applyFont="1" applyBorder="1" applyAlignment="1">
      <alignment vertical="top" shrinkToFit="1"/>
    </xf>
    <xf numFmtId="2" fontId="3" fillId="0" borderId="10" xfId="26" applyNumberFormat="1" applyFont="1" applyBorder="1" applyAlignment="1">
      <alignment vertical="top"/>
    </xf>
    <xf numFmtId="2" fontId="3" fillId="0" borderId="11" xfId="26" applyNumberFormat="1" applyFont="1" applyBorder="1" applyAlignment="1">
      <alignment vertical="top"/>
    </xf>
    <xf numFmtId="2" fontId="16" fillId="0" borderId="0" xfId="26" applyNumberFormat="1" applyFont="1" applyAlignment="1">
      <alignment vertical="top"/>
    </xf>
    <xf numFmtId="0" fontId="3" fillId="0" borderId="0" xfId="26" applyFont="1" applyAlignment="1">
      <alignment horizontal="center" vertical="center" shrinkToFit="1"/>
    </xf>
    <xf numFmtId="2" fontId="3" fillId="0" borderId="0" xfId="26" applyNumberFormat="1" applyFont="1" applyAlignment="1">
      <alignment horizontal="center" vertical="center"/>
    </xf>
    <xf numFmtId="2" fontId="3" fillId="0" borderId="0" xfId="26" applyNumberFormat="1" applyFont="1" applyAlignment="1">
      <alignment vertical="top"/>
    </xf>
    <xf numFmtId="0" fontId="3" fillId="0" borderId="0" xfId="26" applyFont="1" applyAlignment="1">
      <alignment horizontal="center" vertical="center"/>
    </xf>
    <xf numFmtId="0" fontId="3" fillId="0" borderId="25" xfId="26" applyFont="1" applyBorder="1" applyAlignment="1">
      <alignment horizontal="center" vertical="top" shrinkToFit="1"/>
    </xf>
    <xf numFmtId="2" fontId="3" fillId="0" borderId="25" xfId="26" applyNumberFormat="1" applyFont="1" applyBorder="1" applyAlignment="1">
      <alignment horizontal="center" vertical="top" shrinkToFit="1"/>
    </xf>
    <xf numFmtId="2" fontId="3" fillId="0" borderId="25" xfId="26" applyNumberFormat="1" applyFont="1" applyBorder="1" applyAlignment="1">
      <alignment horizontal="center" vertical="top"/>
    </xf>
    <xf numFmtId="49" fontId="16" fillId="0" borderId="56" xfId="26" applyNumberFormat="1" applyFont="1" applyBorder="1" applyAlignment="1">
      <alignment horizontal="left" vertical="top" wrapText="1"/>
    </xf>
    <xf numFmtId="0" fontId="3" fillId="0" borderId="57" xfId="26" applyFont="1" applyBorder="1" applyAlignment="1">
      <alignment horizontal="center" vertical="top" shrinkToFit="1"/>
    </xf>
    <xf numFmtId="2" fontId="3" fillId="0" borderId="57" xfId="26" applyNumberFormat="1" applyFont="1" applyBorder="1" applyAlignment="1">
      <alignment horizontal="center" vertical="top" shrinkToFit="1"/>
    </xf>
    <xf numFmtId="2" fontId="3" fillId="0" borderId="54" xfId="26" applyNumberFormat="1" applyFont="1" applyBorder="1" applyAlignment="1">
      <alignment horizontal="center" vertical="top"/>
    </xf>
    <xf numFmtId="2" fontId="3" fillId="0" borderId="57" xfId="26" applyNumberFormat="1" applyFont="1" applyBorder="1" applyAlignment="1">
      <alignment vertical="top" shrinkToFit="1"/>
    </xf>
    <xf numFmtId="2" fontId="3" fillId="0" borderId="55" xfId="26" applyNumberFormat="1" applyFont="1" applyBorder="1" applyAlignment="1">
      <alignment vertical="top" shrinkToFit="1"/>
    </xf>
    <xf numFmtId="2" fontId="3" fillId="0" borderId="42" xfId="26" applyNumberFormat="1" applyFont="1" applyBorder="1" applyAlignment="1">
      <alignment vertical="center" shrinkToFit="1"/>
    </xf>
    <xf numFmtId="2" fontId="3" fillId="0" borderId="4" xfId="68" applyNumberFormat="1" applyFont="1" applyBorder="1" applyAlignment="1">
      <alignment vertical="top"/>
    </xf>
    <xf numFmtId="2" fontId="3" fillId="0" borderId="4" xfId="68" applyNumberFormat="1" applyFont="1" applyBorder="1" applyAlignment="1">
      <alignment vertical="top" shrinkToFit="1"/>
    </xf>
    <xf numFmtId="2" fontId="16" fillId="0" borderId="3" xfId="68" applyNumberFormat="1" applyFont="1" applyBorder="1" applyAlignment="1">
      <alignment vertical="top"/>
    </xf>
    <xf numFmtId="0" fontId="3" fillId="0" borderId="3" xfId="68" applyFont="1" applyBorder="1" applyAlignment="1">
      <alignment horizontal="center" vertical="center" shrinkToFit="1"/>
    </xf>
    <xf numFmtId="2" fontId="3" fillId="0" borderId="3" xfId="68" applyNumberFormat="1" applyFont="1" applyBorder="1" applyAlignment="1">
      <alignment horizontal="center" vertical="center"/>
    </xf>
    <xf numFmtId="2" fontId="3" fillId="0" borderId="3" xfId="68" applyNumberFormat="1" applyFont="1" applyBorder="1" applyAlignment="1">
      <alignment horizontal="center" vertical="center" shrinkToFit="1"/>
    </xf>
    <xf numFmtId="2" fontId="3" fillId="0" borderId="3" xfId="68" applyNumberFormat="1" applyFont="1" applyBorder="1" applyAlignment="1">
      <alignment vertical="top"/>
    </xf>
    <xf numFmtId="2" fontId="3" fillId="0" borderId="19" xfId="68" applyNumberFormat="1" applyFont="1" applyBorder="1" applyAlignment="1">
      <alignment vertical="top" shrinkToFit="1"/>
    </xf>
    <xf numFmtId="2" fontId="3" fillId="0" borderId="2" xfId="68" applyNumberFormat="1" applyFont="1" applyBorder="1" applyAlignment="1">
      <alignment horizontal="center" vertical="center" shrinkToFit="1"/>
    </xf>
    <xf numFmtId="0" fontId="3" fillId="0" borderId="0" xfId="68" applyFont="1" applyAlignment="1">
      <alignment horizontal="center" vertical="center"/>
    </xf>
    <xf numFmtId="2" fontId="3" fillId="0" borderId="9" xfId="68" applyNumberFormat="1" applyFont="1" applyBorder="1" applyAlignment="1">
      <alignment vertical="top"/>
    </xf>
    <xf numFmtId="0" fontId="3" fillId="0" borderId="1" xfId="68" applyFont="1" applyBorder="1" applyAlignment="1">
      <alignment vertical="top"/>
    </xf>
    <xf numFmtId="0" fontId="17" fillId="0" borderId="14" xfId="68" applyFont="1" applyBorder="1" applyAlignment="1">
      <alignment vertical="top"/>
    </xf>
    <xf numFmtId="2" fontId="3" fillId="0" borderId="42" xfId="68" applyNumberFormat="1" applyFont="1" applyBorder="1" applyAlignment="1">
      <alignment vertical="center" shrinkToFit="1"/>
    </xf>
    <xf numFmtId="0" fontId="3" fillId="0" borderId="0" xfId="5" applyFont="1" applyAlignment="1">
      <alignment horizontal="center" vertical="center"/>
    </xf>
    <xf numFmtId="2" fontId="16" fillId="0" borderId="4" xfId="5" applyNumberFormat="1" applyFont="1" applyBorder="1" applyAlignment="1">
      <alignment vertical="top"/>
    </xf>
    <xf numFmtId="0" fontId="3" fillId="0" borderId="4" xfId="5" applyFont="1" applyBorder="1" applyAlignment="1">
      <alignment horizontal="center" vertical="center" shrinkToFit="1"/>
    </xf>
    <xf numFmtId="2" fontId="3" fillId="0" borderId="4" xfId="5" applyNumberFormat="1" applyFont="1" applyBorder="1" applyAlignment="1">
      <alignment horizontal="center" vertical="center"/>
    </xf>
    <xf numFmtId="2" fontId="3" fillId="0" borderId="4" xfId="5" applyNumberFormat="1" applyFont="1" applyBorder="1" applyAlignment="1">
      <alignment horizontal="center" vertical="center" shrinkToFit="1"/>
    </xf>
    <xf numFmtId="2" fontId="3" fillId="0" borderId="4" xfId="5" applyNumberFormat="1" applyFont="1" applyBorder="1" applyAlignment="1">
      <alignment vertical="top"/>
    </xf>
    <xf numFmtId="2" fontId="3" fillId="0" borderId="26" xfId="5" applyNumberFormat="1" applyFont="1" applyBorder="1" applyAlignment="1">
      <alignment vertical="top" shrinkToFit="1"/>
    </xf>
    <xf numFmtId="2" fontId="3" fillId="0" borderId="2" xfId="5" applyNumberFormat="1" applyFont="1" applyBorder="1" applyAlignment="1">
      <alignment horizontal="center" vertical="center" shrinkToFit="1"/>
    </xf>
    <xf numFmtId="49" fontId="16" fillId="0" borderId="22" xfId="5" applyNumberFormat="1" applyFont="1" applyBorder="1" applyAlignment="1">
      <alignment horizontal="left" vertical="top" wrapText="1"/>
    </xf>
    <xf numFmtId="0" fontId="3" fillId="0" borderId="23" xfId="5" applyFont="1" applyBorder="1" applyAlignment="1">
      <alignment horizontal="center" vertical="top" shrinkToFit="1"/>
    </xf>
    <xf numFmtId="2" fontId="3" fillId="0" borderId="23" xfId="5" applyNumberFormat="1" applyFont="1" applyBorder="1" applyAlignment="1">
      <alignment horizontal="center" vertical="top" shrinkToFit="1"/>
    </xf>
    <xf numFmtId="2" fontId="3" fillId="0" borderId="23" xfId="5" applyNumberFormat="1" applyFont="1" applyBorder="1" applyAlignment="1">
      <alignment vertical="top" shrinkToFit="1"/>
    </xf>
    <xf numFmtId="2" fontId="3" fillId="0" borderId="28" xfId="26" applyNumberFormat="1" applyFont="1" applyBorder="1" applyAlignment="1">
      <alignment vertical="top" shrinkToFit="1"/>
    </xf>
    <xf numFmtId="2" fontId="16" fillId="0" borderId="4" xfId="68" applyNumberFormat="1" applyFont="1" applyBorder="1" applyAlignment="1">
      <alignment vertical="top"/>
    </xf>
    <xf numFmtId="0" fontId="3" fillId="0" borderId="4" xfId="68" applyFont="1" applyBorder="1" applyAlignment="1">
      <alignment horizontal="center" vertical="center" shrinkToFit="1"/>
    </xf>
    <xf numFmtId="2" fontId="3" fillId="0" borderId="4" xfId="68" applyNumberFormat="1" applyFont="1" applyBorder="1" applyAlignment="1">
      <alignment horizontal="center" vertical="center"/>
    </xf>
    <xf numFmtId="2" fontId="3" fillId="0" borderId="26" xfId="68" applyNumberFormat="1" applyFont="1" applyBorder="1" applyAlignment="1">
      <alignment vertical="top" shrinkToFit="1"/>
    </xf>
    <xf numFmtId="2" fontId="3" fillId="0" borderId="8" xfId="68" applyNumberFormat="1" applyFont="1" applyBorder="1" applyAlignment="1">
      <alignment vertical="top"/>
    </xf>
    <xf numFmtId="0" fontId="3" fillId="0" borderId="25" xfId="68" applyFont="1" applyBorder="1" applyAlignment="1">
      <alignment horizontal="center" vertical="center" shrinkToFit="1"/>
    </xf>
    <xf numFmtId="2" fontId="3" fillId="0" borderId="25" xfId="68" applyNumberFormat="1" applyFont="1" applyBorder="1" applyAlignment="1">
      <alignment horizontal="center" vertical="center" shrinkToFit="1"/>
    </xf>
    <xf numFmtId="2" fontId="3" fillId="0" borderId="25" xfId="68" applyNumberFormat="1" applyFont="1" applyBorder="1" applyAlignment="1">
      <alignment vertical="top" shrinkToFit="1"/>
    </xf>
    <xf numFmtId="2" fontId="3" fillId="0" borderId="0" xfId="68" applyNumberFormat="1" applyFont="1" applyAlignment="1">
      <alignment vertical="top" shrinkToFit="1"/>
    </xf>
    <xf numFmtId="0" fontId="3" fillId="0" borderId="32" xfId="68" applyFont="1" applyBorder="1" applyAlignment="1">
      <alignment horizontal="center" vertical="center" shrinkToFit="1"/>
    </xf>
    <xf numFmtId="2" fontId="3" fillId="0" borderId="32" xfId="68" applyNumberFormat="1" applyFont="1" applyBorder="1" applyAlignment="1">
      <alignment horizontal="center" vertical="center"/>
    </xf>
    <xf numFmtId="2" fontId="3" fillId="0" borderId="32" xfId="68" applyNumberFormat="1" applyFont="1" applyBorder="1" applyAlignment="1">
      <alignment vertical="top"/>
    </xf>
    <xf numFmtId="2" fontId="3" fillId="0" borderId="34" xfId="68" applyNumberFormat="1" applyFont="1" applyBorder="1" applyAlignment="1">
      <alignment vertical="top" shrinkToFit="1"/>
    </xf>
    <xf numFmtId="0" fontId="3" fillId="0" borderId="1" xfId="68" applyFont="1" applyBorder="1" applyAlignment="1">
      <alignment horizontal="center" vertical="center" shrinkToFit="1"/>
    </xf>
    <xf numFmtId="2" fontId="3" fillId="0" borderId="1" xfId="68" applyNumberFormat="1" applyFont="1" applyBorder="1" applyAlignment="1">
      <alignment horizontal="center" vertical="center"/>
    </xf>
    <xf numFmtId="2" fontId="3" fillId="0" borderId="11" xfId="68" applyNumberFormat="1" applyFont="1" applyBorder="1" applyAlignment="1">
      <alignment vertical="top" shrinkToFit="1"/>
    </xf>
    <xf numFmtId="0" fontId="3" fillId="0" borderId="25" xfId="5" applyFont="1" applyBorder="1" applyAlignment="1">
      <alignment horizontal="center" vertical="center" shrinkToFit="1"/>
    </xf>
    <xf numFmtId="2" fontId="3" fillId="0" borderId="25" xfId="5" applyNumberFormat="1" applyFont="1" applyBorder="1" applyAlignment="1">
      <alignment horizontal="center" vertical="center" shrinkToFit="1"/>
    </xf>
    <xf numFmtId="2" fontId="3" fillId="0" borderId="25" xfId="5" applyNumberFormat="1" applyFont="1" applyBorder="1" applyAlignment="1">
      <alignment horizontal="center" vertical="center"/>
    </xf>
    <xf numFmtId="2" fontId="3" fillId="0" borderId="25" xfId="5" applyNumberFormat="1" applyFont="1" applyBorder="1" applyAlignment="1">
      <alignment vertical="top" shrinkToFit="1"/>
    </xf>
    <xf numFmtId="0" fontId="3" fillId="0" borderId="32" xfId="5" applyFont="1" applyBorder="1" applyAlignment="1">
      <alignment horizontal="center" vertical="center" shrinkToFit="1"/>
    </xf>
    <xf numFmtId="2" fontId="3" fillId="0" borderId="32" xfId="5" applyNumberFormat="1" applyFont="1" applyBorder="1" applyAlignment="1">
      <alignment horizontal="center" vertical="center"/>
    </xf>
    <xf numFmtId="2" fontId="3" fillId="0" borderId="32" xfId="5" applyNumberFormat="1" applyFont="1" applyBorder="1" applyAlignment="1">
      <alignment vertical="top"/>
    </xf>
    <xf numFmtId="2" fontId="3" fillId="0" borderId="34" xfId="5" applyNumberFormat="1" applyFont="1" applyBorder="1" applyAlignment="1">
      <alignment vertical="top" shrinkToFit="1"/>
    </xf>
    <xf numFmtId="2" fontId="3" fillId="0" borderId="0" xfId="5" applyNumberFormat="1" applyFont="1" applyAlignment="1">
      <alignment horizontal="center" vertical="center"/>
    </xf>
    <xf numFmtId="2" fontId="3" fillId="0" borderId="1" xfId="5" applyNumberFormat="1" applyFont="1" applyBorder="1" applyAlignment="1">
      <alignment horizontal="center" vertical="center"/>
    </xf>
    <xf numFmtId="2" fontId="3" fillId="0" borderId="0" xfId="5" applyNumberFormat="1" applyFont="1" applyAlignment="1">
      <alignment horizontal="center" vertical="center" shrinkToFit="1"/>
    </xf>
    <xf numFmtId="2" fontId="3" fillId="0" borderId="20" xfId="5" applyNumberFormat="1" applyFont="1" applyBorder="1" applyAlignment="1">
      <alignment vertical="top"/>
    </xf>
    <xf numFmtId="2" fontId="3" fillId="0" borderId="26" xfId="5" applyNumberFormat="1" applyFont="1" applyBorder="1" applyAlignment="1">
      <alignment vertical="top"/>
    </xf>
    <xf numFmtId="2" fontId="3" fillId="0" borderId="1" xfId="5" applyNumberFormat="1" applyFont="1" applyBorder="1" applyAlignment="1">
      <alignment horizontal="center" vertical="center" shrinkToFit="1"/>
    </xf>
    <xf numFmtId="2" fontId="3" fillId="0" borderId="42" xfId="5" applyNumberFormat="1" applyFont="1" applyBorder="1" applyAlignment="1">
      <alignment vertical="center" shrinkToFit="1"/>
    </xf>
    <xf numFmtId="2" fontId="16" fillId="0" borderId="0" xfId="68" applyNumberFormat="1" applyFont="1" applyAlignment="1">
      <alignment vertical="top"/>
    </xf>
    <xf numFmtId="2" fontId="16" fillId="0" borderId="3" xfId="5" applyNumberFormat="1" applyFont="1" applyBorder="1" applyAlignment="1">
      <alignment vertical="top"/>
    </xf>
    <xf numFmtId="0" fontId="3" fillId="0" borderId="3" xfId="5" applyFont="1" applyBorder="1" applyAlignment="1">
      <alignment horizontal="center" vertical="center" shrinkToFit="1"/>
    </xf>
    <xf numFmtId="2" fontId="3" fillId="0" borderId="3" xfId="5" applyNumberFormat="1" applyFont="1" applyBorder="1" applyAlignment="1">
      <alignment horizontal="center" vertical="center"/>
    </xf>
    <xf numFmtId="2" fontId="3" fillId="0" borderId="3" xfId="5" applyNumberFormat="1" applyFont="1" applyBorder="1" applyAlignment="1">
      <alignment horizontal="center" vertical="center" shrinkToFit="1"/>
    </xf>
    <xf numFmtId="2" fontId="3" fillId="0" borderId="3" xfId="5" applyNumberFormat="1" applyFont="1" applyBorder="1" applyAlignment="1">
      <alignment vertical="top"/>
    </xf>
    <xf numFmtId="2" fontId="3" fillId="0" borderId="19" xfId="5" applyNumberFormat="1" applyFont="1" applyBorder="1" applyAlignment="1">
      <alignment vertical="top" shrinkToFit="1"/>
    </xf>
    <xf numFmtId="0" fontId="4" fillId="0" borderId="3" xfId="26" applyFont="1" applyBorder="1" applyAlignment="1">
      <alignment vertical="top"/>
    </xf>
    <xf numFmtId="0" fontId="19" fillId="0" borderId="19" xfId="26" applyFont="1" applyBorder="1" applyAlignment="1">
      <alignment vertical="top"/>
    </xf>
    <xf numFmtId="0" fontId="4" fillId="0" borderId="3" xfId="26" applyFont="1" applyBorder="1" applyAlignment="1">
      <alignment horizontal="center" vertical="center"/>
    </xf>
    <xf numFmtId="2" fontId="4" fillId="0" borderId="35" xfId="26" applyNumberFormat="1" applyFont="1" applyBorder="1" applyAlignment="1">
      <alignment horizontal="center" vertical="center" shrinkToFit="1"/>
    </xf>
    <xf numFmtId="2" fontId="4" fillId="0" borderId="3" xfId="26" applyNumberFormat="1" applyFont="1" applyBorder="1" applyAlignment="1">
      <alignment vertical="top"/>
    </xf>
    <xf numFmtId="2" fontId="4" fillId="0" borderId="3" xfId="26" applyNumberFormat="1" applyFont="1" applyBorder="1" applyAlignment="1">
      <alignment vertical="top" shrinkToFit="1"/>
    </xf>
    <xf numFmtId="2" fontId="19" fillId="0" borderId="3" xfId="26" applyNumberFormat="1" applyFont="1" applyBorder="1" applyAlignment="1">
      <alignment vertical="top"/>
    </xf>
    <xf numFmtId="0" fontId="4" fillId="0" borderId="3" xfId="26" applyFont="1" applyBorder="1" applyAlignment="1">
      <alignment horizontal="center" vertical="center" shrinkToFit="1"/>
    </xf>
    <xf numFmtId="2" fontId="4" fillId="0" borderId="3" xfId="26" applyNumberFormat="1" applyFont="1" applyBorder="1" applyAlignment="1">
      <alignment horizontal="center" vertical="center"/>
    </xf>
    <xf numFmtId="2" fontId="4" fillId="0" borderId="3" xfId="26" applyNumberFormat="1" applyFont="1" applyBorder="1" applyAlignment="1">
      <alignment horizontal="center" vertical="center" shrinkToFit="1"/>
    </xf>
    <xf numFmtId="2" fontId="4" fillId="0" borderId="40" xfId="26" applyNumberFormat="1" applyFont="1" applyBorder="1" applyAlignment="1">
      <alignment vertical="center" shrinkToFit="1"/>
    </xf>
    <xf numFmtId="165" fontId="5" fillId="0" borderId="0" xfId="68" applyNumberFormat="1" applyFont="1"/>
    <xf numFmtId="0" fontId="2" fillId="0" borderId="0" xfId="68" applyFont="1"/>
    <xf numFmtId="0" fontId="9" fillId="0" borderId="0" xfId="68" applyFont="1" applyAlignment="1">
      <alignment horizontal="left"/>
    </xf>
    <xf numFmtId="0" fontId="5" fillId="0" borderId="0" xfId="68" applyFont="1" applyAlignment="1">
      <alignment horizontal="center"/>
    </xf>
    <xf numFmtId="0" fontId="5" fillId="0" borderId="0" xfId="68" applyFont="1" applyAlignment="1">
      <alignment horizontal="left" vertical="center"/>
    </xf>
    <xf numFmtId="14" fontId="9" fillId="0" borderId="0" xfId="68" applyNumberFormat="1" applyFont="1" applyAlignment="1">
      <alignment horizontal="left"/>
    </xf>
    <xf numFmtId="2" fontId="8" fillId="0" borderId="0" xfId="68" applyNumberFormat="1" applyFont="1" applyAlignment="1">
      <alignment horizontal="center"/>
    </xf>
    <xf numFmtId="0" fontId="10" fillId="0" borderId="0" xfId="68" applyFont="1" applyAlignment="1">
      <alignment shrinkToFit="1"/>
    </xf>
    <xf numFmtId="0" fontId="5" fillId="0" borderId="0" xfId="68" applyFont="1" applyAlignment="1">
      <alignment shrinkToFit="1"/>
    </xf>
    <xf numFmtId="2" fontId="3" fillId="0" borderId="27" xfId="68" applyNumberFormat="1" applyFont="1" applyBorder="1" applyAlignment="1">
      <alignment vertical="top" shrinkToFit="1"/>
    </xf>
    <xf numFmtId="49" fontId="16" fillId="0" borderId="22" xfId="68" applyNumberFormat="1" applyFont="1" applyBorder="1" applyAlignment="1">
      <alignment horizontal="left" vertical="top" wrapText="1"/>
    </xf>
    <xf numFmtId="0" fontId="3" fillId="0" borderId="23" xfId="68" applyFont="1" applyBorder="1" applyAlignment="1">
      <alignment horizontal="center" vertical="center" shrinkToFit="1"/>
    </xf>
    <xf numFmtId="2" fontId="3" fillId="0" borderId="23" xfId="68" applyNumberFormat="1" applyFont="1" applyBorder="1" applyAlignment="1">
      <alignment horizontal="center" vertical="center" shrinkToFit="1"/>
    </xf>
    <xf numFmtId="2" fontId="3" fillId="0" borderId="23" xfId="68" applyNumberFormat="1" applyFont="1" applyBorder="1" applyAlignment="1">
      <alignment vertical="top" shrinkToFit="1"/>
    </xf>
    <xf numFmtId="2" fontId="3" fillId="0" borderId="28" xfId="68" applyNumberFormat="1" applyFont="1" applyBorder="1" applyAlignment="1">
      <alignment vertical="top" shrinkToFit="1"/>
    </xf>
    <xf numFmtId="2" fontId="3" fillId="0" borderId="0" xfId="68" applyNumberFormat="1" applyFont="1" applyAlignment="1">
      <alignment horizontal="center" vertical="center" shrinkToFit="1"/>
    </xf>
    <xf numFmtId="2" fontId="3" fillId="0" borderId="4" xfId="68" applyNumberFormat="1" applyFont="1" applyBorder="1" applyAlignment="1">
      <alignment horizontal="center" vertical="center" shrinkToFit="1"/>
    </xf>
    <xf numFmtId="2" fontId="3" fillId="0" borderId="32" xfId="68" applyNumberFormat="1" applyFont="1" applyBorder="1" applyAlignment="1">
      <alignment horizontal="center" vertical="center" shrinkToFit="1"/>
    </xf>
    <xf numFmtId="0" fontId="4" fillId="0" borderId="3" xfId="68" applyFont="1" applyBorder="1" applyAlignment="1">
      <alignment vertical="top"/>
    </xf>
    <xf numFmtId="0" fontId="4" fillId="0" borderId="3" xfId="68" applyFont="1" applyBorder="1" applyAlignment="1">
      <alignment horizontal="center" vertical="center"/>
    </xf>
    <xf numFmtId="2" fontId="4" fillId="0" borderId="3" xfId="68" applyNumberFormat="1" applyFont="1" applyBorder="1" applyAlignment="1">
      <alignment vertical="top"/>
    </xf>
    <xf numFmtId="2" fontId="4" fillId="0" borderId="3" xfId="68" applyNumberFormat="1" applyFont="1" applyBorder="1" applyAlignment="1">
      <alignment vertical="top" shrinkToFit="1"/>
    </xf>
    <xf numFmtId="2" fontId="19" fillId="0" borderId="3" xfId="68" applyNumberFormat="1" applyFont="1" applyBorder="1" applyAlignment="1">
      <alignment vertical="top"/>
    </xf>
    <xf numFmtId="0" fontId="4" fillId="0" borderId="3" xfId="68" applyFont="1" applyBorder="1" applyAlignment="1">
      <alignment horizontal="center" vertical="center" shrinkToFit="1"/>
    </xf>
    <xf numFmtId="2" fontId="4" fillId="0" borderId="3" xfId="68" applyNumberFormat="1" applyFont="1" applyBorder="1" applyAlignment="1">
      <alignment horizontal="center" vertical="center"/>
    </xf>
    <xf numFmtId="2" fontId="4" fillId="0" borderId="3" xfId="68" applyNumberFormat="1" applyFont="1" applyBorder="1" applyAlignment="1">
      <alignment horizontal="center" vertical="center" shrinkToFit="1"/>
    </xf>
    <xf numFmtId="2" fontId="4" fillId="0" borderId="40" xfId="68" applyNumberFormat="1" applyFont="1" applyBorder="1" applyAlignment="1">
      <alignment vertical="center" shrinkToFit="1"/>
    </xf>
    <xf numFmtId="2" fontId="3" fillId="0" borderId="1" xfId="68" applyNumberFormat="1" applyFont="1" applyBorder="1" applyAlignment="1">
      <alignment horizontal="center" vertical="center" shrinkToFit="1"/>
    </xf>
    <xf numFmtId="0" fontId="19" fillId="0" borderId="19" xfId="68" applyFont="1" applyBorder="1" applyAlignment="1">
      <alignment vertical="top"/>
    </xf>
    <xf numFmtId="2" fontId="4" fillId="0" borderId="35" xfId="68" applyNumberFormat="1" applyFont="1" applyBorder="1" applyAlignment="1">
      <alignment horizontal="center" vertical="center" shrinkToFit="1"/>
    </xf>
    <xf numFmtId="0" fontId="9" fillId="0" borderId="0" xfId="68" applyFont="1" applyAlignment="1">
      <alignment horizontal="center"/>
    </xf>
    <xf numFmtId="49" fontId="49" fillId="0" borderId="48" xfId="0" applyNumberFormat="1" applyFont="1" applyBorder="1" applyAlignment="1">
      <alignment horizontal="left" vertical="top" wrapText="1"/>
    </xf>
    <xf numFmtId="0" fontId="3" fillId="0" borderId="49" xfId="0" applyFont="1" applyBorder="1" applyAlignment="1">
      <alignment horizontal="center" vertical="top" shrinkToFit="1"/>
    </xf>
    <xf numFmtId="2" fontId="3" fillId="0" borderId="49" xfId="0" applyNumberFormat="1" applyFont="1" applyBorder="1" applyAlignment="1">
      <alignment horizontal="center" vertical="top" shrinkToFit="1"/>
    </xf>
    <xf numFmtId="2" fontId="26" fillId="0" borderId="27" xfId="5" applyNumberFormat="1" applyFont="1" applyBorder="1" applyAlignment="1">
      <alignment vertical="top" shrinkToFit="1"/>
    </xf>
    <xf numFmtId="0" fontId="5" fillId="0" borderId="0" xfId="5" applyFont="1"/>
    <xf numFmtId="0" fontId="9" fillId="0" borderId="0" xfId="5" applyFont="1"/>
    <xf numFmtId="0" fontId="2" fillId="0" borderId="0" xfId="5" applyFont="1"/>
    <xf numFmtId="2" fontId="3" fillId="0" borderId="27" xfId="5" applyNumberFormat="1" applyFont="1" applyBorder="1" applyAlignment="1">
      <alignment vertical="top" shrinkToFit="1"/>
    </xf>
    <xf numFmtId="0" fontId="4" fillId="0" borderId="3" xfId="5" applyFont="1" applyBorder="1" applyAlignment="1">
      <alignment vertical="top"/>
    </xf>
    <xf numFmtId="0" fontId="19" fillId="0" borderId="19" xfId="5" applyFont="1" applyBorder="1" applyAlignment="1">
      <alignment vertical="top"/>
    </xf>
    <xf numFmtId="0" fontId="4" fillId="0" borderId="3" xfId="5" applyFont="1" applyBorder="1" applyAlignment="1">
      <alignment horizontal="center" vertical="center"/>
    </xf>
    <xf numFmtId="2" fontId="4" fillId="0" borderId="35" xfId="5" applyNumberFormat="1" applyFont="1" applyBorder="1" applyAlignment="1">
      <alignment horizontal="center" vertical="center" shrinkToFit="1"/>
    </xf>
    <xf numFmtId="2" fontId="4" fillId="0" borderId="3" xfId="5" applyNumberFormat="1" applyFont="1" applyBorder="1" applyAlignment="1">
      <alignment vertical="top"/>
    </xf>
    <xf numFmtId="2" fontId="4" fillId="0" borderId="3" xfId="5" applyNumberFormat="1" applyFont="1" applyBorder="1" applyAlignment="1">
      <alignment vertical="top" shrinkToFit="1"/>
    </xf>
    <xf numFmtId="2" fontId="19" fillId="0" borderId="3" xfId="5" applyNumberFormat="1" applyFont="1" applyBorder="1" applyAlignment="1">
      <alignment vertical="top"/>
    </xf>
    <xf numFmtId="0" fontId="4" fillId="0" borderId="3" xfId="5" applyFont="1" applyBorder="1" applyAlignment="1">
      <alignment horizontal="center" vertical="center" shrinkToFit="1"/>
    </xf>
    <xf numFmtId="2" fontId="4" fillId="0" borderId="3" xfId="5" applyNumberFormat="1" applyFont="1" applyBorder="1" applyAlignment="1">
      <alignment horizontal="center" vertical="center"/>
    </xf>
    <xf numFmtId="2" fontId="4" fillId="0" borderId="3" xfId="5" applyNumberFormat="1" applyFont="1" applyBorder="1" applyAlignment="1">
      <alignment horizontal="center" vertical="center" shrinkToFit="1"/>
    </xf>
    <xf numFmtId="2" fontId="4" fillId="0" borderId="40" xfId="5" applyNumberFormat="1" applyFont="1" applyBorder="1" applyAlignment="1">
      <alignment vertical="center" shrinkToFit="1"/>
    </xf>
    <xf numFmtId="2" fontId="3" fillId="0" borderId="8" xfId="5" applyNumberFormat="1" applyFont="1" applyBorder="1" applyAlignment="1">
      <alignment horizontal="center" vertical="center" shrinkToFit="1"/>
    </xf>
    <xf numFmtId="2" fontId="3" fillId="0" borderId="38" xfId="5" applyNumberFormat="1" applyFont="1" applyBorder="1" applyAlignment="1">
      <alignment vertical="center" shrinkToFit="1"/>
    </xf>
    <xf numFmtId="2" fontId="3" fillId="0" borderId="0" xfId="5" applyNumberFormat="1" applyFont="1" applyAlignment="1">
      <alignment vertical="center" shrinkToFit="1"/>
    </xf>
    <xf numFmtId="2" fontId="26" fillId="0" borderId="8" xfId="0" applyNumberFormat="1" applyFont="1" applyBorder="1" applyAlignment="1">
      <alignment vertical="top"/>
    </xf>
    <xf numFmtId="2" fontId="26" fillId="0" borderId="9" xfId="0" applyNumberFormat="1" applyFont="1" applyBorder="1" applyAlignment="1">
      <alignment vertical="top"/>
    </xf>
    <xf numFmtId="2" fontId="26" fillId="0" borderId="2" xfId="0" applyNumberFormat="1" applyFont="1" applyBorder="1" applyAlignment="1">
      <alignment horizontal="center" vertical="center" shrinkToFit="1"/>
    </xf>
    <xf numFmtId="165" fontId="26" fillId="0" borderId="0" xfId="0" applyNumberFormat="1" applyFont="1" applyAlignment="1">
      <alignment vertical="top"/>
    </xf>
    <xf numFmtId="2" fontId="26" fillId="0" borderId="4" xfId="0" applyNumberFormat="1" applyFont="1" applyBorder="1" applyAlignment="1">
      <alignment vertical="top" shrinkToFit="1"/>
    </xf>
    <xf numFmtId="2" fontId="26" fillId="0" borderId="1" xfId="0" applyNumberFormat="1" applyFont="1" applyBorder="1" applyAlignment="1">
      <alignment vertical="top"/>
    </xf>
    <xf numFmtId="2" fontId="26" fillId="0" borderId="1" xfId="0" applyNumberFormat="1" applyFont="1" applyBorder="1" applyAlignment="1">
      <alignment vertical="top" shrinkToFit="1"/>
    </xf>
    <xf numFmtId="2" fontId="26" fillId="0" borderId="10" xfId="0" applyNumberFormat="1" applyFont="1" applyBorder="1" applyAlignment="1">
      <alignment vertical="top"/>
    </xf>
    <xf numFmtId="2" fontId="26" fillId="0" borderId="11" xfId="0" applyNumberFormat="1" applyFont="1" applyBorder="1" applyAlignment="1">
      <alignment vertical="top"/>
    </xf>
    <xf numFmtId="2" fontId="26" fillId="0" borderId="9" xfId="0" applyNumberFormat="1" applyFont="1" applyBorder="1" applyAlignment="1">
      <alignment vertical="top" shrinkToFit="1"/>
    </xf>
    <xf numFmtId="2" fontId="26" fillId="0" borderId="18" xfId="0" applyNumberFormat="1" applyFont="1" applyBorder="1" applyAlignment="1">
      <alignment vertical="center" shrinkToFit="1"/>
    </xf>
    <xf numFmtId="2" fontId="23" fillId="0" borderId="3" xfId="0" applyNumberFormat="1" applyFont="1" applyBorder="1" applyAlignment="1">
      <alignment vertical="top"/>
    </xf>
    <xf numFmtId="2" fontId="23" fillId="0" borderId="3" xfId="0" applyNumberFormat="1" applyFont="1" applyBorder="1" applyAlignment="1">
      <alignment vertical="top" shrinkToFit="1"/>
    </xf>
    <xf numFmtId="2" fontId="50" fillId="0" borderId="3" xfId="0" applyNumberFormat="1" applyFont="1" applyBorder="1" applyAlignment="1">
      <alignment vertical="top"/>
    </xf>
    <xf numFmtId="2" fontId="23" fillId="0" borderId="3" xfId="0" applyNumberFormat="1" applyFont="1" applyBorder="1" applyAlignment="1">
      <alignment horizontal="center" vertical="center"/>
    </xf>
    <xf numFmtId="2" fontId="23" fillId="0" borderId="3" xfId="0" applyNumberFormat="1" applyFont="1" applyBorder="1" applyAlignment="1">
      <alignment horizontal="center" vertical="center" shrinkToFit="1"/>
    </xf>
    <xf numFmtId="2" fontId="23" fillId="0" borderId="40" xfId="0" applyNumberFormat="1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2" fontId="3" fillId="0" borderId="23" xfId="68" applyNumberFormat="1" applyFont="1" applyBorder="1" applyAlignment="1">
      <alignment horizontal="center" vertical="top" shrinkToFit="1"/>
    </xf>
    <xf numFmtId="0" fontId="3" fillId="0" borderId="23" xfId="68" applyFont="1" applyBorder="1" applyAlignment="1">
      <alignment horizontal="center" vertical="top" shrinkToFit="1"/>
    </xf>
    <xf numFmtId="165" fontId="5" fillId="0" borderId="0" xfId="5" applyNumberFormat="1" applyFont="1"/>
    <xf numFmtId="0" fontId="19" fillId="0" borderId="2" xfId="5" applyFont="1" applyBorder="1" applyAlignment="1">
      <alignment vertical="top"/>
    </xf>
    <xf numFmtId="2" fontId="4" fillId="0" borderId="2" xfId="5" applyNumberFormat="1" applyFont="1" applyBorder="1" applyAlignment="1">
      <alignment horizontal="center" vertical="center" shrinkToFit="1"/>
    </xf>
    <xf numFmtId="2" fontId="4" fillId="0" borderId="35" xfId="5" applyNumberFormat="1" applyFont="1" applyBorder="1" applyAlignment="1">
      <alignment vertical="top"/>
    </xf>
    <xf numFmtId="2" fontId="4" fillId="0" borderId="19" xfId="5" applyNumberFormat="1" applyFont="1" applyBorder="1" applyAlignment="1">
      <alignment vertical="top"/>
    </xf>
    <xf numFmtId="0" fontId="17" fillId="0" borderId="13" xfId="5" applyFont="1" applyBorder="1" applyAlignment="1">
      <alignment vertical="top"/>
    </xf>
    <xf numFmtId="0" fontId="3" fillId="0" borderId="23" xfId="26" applyFont="1" applyBorder="1" applyAlignment="1">
      <alignment horizontal="center" vertical="center" shrinkToFit="1"/>
    </xf>
    <xf numFmtId="2" fontId="3" fillId="0" borderId="23" xfId="26" applyNumberFormat="1" applyFont="1" applyBorder="1" applyAlignment="1">
      <alignment horizontal="center" vertical="center" shrinkToFit="1"/>
    </xf>
    <xf numFmtId="2" fontId="3" fillId="0" borderId="23" xfId="26" applyNumberFormat="1" applyFont="1" applyBorder="1" applyAlignment="1">
      <alignment horizontal="center" vertical="center"/>
    </xf>
    <xf numFmtId="2" fontId="3" fillId="0" borderId="23" xfId="26" applyNumberFormat="1" applyFont="1" applyBorder="1" applyAlignment="1">
      <alignment vertical="top" shrinkToFit="1"/>
    </xf>
    <xf numFmtId="2" fontId="3" fillId="0" borderId="9" xfId="26" applyNumberFormat="1" applyFont="1" applyBorder="1" applyAlignment="1">
      <alignment vertical="top" shrinkToFit="1"/>
    </xf>
    <xf numFmtId="2" fontId="16" fillId="0" borderId="1" xfId="26" applyNumberFormat="1" applyFont="1" applyBorder="1" applyAlignment="1">
      <alignment vertical="top"/>
    </xf>
    <xf numFmtId="0" fontId="3" fillId="0" borderId="1" xfId="26" applyFont="1" applyBorder="1" applyAlignment="1">
      <alignment horizontal="center" vertical="center" shrinkToFit="1"/>
    </xf>
    <xf numFmtId="2" fontId="3" fillId="0" borderId="1" xfId="26" applyNumberFormat="1" applyFont="1" applyBorder="1" applyAlignment="1">
      <alignment horizontal="center" vertical="center"/>
    </xf>
    <xf numFmtId="2" fontId="3" fillId="0" borderId="11" xfId="26" applyNumberFormat="1" applyFont="1" applyBorder="1" applyAlignment="1">
      <alignment vertical="top" shrinkToFit="1"/>
    </xf>
    <xf numFmtId="0" fontId="13" fillId="0" borderId="35" xfId="0" applyFont="1" applyBorder="1" applyAlignment="1">
      <alignment horizontal="center" vertical="center" textRotation="90" wrapText="1"/>
    </xf>
    <xf numFmtId="0" fontId="13" fillId="0" borderId="19" xfId="0" applyFont="1" applyBorder="1" applyAlignment="1">
      <alignment horizontal="center" vertical="center" textRotation="90" wrapText="1"/>
    </xf>
    <xf numFmtId="0" fontId="13" fillId="0" borderId="40" xfId="0" applyFont="1" applyBorder="1" applyAlignment="1">
      <alignment horizontal="center" vertical="center" wrapText="1"/>
    </xf>
    <xf numFmtId="0" fontId="5" fillId="0" borderId="0" xfId="70" applyFont="1"/>
    <xf numFmtId="0" fontId="8" fillId="0" borderId="0" xfId="70" applyFont="1"/>
    <xf numFmtId="0" fontId="7" fillId="0" borderId="0" xfId="70" applyFont="1" applyAlignment="1">
      <alignment vertical="center"/>
    </xf>
    <xf numFmtId="0" fontId="6" fillId="0" borderId="0" xfId="70" applyFont="1" applyAlignment="1">
      <alignment vertical="center"/>
    </xf>
    <xf numFmtId="49" fontId="11" fillId="0" borderId="0" xfId="70" applyNumberFormat="1" applyFont="1" applyAlignment="1">
      <alignment horizontal="right"/>
    </xf>
    <xf numFmtId="49" fontId="8" fillId="0" borderId="0" xfId="70" applyNumberFormat="1" applyFont="1"/>
    <xf numFmtId="0" fontId="6" fillId="0" borderId="0" xfId="70" applyFont="1" applyAlignment="1">
      <alignment horizontal="right"/>
    </xf>
    <xf numFmtId="0" fontId="9" fillId="0" borderId="0" xfId="70" applyFont="1" applyAlignment="1">
      <alignment horizontal="left"/>
    </xf>
    <xf numFmtId="0" fontId="5" fillId="0" borderId="0" xfId="70" applyFont="1" applyAlignment="1">
      <alignment horizontal="center"/>
    </xf>
    <xf numFmtId="0" fontId="9" fillId="0" borderId="0" xfId="70" applyFont="1"/>
    <xf numFmtId="0" fontId="5" fillId="0" borderId="0" xfId="70" applyFont="1" applyAlignment="1">
      <alignment horizontal="left" vertical="center"/>
    </xf>
    <xf numFmtId="14" fontId="9" fillId="0" borderId="0" xfId="70" applyNumberFormat="1" applyFont="1" applyAlignment="1">
      <alignment horizontal="left"/>
    </xf>
    <xf numFmtId="2" fontId="8" fillId="0" borderId="0" xfId="70" applyNumberFormat="1" applyFont="1" applyAlignment="1">
      <alignment horizontal="center"/>
    </xf>
    <xf numFmtId="0" fontId="10" fillId="0" borderId="0" xfId="70" applyFont="1" applyAlignment="1">
      <alignment shrinkToFit="1"/>
    </xf>
    <xf numFmtId="0" fontId="5" fillId="0" borderId="0" xfId="70" applyFont="1" applyAlignment="1">
      <alignment shrinkToFit="1"/>
    </xf>
    <xf numFmtId="2" fontId="7" fillId="0" borderId="0" xfId="70" applyNumberFormat="1" applyFont="1" applyAlignment="1">
      <alignment horizontal="left" vertical="center"/>
    </xf>
    <xf numFmtId="0" fontId="2" fillId="0" borderId="0" xfId="70" applyFont="1"/>
    <xf numFmtId="0" fontId="3" fillId="0" borderId="0" xfId="70" applyFont="1" applyAlignment="1">
      <alignment vertical="top"/>
    </xf>
    <xf numFmtId="2" fontId="3" fillId="0" borderId="4" xfId="70" applyNumberFormat="1" applyFont="1" applyBorder="1" applyAlignment="1">
      <alignment vertical="top"/>
    </xf>
    <xf numFmtId="2" fontId="3" fillId="0" borderId="4" xfId="70" applyNumberFormat="1" applyFont="1" applyBorder="1" applyAlignment="1">
      <alignment vertical="top" shrinkToFit="1"/>
    </xf>
    <xf numFmtId="2" fontId="3" fillId="0" borderId="20" xfId="70" applyNumberFormat="1" applyFont="1" applyBorder="1" applyAlignment="1">
      <alignment vertical="top"/>
    </xf>
    <xf numFmtId="2" fontId="3" fillId="0" borderId="26" xfId="70" applyNumberFormat="1" applyFont="1" applyBorder="1" applyAlignment="1">
      <alignment vertical="top"/>
    </xf>
    <xf numFmtId="2" fontId="16" fillId="0" borderId="3" xfId="70" applyNumberFormat="1" applyFont="1" applyBorder="1" applyAlignment="1">
      <alignment vertical="top"/>
    </xf>
    <xf numFmtId="0" fontId="3" fillId="0" borderId="3" xfId="70" applyFont="1" applyBorder="1" applyAlignment="1">
      <alignment horizontal="center" vertical="center" shrinkToFit="1"/>
    </xf>
    <xf numFmtId="2" fontId="3" fillId="0" borderId="3" xfId="70" applyNumberFormat="1" applyFont="1" applyBorder="1" applyAlignment="1">
      <alignment horizontal="center" vertical="center"/>
    </xf>
    <xf numFmtId="2" fontId="3" fillId="0" borderId="3" xfId="70" applyNumberFormat="1" applyFont="1" applyBorder="1" applyAlignment="1">
      <alignment vertical="top"/>
    </xf>
    <xf numFmtId="2" fontId="3" fillId="0" borderId="19" xfId="70" applyNumberFormat="1" applyFont="1" applyBorder="1" applyAlignment="1">
      <alignment vertical="top" shrinkToFit="1"/>
    </xf>
    <xf numFmtId="2" fontId="3" fillId="0" borderId="2" xfId="70" applyNumberFormat="1" applyFont="1" applyBorder="1" applyAlignment="1">
      <alignment horizontal="center" vertical="center" shrinkToFit="1"/>
    </xf>
    <xf numFmtId="2" fontId="3" fillId="0" borderId="0" xfId="70" applyNumberFormat="1" applyFont="1" applyAlignment="1">
      <alignment vertical="top"/>
    </xf>
    <xf numFmtId="2" fontId="3" fillId="0" borderId="8" xfId="70" applyNumberFormat="1" applyFont="1" applyBorder="1" applyAlignment="1">
      <alignment vertical="top"/>
    </xf>
    <xf numFmtId="2" fontId="3" fillId="0" borderId="9" xfId="70" applyNumberFormat="1" applyFont="1" applyBorder="1" applyAlignment="1">
      <alignment vertical="top"/>
    </xf>
    <xf numFmtId="2" fontId="3" fillId="0" borderId="9" xfId="70" applyNumberFormat="1" applyFont="1" applyBorder="1" applyAlignment="1">
      <alignment vertical="top" shrinkToFit="1"/>
    </xf>
    <xf numFmtId="2" fontId="3" fillId="0" borderId="18" xfId="70" applyNumberFormat="1" applyFont="1" applyBorder="1" applyAlignment="1">
      <alignment vertical="center" shrinkToFit="1"/>
    </xf>
    <xf numFmtId="2" fontId="3" fillId="0" borderId="0" xfId="70" applyNumberFormat="1" applyFont="1" applyAlignment="1">
      <alignment vertical="top" shrinkToFit="1"/>
    </xf>
    <xf numFmtId="2" fontId="3" fillId="0" borderId="1" xfId="70" applyNumberFormat="1" applyFont="1" applyBorder="1" applyAlignment="1">
      <alignment vertical="top"/>
    </xf>
    <xf numFmtId="2" fontId="3" fillId="0" borderId="1" xfId="70" applyNumberFormat="1" applyFont="1" applyBorder="1" applyAlignment="1">
      <alignment vertical="top" shrinkToFit="1"/>
    </xf>
    <xf numFmtId="2" fontId="3" fillId="0" borderId="10" xfId="70" applyNumberFormat="1" applyFont="1" applyBorder="1" applyAlignment="1">
      <alignment vertical="top"/>
    </xf>
    <xf numFmtId="2" fontId="3" fillId="0" borderId="11" xfId="70" applyNumberFormat="1" applyFont="1" applyBorder="1" applyAlignment="1">
      <alignment vertical="top"/>
    </xf>
    <xf numFmtId="2" fontId="16" fillId="0" borderId="0" xfId="70" applyNumberFormat="1" applyFont="1" applyAlignment="1">
      <alignment vertical="top"/>
    </xf>
    <xf numFmtId="0" fontId="3" fillId="0" borderId="0" xfId="70" applyFont="1" applyAlignment="1">
      <alignment horizontal="center" vertical="center" shrinkToFit="1"/>
    </xf>
    <xf numFmtId="2" fontId="3" fillId="0" borderId="0" xfId="70" applyNumberFormat="1" applyFont="1" applyAlignment="1">
      <alignment horizontal="center" vertical="center"/>
    </xf>
    <xf numFmtId="2" fontId="16" fillId="0" borderId="1" xfId="70" applyNumberFormat="1" applyFont="1" applyBorder="1" applyAlignment="1">
      <alignment vertical="top"/>
    </xf>
    <xf numFmtId="0" fontId="3" fillId="0" borderId="1" xfId="70" applyFont="1" applyBorder="1" applyAlignment="1">
      <alignment horizontal="center" vertical="center" shrinkToFit="1"/>
    </xf>
    <xf numFmtId="2" fontId="3" fillId="0" borderId="1" xfId="70" applyNumberFormat="1" applyFont="1" applyBorder="1" applyAlignment="1">
      <alignment horizontal="center" vertical="center"/>
    </xf>
    <xf numFmtId="2" fontId="4" fillId="0" borderId="3" xfId="70" applyNumberFormat="1" applyFont="1" applyBorder="1" applyAlignment="1">
      <alignment vertical="top"/>
    </xf>
    <xf numFmtId="2" fontId="4" fillId="0" borderId="3" xfId="70" applyNumberFormat="1" applyFont="1" applyBorder="1" applyAlignment="1">
      <alignment vertical="top" shrinkToFit="1"/>
    </xf>
    <xf numFmtId="2" fontId="4" fillId="0" borderId="35" xfId="70" applyNumberFormat="1" applyFont="1" applyBorder="1" applyAlignment="1">
      <alignment vertical="top"/>
    </xf>
    <xf numFmtId="2" fontId="4" fillId="0" borderId="19" xfId="70" applyNumberFormat="1" applyFont="1" applyBorder="1" applyAlignment="1">
      <alignment vertical="top"/>
    </xf>
    <xf numFmtId="2" fontId="19" fillId="0" borderId="3" xfId="70" applyNumberFormat="1" applyFont="1" applyBorder="1" applyAlignment="1">
      <alignment vertical="top"/>
    </xf>
    <xf numFmtId="0" fontId="4" fillId="0" borderId="3" xfId="70" applyFont="1" applyBorder="1" applyAlignment="1">
      <alignment horizontal="center" vertical="center" shrinkToFit="1"/>
    </xf>
    <xf numFmtId="2" fontId="4" fillId="0" borderId="3" xfId="70" applyNumberFormat="1" applyFont="1" applyBorder="1" applyAlignment="1">
      <alignment horizontal="center" vertical="center"/>
    </xf>
    <xf numFmtId="2" fontId="4" fillId="0" borderId="3" xfId="70" applyNumberFormat="1" applyFont="1" applyBorder="1" applyAlignment="1">
      <alignment horizontal="center" vertical="center" shrinkToFit="1"/>
    </xf>
    <xf numFmtId="2" fontId="4" fillId="0" borderId="40" xfId="70" applyNumberFormat="1" applyFont="1" applyBorder="1" applyAlignment="1">
      <alignment vertical="center" shrinkToFit="1"/>
    </xf>
    <xf numFmtId="2" fontId="16" fillId="0" borderId="4" xfId="70" applyNumberFormat="1" applyFont="1" applyBorder="1" applyAlignment="1">
      <alignment vertical="top"/>
    </xf>
    <xf numFmtId="0" fontId="3" fillId="0" borderId="4" xfId="70" applyFont="1" applyBorder="1" applyAlignment="1">
      <alignment horizontal="center" vertical="center" shrinkToFit="1"/>
    </xf>
    <xf numFmtId="2" fontId="3" fillId="0" borderId="4" xfId="70" applyNumberFormat="1" applyFont="1" applyBorder="1" applyAlignment="1">
      <alignment horizontal="center" vertical="center"/>
    </xf>
    <xf numFmtId="2" fontId="3" fillId="0" borderId="26" xfId="70" applyNumberFormat="1" applyFont="1" applyBorder="1" applyAlignment="1">
      <alignment vertical="top" shrinkToFit="1"/>
    </xf>
    <xf numFmtId="0" fontId="3" fillId="0" borderId="0" xfId="70" applyFont="1" applyAlignment="1">
      <alignment horizontal="center" vertical="center"/>
    </xf>
    <xf numFmtId="49" fontId="16" fillId="0" borderId="22" xfId="70" applyNumberFormat="1" applyFont="1" applyBorder="1" applyAlignment="1">
      <alignment horizontal="left" vertical="top" wrapText="1"/>
    </xf>
    <xf numFmtId="0" fontId="3" fillId="0" borderId="23" xfId="70" applyFont="1" applyBorder="1" applyAlignment="1">
      <alignment horizontal="center" vertical="center" shrinkToFit="1"/>
    </xf>
    <xf numFmtId="2" fontId="3" fillId="0" borderId="23" xfId="70" applyNumberFormat="1" applyFont="1" applyBorder="1" applyAlignment="1">
      <alignment horizontal="center" vertical="center" shrinkToFit="1"/>
    </xf>
    <xf numFmtId="2" fontId="3" fillId="0" borderId="23" xfId="70" applyNumberFormat="1" applyFont="1" applyBorder="1" applyAlignment="1">
      <alignment horizontal="center" vertical="center"/>
    </xf>
    <xf numFmtId="2" fontId="3" fillId="0" borderId="23" xfId="70" applyNumberFormat="1" applyFont="1" applyBorder="1" applyAlignment="1">
      <alignment vertical="top" shrinkToFit="1"/>
    </xf>
    <xf numFmtId="2" fontId="3" fillId="0" borderId="28" xfId="70" applyNumberFormat="1" applyFont="1" applyBorder="1" applyAlignment="1">
      <alignment vertical="top" shrinkToFit="1"/>
    </xf>
    <xf numFmtId="0" fontId="3" fillId="0" borderId="1" xfId="70" applyFont="1" applyBorder="1" applyAlignment="1">
      <alignment vertical="top"/>
    </xf>
    <xf numFmtId="0" fontId="17" fillId="0" borderId="14" xfId="70" applyFont="1" applyBorder="1" applyAlignment="1">
      <alignment vertical="top"/>
    </xf>
    <xf numFmtId="0" fontId="3" fillId="0" borderId="1" xfId="70" applyFont="1" applyBorder="1" applyAlignment="1">
      <alignment horizontal="center" vertical="center"/>
    </xf>
    <xf numFmtId="2" fontId="3" fillId="0" borderId="14" xfId="70" applyNumberFormat="1" applyFont="1" applyBorder="1" applyAlignment="1">
      <alignment horizontal="center" vertical="center" shrinkToFit="1"/>
    </xf>
    <xf numFmtId="2" fontId="3" fillId="0" borderId="11" xfId="70" applyNumberFormat="1" applyFont="1" applyBorder="1" applyAlignment="1">
      <alignment vertical="top" shrinkToFit="1"/>
    </xf>
    <xf numFmtId="2" fontId="3" fillId="0" borderId="42" xfId="70" applyNumberFormat="1" applyFont="1" applyBorder="1" applyAlignment="1">
      <alignment vertical="center" shrinkToFit="1"/>
    </xf>
    <xf numFmtId="0" fontId="3" fillId="0" borderId="25" xfId="70" applyFont="1" applyBorder="1" applyAlignment="1">
      <alignment horizontal="center" vertical="center" shrinkToFit="1"/>
    </xf>
    <xf numFmtId="2" fontId="3" fillId="0" borderId="25" xfId="70" applyNumberFormat="1" applyFont="1" applyBorder="1" applyAlignment="1">
      <alignment horizontal="center" vertical="center" shrinkToFit="1"/>
    </xf>
    <xf numFmtId="2" fontId="3" fillId="0" borderId="25" xfId="70" applyNumberFormat="1" applyFont="1" applyBorder="1" applyAlignment="1">
      <alignment horizontal="center" vertical="center"/>
    </xf>
    <xf numFmtId="2" fontId="3" fillId="0" borderId="25" xfId="70" applyNumberFormat="1" applyFont="1" applyBorder="1" applyAlignment="1">
      <alignment vertical="top" shrinkToFit="1"/>
    </xf>
    <xf numFmtId="2" fontId="3" fillId="0" borderId="27" xfId="70" applyNumberFormat="1" applyFont="1" applyBorder="1" applyAlignment="1">
      <alignment vertical="top" shrinkToFit="1"/>
    </xf>
    <xf numFmtId="49" fontId="16" fillId="0" borderId="45" xfId="70" applyNumberFormat="1" applyFont="1" applyBorder="1" applyAlignment="1">
      <alignment horizontal="left" vertical="top" wrapText="1"/>
    </xf>
    <xf numFmtId="0" fontId="3" fillId="0" borderId="46" xfId="70" applyFont="1" applyBorder="1" applyAlignment="1">
      <alignment horizontal="center" vertical="center" shrinkToFit="1"/>
    </xf>
    <xf numFmtId="2" fontId="3" fillId="0" borderId="46" xfId="70" applyNumberFormat="1" applyFont="1" applyBorder="1" applyAlignment="1">
      <alignment horizontal="center" vertical="center" shrinkToFit="1"/>
    </xf>
    <xf numFmtId="2" fontId="3" fillId="0" borderId="46" xfId="70" applyNumberFormat="1" applyFont="1" applyBorder="1" applyAlignment="1">
      <alignment vertical="top" shrinkToFit="1"/>
    </xf>
    <xf numFmtId="2" fontId="3" fillId="0" borderId="47" xfId="70" applyNumberFormat="1" applyFont="1" applyBorder="1" applyAlignment="1">
      <alignment vertical="top" shrinkToFit="1"/>
    </xf>
    <xf numFmtId="0" fontId="3" fillId="0" borderId="49" xfId="70" applyFont="1" applyBorder="1" applyAlignment="1">
      <alignment horizontal="center" vertical="center" shrinkToFit="1"/>
    </xf>
    <xf numFmtId="2" fontId="3" fillId="0" borderId="49" xfId="70" applyNumberFormat="1" applyFont="1" applyBorder="1" applyAlignment="1">
      <alignment horizontal="center" vertical="center" shrinkToFit="1"/>
    </xf>
    <xf numFmtId="2" fontId="3" fillId="0" borderId="49" xfId="70" applyNumberFormat="1" applyFont="1" applyBorder="1" applyAlignment="1">
      <alignment vertical="top" shrinkToFit="1"/>
    </xf>
    <xf numFmtId="2" fontId="3" fillId="0" borderId="50" xfId="70" applyNumberFormat="1" applyFont="1" applyBorder="1" applyAlignment="1">
      <alignment vertical="top" shrinkToFit="1"/>
    </xf>
    <xf numFmtId="2" fontId="3" fillId="0" borderId="46" xfId="71" applyNumberFormat="1" applyFont="1" applyBorder="1" applyAlignment="1">
      <alignment vertical="top" shrinkToFit="1"/>
    </xf>
    <xf numFmtId="2" fontId="3" fillId="0" borderId="4" xfId="70" applyNumberFormat="1" applyFont="1" applyBorder="1" applyAlignment="1">
      <alignment horizontal="center" vertical="center" shrinkToFit="1"/>
    </xf>
    <xf numFmtId="2" fontId="3" fillId="0" borderId="1" xfId="70" applyNumberFormat="1" applyFont="1" applyBorder="1" applyAlignment="1">
      <alignment horizontal="center" vertical="center" shrinkToFit="1"/>
    </xf>
    <xf numFmtId="2" fontId="3" fillId="0" borderId="0" xfId="70" applyNumberFormat="1" applyFont="1" applyAlignment="1">
      <alignment horizontal="center" vertical="center" shrinkToFit="1"/>
    </xf>
    <xf numFmtId="0" fontId="4" fillId="0" borderId="3" xfId="70" applyFont="1" applyBorder="1" applyAlignment="1">
      <alignment vertical="top"/>
    </xf>
    <xf numFmtId="0" fontId="19" fillId="0" borderId="19" xfId="70" applyFont="1" applyBorder="1" applyAlignment="1">
      <alignment vertical="top"/>
    </xf>
    <xf numFmtId="0" fontId="4" fillId="0" borderId="3" xfId="70" applyFont="1" applyBorder="1" applyAlignment="1">
      <alignment horizontal="center" vertical="center"/>
    </xf>
    <xf numFmtId="2" fontId="4" fillId="0" borderId="35" xfId="70" applyNumberFormat="1" applyFont="1" applyBorder="1" applyAlignment="1">
      <alignment horizontal="center" vertical="center" shrinkToFit="1"/>
    </xf>
    <xf numFmtId="2" fontId="3" fillId="0" borderId="8" xfId="70" applyNumberFormat="1" applyFont="1" applyBorder="1" applyAlignment="1">
      <alignment horizontal="center" vertical="center" shrinkToFit="1"/>
    </xf>
    <xf numFmtId="0" fontId="3" fillId="0" borderId="0" xfId="70" applyFont="1" applyAlignment="1">
      <alignment horizontal="center" vertical="top"/>
    </xf>
    <xf numFmtId="0" fontId="17" fillId="0" borderId="0" xfId="70" applyFont="1" applyAlignment="1">
      <alignment vertical="top"/>
    </xf>
    <xf numFmtId="2" fontId="3" fillId="0" borderId="0" xfId="70" applyNumberFormat="1" applyFont="1" applyAlignment="1">
      <alignment vertical="center" shrinkToFit="1"/>
    </xf>
    <xf numFmtId="0" fontId="3" fillId="0" borderId="30" xfId="70" applyFont="1" applyBorder="1" applyAlignment="1">
      <alignment horizontal="center" vertical="center" shrinkToFit="1"/>
    </xf>
    <xf numFmtId="2" fontId="3" fillId="0" borderId="30" xfId="70" applyNumberFormat="1" applyFont="1" applyBorder="1" applyAlignment="1">
      <alignment horizontal="center" vertical="center"/>
    </xf>
    <xf numFmtId="2" fontId="3" fillId="0" borderId="30" xfId="70" applyNumberFormat="1" applyFont="1" applyBorder="1" applyAlignment="1">
      <alignment vertical="top"/>
    </xf>
    <xf numFmtId="2" fontId="3" fillId="0" borderId="33" xfId="70" applyNumberFormat="1" applyFont="1" applyBorder="1" applyAlignment="1">
      <alignment vertical="top" shrinkToFit="1"/>
    </xf>
    <xf numFmtId="0" fontId="3" fillId="0" borderId="32" xfId="70" applyFont="1" applyBorder="1" applyAlignment="1">
      <alignment horizontal="center" vertical="center" shrinkToFit="1"/>
    </xf>
    <xf numFmtId="2" fontId="3" fillId="0" borderId="32" xfId="70" applyNumberFormat="1" applyFont="1" applyBorder="1" applyAlignment="1">
      <alignment horizontal="center" vertical="center"/>
    </xf>
    <xf numFmtId="2" fontId="3" fillId="0" borderId="32" xfId="70" applyNumberFormat="1" applyFont="1" applyBorder="1" applyAlignment="1">
      <alignment vertical="top"/>
    </xf>
    <xf numFmtId="2" fontId="3" fillId="0" borderId="34" xfId="70" applyNumberFormat="1" applyFont="1" applyBorder="1" applyAlignment="1">
      <alignment vertical="top" shrinkToFit="1"/>
    </xf>
    <xf numFmtId="0" fontId="19" fillId="0" borderId="2" xfId="70" applyFont="1" applyBorder="1" applyAlignment="1">
      <alignment vertical="top"/>
    </xf>
    <xf numFmtId="2" fontId="4" fillId="0" borderId="2" xfId="70" applyNumberFormat="1" applyFont="1" applyBorder="1" applyAlignment="1">
      <alignment horizontal="center" vertical="center" shrinkToFit="1"/>
    </xf>
    <xf numFmtId="2" fontId="3" fillId="0" borderId="3" xfId="70" applyNumberFormat="1" applyFont="1" applyBorder="1" applyAlignment="1">
      <alignment vertical="top" shrinkToFit="1"/>
    </xf>
    <xf numFmtId="2" fontId="3" fillId="0" borderId="35" xfId="70" applyNumberFormat="1" applyFont="1" applyBorder="1" applyAlignment="1">
      <alignment vertical="top"/>
    </xf>
    <xf numFmtId="2" fontId="3" fillId="0" borderId="19" xfId="70" applyNumberFormat="1" applyFont="1" applyBorder="1" applyAlignment="1">
      <alignment vertical="top"/>
    </xf>
    <xf numFmtId="2" fontId="3" fillId="0" borderId="3" xfId="70" applyNumberFormat="1" applyFont="1" applyBorder="1" applyAlignment="1">
      <alignment horizontal="center" vertical="center" shrinkToFit="1"/>
    </xf>
    <xf numFmtId="2" fontId="3" fillId="0" borderId="52" xfId="70" applyNumberFormat="1" applyFont="1" applyBorder="1" applyAlignment="1">
      <alignment vertical="center" shrinkToFit="1"/>
    </xf>
    <xf numFmtId="0" fontId="3" fillId="0" borderId="25" xfId="70" applyFont="1" applyBorder="1" applyAlignment="1">
      <alignment horizontal="center" vertical="top" shrinkToFit="1"/>
    </xf>
    <xf numFmtId="2" fontId="3" fillId="0" borderId="25" xfId="70" applyNumberFormat="1" applyFont="1" applyBorder="1" applyAlignment="1">
      <alignment horizontal="center" vertical="top" shrinkToFit="1"/>
    </xf>
    <xf numFmtId="2" fontId="3" fillId="0" borderId="30" xfId="70" applyNumberFormat="1" applyFont="1" applyBorder="1" applyAlignment="1">
      <alignment horizontal="center" vertical="center" shrinkToFit="1"/>
    </xf>
    <xf numFmtId="0" fontId="26" fillId="0" borderId="0" xfId="5" applyFont="1" applyAlignment="1">
      <alignment vertical="top"/>
    </xf>
    <xf numFmtId="2" fontId="26" fillId="0" borderId="0" xfId="5" applyNumberFormat="1" applyFont="1" applyAlignment="1">
      <alignment vertical="top"/>
    </xf>
    <xf numFmtId="2" fontId="26" fillId="0" borderId="4" xfId="5" applyNumberFormat="1" applyFont="1" applyBorder="1" applyAlignment="1">
      <alignment vertical="top" shrinkToFit="1"/>
    </xf>
    <xf numFmtId="2" fontId="26" fillId="0" borderId="8" xfId="5" applyNumberFormat="1" applyFont="1" applyBorder="1" applyAlignment="1">
      <alignment vertical="top"/>
    </xf>
    <xf numFmtId="2" fontId="26" fillId="0" borderId="1" xfId="5" applyNumberFormat="1" applyFont="1" applyBorder="1" applyAlignment="1">
      <alignment vertical="top"/>
    </xf>
    <xf numFmtId="2" fontId="26" fillId="0" borderId="10" xfId="5" applyNumberFormat="1" applyFont="1" applyBorder="1" applyAlignment="1">
      <alignment vertical="top"/>
    </xf>
    <xf numFmtId="0" fontId="26" fillId="0" borderId="0" xfId="0" applyFont="1" applyAlignment="1">
      <alignment vertical="top"/>
    </xf>
    <xf numFmtId="0" fontId="23" fillId="0" borderId="3" xfId="0" applyFont="1" applyBorder="1" applyAlignment="1">
      <alignment vertical="top"/>
    </xf>
    <xf numFmtId="0" fontId="50" fillId="0" borderId="2" xfId="0" applyFont="1" applyBorder="1" applyAlignment="1">
      <alignment vertical="top"/>
    </xf>
    <xf numFmtId="0" fontId="23" fillId="0" borderId="3" xfId="0" applyFont="1" applyBorder="1" applyAlignment="1">
      <alignment horizontal="center" vertical="center"/>
    </xf>
    <xf numFmtId="2" fontId="23" fillId="0" borderId="2" xfId="0" applyNumberFormat="1" applyFont="1" applyBorder="1" applyAlignment="1">
      <alignment horizontal="center" vertical="center" shrinkToFit="1"/>
    </xf>
    <xf numFmtId="2" fontId="23" fillId="0" borderId="35" xfId="0" applyNumberFormat="1" applyFont="1" applyBorder="1" applyAlignment="1">
      <alignment vertical="top"/>
    </xf>
    <xf numFmtId="2" fontId="23" fillId="0" borderId="19" xfId="0" applyNumberFormat="1" applyFont="1" applyBorder="1" applyAlignment="1">
      <alignment vertical="top"/>
    </xf>
    <xf numFmtId="0" fontId="23" fillId="0" borderId="3" xfId="0" applyFont="1" applyBorder="1" applyAlignment="1">
      <alignment horizontal="center" vertical="center" shrinkToFit="1"/>
    </xf>
    <xf numFmtId="0" fontId="9" fillId="0" borderId="0" xfId="70" applyFont="1" applyAlignment="1">
      <alignment wrapText="1"/>
    </xf>
    <xf numFmtId="0" fontId="24" fillId="0" borderId="19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/>
    </xf>
    <xf numFmtId="0" fontId="24" fillId="0" borderId="35" xfId="0" applyFont="1" applyBorder="1" applyAlignment="1">
      <alignment horizontal="left" vertical="center"/>
    </xf>
    <xf numFmtId="0" fontId="24" fillId="0" borderId="40" xfId="0" applyFont="1" applyBorder="1" applyAlignment="1">
      <alignment horizontal="left" vertical="center"/>
    </xf>
    <xf numFmtId="2" fontId="26" fillId="0" borderId="4" xfId="0" applyNumberFormat="1" applyFont="1" applyBorder="1" applyAlignment="1">
      <alignment vertical="top"/>
    </xf>
    <xf numFmtId="2" fontId="26" fillId="0" borderId="20" xfId="0" applyNumberFormat="1" applyFont="1" applyBorder="1" applyAlignment="1">
      <alignment vertical="top"/>
    </xf>
    <xf numFmtId="2" fontId="26" fillId="0" borderId="26" xfId="0" applyNumberFormat="1" applyFont="1" applyBorder="1" applyAlignment="1">
      <alignment vertical="top"/>
    </xf>
    <xf numFmtId="2" fontId="25" fillId="0" borderId="4" xfId="0" applyNumberFormat="1" applyFont="1" applyBorder="1" applyAlignment="1">
      <alignment vertical="top"/>
    </xf>
    <xf numFmtId="0" fontId="26" fillId="0" borderId="4" xfId="0" applyFont="1" applyBorder="1" applyAlignment="1">
      <alignment horizontal="center" vertical="center" shrinkToFit="1"/>
    </xf>
    <xf numFmtId="2" fontId="26" fillId="0" borderId="4" xfId="0" applyNumberFormat="1" applyFont="1" applyBorder="1" applyAlignment="1">
      <alignment horizontal="center" vertical="center"/>
    </xf>
    <xf numFmtId="2" fontId="26" fillId="0" borderId="4" xfId="0" applyNumberFormat="1" applyFont="1" applyBorder="1" applyAlignment="1">
      <alignment horizontal="center" vertical="center" shrinkToFit="1"/>
    </xf>
    <xf numFmtId="2" fontId="26" fillId="0" borderId="26" xfId="0" applyNumberFormat="1" applyFont="1" applyBorder="1" applyAlignment="1">
      <alignment vertical="top" shrinkToFit="1"/>
    </xf>
    <xf numFmtId="2" fontId="26" fillId="0" borderId="25" xfId="0" applyNumberFormat="1" applyFont="1" applyBorder="1" applyAlignment="1">
      <alignment vertical="top" shrinkToFit="1"/>
    </xf>
    <xf numFmtId="2" fontId="26" fillId="0" borderId="27" xfId="0" applyNumberFormat="1" applyFont="1" applyBorder="1" applyAlignment="1">
      <alignment vertical="top" shrinkToFit="1"/>
    </xf>
    <xf numFmtId="2" fontId="26" fillId="0" borderId="50" xfId="0" applyNumberFormat="1" applyFont="1" applyBorder="1" applyAlignment="1">
      <alignment vertical="top" shrinkToFit="1"/>
    </xf>
    <xf numFmtId="2" fontId="25" fillId="0" borderId="1" xfId="0" applyNumberFormat="1" applyFont="1" applyBorder="1" applyAlignment="1">
      <alignment vertical="top"/>
    </xf>
    <xf numFmtId="0" fontId="26" fillId="0" borderId="1" xfId="0" applyFont="1" applyBorder="1" applyAlignment="1">
      <alignment horizontal="center" vertical="center" shrinkToFit="1"/>
    </xf>
    <xf numFmtId="2" fontId="26" fillId="0" borderId="1" xfId="0" applyNumberFormat="1" applyFont="1" applyBorder="1" applyAlignment="1">
      <alignment horizontal="center" vertical="center"/>
    </xf>
    <xf numFmtId="2" fontId="26" fillId="0" borderId="11" xfId="0" applyNumberFormat="1" applyFont="1" applyBorder="1" applyAlignment="1">
      <alignment vertical="top" shrinkToFit="1"/>
    </xf>
    <xf numFmtId="2" fontId="26" fillId="0" borderId="42" xfId="0" applyNumberFormat="1" applyFont="1" applyBorder="1" applyAlignment="1">
      <alignment vertical="center" shrinkToFit="1"/>
    </xf>
    <xf numFmtId="0" fontId="3" fillId="0" borderId="3" xfId="68" applyFont="1" applyBorder="1" applyAlignment="1">
      <alignment vertical="top"/>
    </xf>
    <xf numFmtId="0" fontId="3" fillId="0" borderId="3" xfId="68" applyFont="1" applyBorder="1" applyAlignment="1">
      <alignment horizontal="center" vertical="center"/>
    </xf>
    <xf numFmtId="2" fontId="3" fillId="0" borderId="3" xfId="68" applyNumberFormat="1" applyFont="1" applyBorder="1" applyAlignment="1">
      <alignment vertical="top" shrinkToFit="1"/>
    </xf>
    <xf numFmtId="2" fontId="3" fillId="0" borderId="35" xfId="68" applyNumberFormat="1" applyFont="1" applyBorder="1" applyAlignment="1">
      <alignment vertical="top"/>
    </xf>
    <xf numFmtId="2" fontId="3" fillId="0" borderId="19" xfId="68" applyNumberFormat="1" applyFont="1" applyBorder="1" applyAlignment="1">
      <alignment vertical="top"/>
    </xf>
    <xf numFmtId="2" fontId="3" fillId="0" borderId="52" xfId="68" applyNumberFormat="1" applyFont="1" applyBorder="1" applyAlignment="1">
      <alignment vertical="center" shrinkToFit="1"/>
    </xf>
    <xf numFmtId="2" fontId="26" fillId="0" borderId="50" xfId="5" applyNumberFormat="1" applyFont="1" applyBorder="1" applyAlignment="1">
      <alignment vertical="top" shrinkToFit="1"/>
    </xf>
    <xf numFmtId="0" fontId="23" fillId="0" borderId="4" xfId="5" applyFont="1" applyBorder="1" applyAlignment="1">
      <alignment vertical="top"/>
    </xf>
    <xf numFmtId="0" fontId="50" fillId="0" borderId="26" xfId="5" applyFont="1" applyBorder="1" applyAlignment="1">
      <alignment vertical="top"/>
    </xf>
    <xf numFmtId="0" fontId="23" fillId="0" borderId="4" xfId="5" applyFont="1" applyBorder="1" applyAlignment="1">
      <alignment horizontal="center" vertical="center"/>
    </xf>
    <xf numFmtId="2" fontId="23" fillId="0" borderId="20" xfId="5" applyNumberFormat="1" applyFont="1" applyBorder="1" applyAlignment="1">
      <alignment horizontal="center" vertical="center" shrinkToFit="1"/>
    </xf>
    <xf numFmtId="2" fontId="23" fillId="0" borderId="4" xfId="5" applyNumberFormat="1" applyFont="1" applyBorder="1" applyAlignment="1">
      <alignment vertical="top"/>
    </xf>
    <xf numFmtId="2" fontId="23" fillId="0" borderId="4" xfId="5" applyNumberFormat="1" applyFont="1" applyBorder="1" applyAlignment="1">
      <alignment vertical="top" shrinkToFit="1"/>
    </xf>
    <xf numFmtId="2" fontId="50" fillId="0" borderId="4" xfId="5" applyNumberFormat="1" applyFont="1" applyBorder="1" applyAlignment="1">
      <alignment vertical="top"/>
    </xf>
    <xf numFmtId="0" fontId="23" fillId="0" borderId="4" xfId="5" applyFont="1" applyBorder="1" applyAlignment="1">
      <alignment horizontal="center" vertical="center" shrinkToFit="1"/>
    </xf>
    <xf numFmtId="2" fontId="23" fillId="0" borderId="4" xfId="5" applyNumberFormat="1" applyFont="1" applyBorder="1" applyAlignment="1">
      <alignment horizontal="center" vertical="center"/>
    </xf>
    <xf numFmtId="2" fontId="23" fillId="0" borderId="4" xfId="5" applyNumberFormat="1" applyFont="1" applyBorder="1" applyAlignment="1">
      <alignment horizontal="center" vertical="center" shrinkToFit="1"/>
    </xf>
    <xf numFmtId="2" fontId="23" fillId="0" borderId="43" xfId="5" applyNumberFormat="1" applyFont="1" applyBorder="1" applyAlignment="1">
      <alignment vertical="center" shrinkToFit="1"/>
    </xf>
    <xf numFmtId="2" fontId="3" fillId="0" borderId="47" xfId="0" applyNumberFormat="1" applyFont="1" applyBorder="1" applyAlignment="1">
      <alignment vertical="top" shrinkToFit="1"/>
    </xf>
    <xf numFmtId="2" fontId="3" fillId="0" borderId="1" xfId="0" applyNumberFormat="1" applyFont="1" applyBorder="1" applyAlignment="1">
      <alignment horizontal="center" vertical="center" shrinkToFit="1"/>
    </xf>
    <xf numFmtId="0" fontId="26" fillId="0" borderId="25" xfId="0" applyFont="1" applyBorder="1" applyAlignment="1">
      <alignment horizontal="center" vertical="top" shrinkToFit="1"/>
    </xf>
    <xf numFmtId="2" fontId="26" fillId="0" borderId="25" xfId="0" applyNumberFormat="1" applyFont="1" applyBorder="1" applyAlignment="1">
      <alignment horizontal="center"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35" xfId="0" applyNumberFormat="1" applyFont="1" applyBorder="1" applyAlignment="1">
      <alignment vertical="top"/>
    </xf>
    <xf numFmtId="2" fontId="4" fillId="0" borderId="19" xfId="0" applyNumberFormat="1" applyFont="1" applyBorder="1" applyAlignment="1">
      <alignment vertical="top"/>
    </xf>
    <xf numFmtId="2" fontId="26" fillId="0" borderId="19" xfId="0" applyNumberFormat="1" applyFont="1" applyBorder="1" applyAlignment="1">
      <alignment vertical="top" shrinkToFit="1"/>
    </xf>
    <xf numFmtId="2" fontId="3" fillId="0" borderId="23" xfId="70" applyNumberFormat="1" applyFont="1" applyBorder="1" applyAlignment="1">
      <alignment horizontal="center" vertical="top" shrinkToFit="1"/>
    </xf>
    <xf numFmtId="0" fontId="3" fillId="0" borderId="23" xfId="70" applyFont="1" applyBorder="1" applyAlignment="1">
      <alignment horizontal="center" vertical="top" shrinkToFit="1"/>
    </xf>
    <xf numFmtId="0" fontId="3" fillId="0" borderId="0" xfId="70" applyFont="1" applyAlignment="1">
      <alignment horizontal="center" vertical="top" shrinkToFit="1"/>
    </xf>
    <xf numFmtId="2" fontId="3" fillId="0" borderId="0" xfId="70" applyNumberFormat="1" applyFont="1" applyAlignment="1">
      <alignment horizontal="center" vertical="top"/>
    </xf>
    <xf numFmtId="2" fontId="26" fillId="0" borderId="1" xfId="0" applyNumberFormat="1" applyFont="1" applyBorder="1" applyAlignment="1">
      <alignment horizontal="center" vertical="top"/>
    </xf>
    <xf numFmtId="2" fontId="26" fillId="0" borderId="1" xfId="0" applyNumberFormat="1" applyFont="1" applyBorder="1" applyAlignment="1">
      <alignment horizontal="center" vertical="top" shrinkToFit="1"/>
    </xf>
    <xf numFmtId="2" fontId="3" fillId="0" borderId="3" xfId="0" applyNumberFormat="1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horizontal="center" vertical="center" shrinkToFit="1"/>
    </xf>
    <xf numFmtId="2" fontId="3" fillId="0" borderId="0" xfId="71" applyNumberFormat="1" applyFont="1" applyAlignment="1">
      <alignment vertical="top"/>
    </xf>
    <xf numFmtId="0" fontId="3" fillId="0" borderId="0" xfId="71" applyFont="1" applyAlignment="1">
      <alignment vertical="top"/>
    </xf>
    <xf numFmtId="0" fontId="3" fillId="0" borderId="0" xfId="71" applyFont="1" applyAlignment="1">
      <alignment horizontal="center" vertical="center" shrinkToFit="1"/>
    </xf>
    <xf numFmtId="2" fontId="16" fillId="0" borderId="0" xfId="71" applyNumberFormat="1" applyFont="1" applyAlignment="1">
      <alignment vertical="top"/>
    </xf>
    <xf numFmtId="2" fontId="3" fillId="0" borderId="0" xfId="71" applyNumberFormat="1" applyFont="1" applyAlignment="1">
      <alignment vertical="top" shrinkToFit="1"/>
    </xf>
    <xf numFmtId="0" fontId="3" fillId="0" borderId="49" xfId="5" applyFont="1" applyBorder="1" applyAlignment="1">
      <alignment horizontal="center" vertical="center" shrinkToFit="1"/>
    </xf>
    <xf numFmtId="2" fontId="3" fillId="0" borderId="49" xfId="5" applyNumberFormat="1" applyFont="1" applyBorder="1" applyAlignment="1">
      <alignment horizontal="center" vertical="center" shrinkToFit="1"/>
    </xf>
    <xf numFmtId="2" fontId="3" fillId="0" borderId="49" xfId="5" applyNumberFormat="1" applyFont="1" applyBorder="1" applyAlignment="1">
      <alignment horizontal="center" vertical="center"/>
    </xf>
    <xf numFmtId="2" fontId="3" fillId="0" borderId="49" xfId="5" applyNumberFormat="1" applyFont="1" applyBorder="1" applyAlignment="1">
      <alignment vertical="top" shrinkToFit="1"/>
    </xf>
    <xf numFmtId="2" fontId="25" fillId="0" borderId="3" xfId="0" applyNumberFormat="1" applyFont="1" applyBorder="1" applyAlignment="1">
      <alignment vertical="top"/>
    </xf>
    <xf numFmtId="0" fontId="26" fillId="0" borderId="3" xfId="0" applyFont="1" applyBorder="1" applyAlignment="1">
      <alignment horizontal="center" vertical="center" shrinkToFit="1"/>
    </xf>
    <xf numFmtId="2" fontId="26" fillId="0" borderId="3" xfId="0" applyNumberFormat="1" applyFont="1" applyBorder="1" applyAlignment="1">
      <alignment horizontal="center" vertical="center"/>
    </xf>
    <xf numFmtId="2" fontId="26" fillId="0" borderId="3" xfId="0" applyNumberFormat="1" applyFont="1" applyBorder="1" applyAlignment="1">
      <alignment vertical="top"/>
    </xf>
    <xf numFmtId="2" fontId="3" fillId="0" borderId="25" xfId="5" applyNumberFormat="1" applyFont="1" applyBorder="1" applyAlignment="1">
      <alignment horizontal="center" vertical="top"/>
    </xf>
    <xf numFmtId="2" fontId="3" fillId="0" borderId="25" xfId="5" applyNumberFormat="1" applyFont="1" applyBorder="1" applyAlignment="1">
      <alignment horizontal="center" vertical="top" shrinkToFit="1"/>
    </xf>
    <xf numFmtId="0" fontId="3" fillId="0" borderId="25" xfId="5" applyFont="1" applyBorder="1" applyAlignment="1">
      <alignment horizontal="center" vertical="top" shrinkToFit="1"/>
    </xf>
    <xf numFmtId="2" fontId="3" fillId="0" borderId="0" xfId="71" applyNumberFormat="1" applyFont="1" applyAlignment="1">
      <alignment vertical="center" shrinkToFit="1"/>
    </xf>
    <xf numFmtId="2" fontId="3" fillId="0" borderId="0" xfId="71" applyNumberFormat="1" applyFont="1" applyAlignment="1">
      <alignment horizontal="center" vertical="center" shrinkToFit="1"/>
    </xf>
    <xf numFmtId="2" fontId="3" fillId="0" borderId="0" xfId="71" applyNumberFormat="1" applyFont="1" applyAlignment="1">
      <alignment horizontal="center" vertical="center"/>
    </xf>
    <xf numFmtId="0" fontId="3" fillId="0" borderId="0" xfId="71" applyFont="1" applyAlignment="1">
      <alignment horizontal="center" vertical="center"/>
    </xf>
    <xf numFmtId="0" fontId="17" fillId="0" borderId="0" xfId="71" applyFont="1" applyAlignment="1">
      <alignment vertical="top"/>
    </xf>
    <xf numFmtId="0" fontId="3" fillId="0" borderId="0" xfId="71" applyFont="1" applyAlignment="1">
      <alignment horizontal="center" vertical="top"/>
    </xf>
    <xf numFmtId="2" fontId="9" fillId="0" borderId="41" xfId="71" applyNumberFormat="1" applyFont="1" applyBorder="1" applyAlignment="1">
      <alignment horizontal="right" vertical="center" shrinkToFit="1"/>
    </xf>
    <xf numFmtId="2" fontId="9" fillId="0" borderId="21" xfId="71" applyNumberFormat="1" applyFont="1" applyBorder="1" applyAlignment="1">
      <alignment horizontal="right" vertical="center" shrinkToFit="1"/>
    </xf>
    <xf numFmtId="2" fontId="9" fillId="0" borderId="21" xfId="71" applyNumberFormat="1" applyFont="1" applyBorder="1" applyAlignment="1">
      <alignment horizontal="right" vertical="center"/>
    </xf>
    <xf numFmtId="0" fontId="9" fillId="0" borderId="21" xfId="71" applyFont="1" applyBorder="1" applyAlignment="1">
      <alignment horizontal="right" vertical="center" shrinkToFit="1"/>
    </xf>
    <xf numFmtId="2" fontId="20" fillId="0" borderId="21" xfId="71" applyNumberFormat="1" applyFont="1" applyBorder="1" applyAlignment="1">
      <alignment horizontal="right" vertical="center"/>
    </xf>
    <xf numFmtId="2" fontId="9" fillId="0" borderId="36" xfId="71" applyNumberFormat="1" applyFont="1" applyBorder="1" applyAlignment="1">
      <alignment horizontal="right" vertical="center" shrinkToFit="1"/>
    </xf>
    <xf numFmtId="0" fontId="9" fillId="0" borderId="21" xfId="71" applyFont="1" applyBorder="1" applyAlignment="1">
      <alignment horizontal="right" vertical="center"/>
    </xf>
    <xf numFmtId="0" fontId="20" fillId="0" borderId="37" xfId="71" applyFont="1" applyBorder="1" applyAlignment="1">
      <alignment horizontal="right" vertical="center"/>
    </xf>
    <xf numFmtId="2" fontId="3" fillId="0" borderId="38" xfId="71" applyNumberFormat="1" applyFont="1" applyBorder="1" applyAlignment="1">
      <alignment vertical="center" shrinkToFit="1"/>
    </xf>
    <xf numFmtId="2" fontId="3" fillId="0" borderId="8" xfId="71" applyNumberFormat="1" applyFont="1" applyBorder="1" applyAlignment="1">
      <alignment horizontal="center" vertical="center" shrinkToFit="1"/>
    </xf>
    <xf numFmtId="0" fontId="17" fillId="0" borderId="9" xfId="71" applyFont="1" applyBorder="1" applyAlignment="1">
      <alignment vertical="top"/>
    </xf>
    <xf numFmtId="10" fontId="3" fillId="0" borderId="0" xfId="71" applyNumberFormat="1" applyFont="1" applyAlignment="1">
      <alignment horizontal="center" vertical="center"/>
    </xf>
    <xf numFmtId="2" fontId="4" fillId="0" borderId="40" xfId="71" applyNumberFormat="1" applyFont="1" applyBorder="1" applyAlignment="1">
      <alignment vertical="center" shrinkToFit="1"/>
    </xf>
    <xf numFmtId="2" fontId="4" fillId="0" borderId="3" xfId="71" applyNumberFormat="1" applyFont="1" applyBorder="1" applyAlignment="1">
      <alignment horizontal="center" vertical="center" shrinkToFit="1"/>
    </xf>
    <xf numFmtId="2" fontId="4" fillId="0" borderId="3" xfId="71" applyNumberFormat="1" applyFont="1" applyBorder="1" applyAlignment="1">
      <alignment vertical="top" shrinkToFit="1"/>
    </xf>
    <xf numFmtId="2" fontId="4" fillId="0" borderId="3" xfId="71" applyNumberFormat="1" applyFont="1" applyBorder="1" applyAlignment="1">
      <alignment vertical="top"/>
    </xf>
    <xf numFmtId="2" fontId="4" fillId="0" borderId="3" xfId="71" applyNumberFormat="1" applyFont="1" applyBorder="1" applyAlignment="1">
      <alignment horizontal="center" vertical="center"/>
    </xf>
    <xf numFmtId="0" fontId="4" fillId="0" borderId="3" xfId="71" applyFont="1" applyBorder="1" applyAlignment="1">
      <alignment horizontal="center" vertical="center" shrinkToFit="1"/>
    </xf>
    <xf numFmtId="2" fontId="19" fillId="0" borderId="3" xfId="71" applyNumberFormat="1" applyFont="1" applyBorder="1" applyAlignment="1">
      <alignment vertical="top"/>
    </xf>
    <xf numFmtId="2" fontId="4" fillId="0" borderId="35" xfId="71" applyNumberFormat="1" applyFont="1" applyBorder="1" applyAlignment="1">
      <alignment horizontal="center" vertical="center" shrinkToFit="1"/>
    </xf>
    <xf numFmtId="0" fontId="4" fillId="0" borderId="3" xfId="71" applyFont="1" applyBorder="1" applyAlignment="1">
      <alignment horizontal="center" vertical="center"/>
    </xf>
    <xf numFmtId="0" fontId="19" fillId="0" borderId="19" xfId="71" applyFont="1" applyBorder="1" applyAlignment="1">
      <alignment vertical="top"/>
    </xf>
    <xf numFmtId="0" fontId="4" fillId="0" borderId="3" xfId="71" applyFont="1" applyBorder="1" applyAlignment="1">
      <alignment vertical="top"/>
    </xf>
    <xf numFmtId="2" fontId="26" fillId="0" borderId="8" xfId="71" applyNumberFormat="1" applyFont="1" applyBorder="1" applyAlignment="1">
      <alignment vertical="top"/>
    </xf>
    <xf numFmtId="2" fontId="26" fillId="0" borderId="0" xfId="71" applyNumberFormat="1" applyFont="1" applyAlignment="1">
      <alignment vertical="top"/>
    </xf>
    <xf numFmtId="0" fontId="2" fillId="0" borderId="0" xfId="71" applyFont="1"/>
    <xf numFmtId="0" fontId="5" fillId="0" borderId="0" xfId="71" applyFont="1"/>
    <xf numFmtId="0" fontId="9" fillId="0" borderId="0" xfId="71" applyFont="1"/>
    <xf numFmtId="0" fontId="5" fillId="0" borderId="0" xfId="71" applyFont="1" applyAlignment="1">
      <alignment horizontal="left" vertical="center"/>
    </xf>
    <xf numFmtId="0" fontId="5" fillId="0" borderId="0" xfId="71" applyFont="1" applyAlignment="1">
      <alignment shrinkToFit="1"/>
    </xf>
    <xf numFmtId="0" fontId="10" fillId="0" borderId="0" xfId="71" applyFont="1" applyAlignment="1">
      <alignment shrinkToFit="1"/>
    </xf>
    <xf numFmtId="2" fontId="8" fillId="0" borderId="0" xfId="71" applyNumberFormat="1" applyFont="1" applyAlignment="1">
      <alignment horizontal="center"/>
    </xf>
    <xf numFmtId="14" fontId="9" fillId="0" borderId="0" xfId="71" applyNumberFormat="1" applyFont="1" applyAlignment="1">
      <alignment horizontal="left"/>
    </xf>
    <xf numFmtId="0" fontId="6" fillId="0" borderId="0" xfId="71" applyFont="1" applyAlignment="1">
      <alignment horizontal="right"/>
    </xf>
    <xf numFmtId="0" fontId="5" fillId="0" borderId="0" xfId="71" applyFont="1" applyAlignment="1">
      <alignment horizontal="center"/>
    </xf>
    <xf numFmtId="0" fontId="9" fillId="0" borderId="0" xfId="71" applyFont="1" applyAlignment="1">
      <alignment horizontal="left"/>
    </xf>
    <xf numFmtId="49" fontId="16" fillId="0" borderId="45" xfId="5" applyNumberFormat="1" applyFont="1" applyBorder="1" applyAlignment="1">
      <alignment horizontal="left" vertical="top" wrapText="1"/>
    </xf>
    <xf numFmtId="0" fontId="3" fillId="0" borderId="46" xfId="5" applyFont="1" applyBorder="1" applyAlignment="1">
      <alignment horizontal="center" vertical="center" shrinkToFit="1"/>
    </xf>
    <xf numFmtId="2" fontId="3" fillId="0" borderId="46" xfId="5" applyNumberFormat="1" applyFont="1" applyBorder="1" applyAlignment="1">
      <alignment horizontal="center" vertical="center" shrinkToFit="1"/>
    </xf>
    <xf numFmtId="2" fontId="3" fillId="0" borderId="46" xfId="5" applyNumberFormat="1" applyFont="1" applyBorder="1" applyAlignment="1">
      <alignment horizontal="center" vertical="center"/>
    </xf>
    <xf numFmtId="2" fontId="3" fillId="0" borderId="46" xfId="5" applyNumberFormat="1" applyFont="1" applyBorder="1" applyAlignment="1">
      <alignment vertical="top" shrinkToFit="1"/>
    </xf>
    <xf numFmtId="2" fontId="3" fillId="0" borderId="20" xfId="68" applyNumberFormat="1" applyFont="1" applyBorder="1" applyAlignment="1">
      <alignment vertical="top"/>
    </xf>
    <xf numFmtId="2" fontId="3" fillId="0" borderId="26" xfId="68" applyNumberFormat="1" applyFont="1" applyBorder="1" applyAlignment="1">
      <alignment vertical="top"/>
    </xf>
    <xf numFmtId="0" fontId="3" fillId="0" borderId="54" xfId="26" applyFont="1" applyBorder="1" applyAlignment="1">
      <alignment horizontal="center" vertical="center" shrinkToFit="1"/>
    </xf>
    <xf numFmtId="2" fontId="3" fillId="0" borderId="54" xfId="26" applyNumberFormat="1" applyFont="1" applyBorder="1" applyAlignment="1">
      <alignment vertical="top"/>
    </xf>
    <xf numFmtId="2" fontId="3" fillId="0" borderId="4" xfId="26" applyNumberFormat="1" applyFont="1" applyBorder="1" applyAlignment="1">
      <alignment horizontal="center" vertical="top"/>
    </xf>
    <xf numFmtId="2" fontId="3" fillId="0" borderId="25" xfId="26" applyNumberFormat="1" applyFont="1" applyBorder="1" applyAlignment="1">
      <alignment vertical="top"/>
    </xf>
    <xf numFmtId="0" fontId="3" fillId="0" borderId="54" xfId="26" applyFont="1" applyBorder="1" applyAlignment="1">
      <alignment vertical="top" shrinkToFit="1"/>
    </xf>
    <xf numFmtId="0" fontId="3" fillId="0" borderId="1" xfId="5" applyFont="1" applyBorder="1" applyAlignment="1">
      <alignment horizontal="center" vertical="top" shrinkToFit="1"/>
    </xf>
    <xf numFmtId="2" fontId="3" fillId="0" borderId="1" xfId="5" applyNumberFormat="1" applyFont="1" applyBorder="1" applyAlignment="1">
      <alignment horizontal="center" vertical="top"/>
    </xf>
    <xf numFmtId="2" fontId="3" fillId="0" borderId="1" xfId="5" applyNumberFormat="1" applyFont="1" applyBorder="1" applyAlignment="1">
      <alignment horizontal="center" vertical="top" shrinkToFit="1"/>
    </xf>
    <xf numFmtId="49" fontId="16" fillId="0" borderId="22" xfId="26" applyNumberFormat="1" applyFont="1" applyBorder="1" applyAlignment="1">
      <alignment horizontal="left" vertical="top" wrapText="1"/>
    </xf>
    <xf numFmtId="0" fontId="3" fillId="0" borderId="32" xfId="70" applyFont="1" applyBorder="1" applyAlignment="1">
      <alignment horizontal="center" vertical="top" shrinkToFit="1"/>
    </xf>
    <xf numFmtId="2" fontId="3" fillId="0" borderId="32" xfId="70" applyNumberFormat="1" applyFont="1" applyBorder="1" applyAlignment="1">
      <alignment horizontal="center" vertical="top"/>
    </xf>
    <xf numFmtId="49" fontId="16" fillId="0" borderId="0" xfId="70" applyNumberFormat="1" applyFont="1" applyAlignment="1">
      <alignment horizontal="left" vertical="top" wrapText="1"/>
    </xf>
    <xf numFmtId="0" fontId="3" fillId="0" borderId="46" xfId="70" applyFont="1" applyBorder="1" applyAlignment="1">
      <alignment horizontal="center" vertical="top" shrinkToFit="1"/>
    </xf>
    <xf numFmtId="2" fontId="3" fillId="0" borderId="46" xfId="70" applyNumberFormat="1" applyFont="1" applyBorder="1" applyAlignment="1">
      <alignment horizontal="center" vertical="top" shrinkToFit="1"/>
    </xf>
    <xf numFmtId="2" fontId="3" fillId="0" borderId="25" xfId="68" applyNumberFormat="1" applyFont="1" applyBorder="1" applyAlignment="1">
      <alignment horizontal="center" vertical="center"/>
    </xf>
    <xf numFmtId="0" fontId="3" fillId="0" borderId="30" xfId="68" applyFont="1" applyBorder="1" applyAlignment="1">
      <alignment horizontal="center" vertical="center" shrinkToFit="1"/>
    </xf>
    <xf numFmtId="2" fontId="3" fillId="0" borderId="30" xfId="68" applyNumberFormat="1" applyFont="1" applyBorder="1" applyAlignment="1">
      <alignment horizontal="center" vertical="center"/>
    </xf>
    <xf numFmtId="2" fontId="3" fillId="0" borderId="30" xfId="68" applyNumberFormat="1" applyFont="1" applyBorder="1" applyAlignment="1">
      <alignment vertical="top"/>
    </xf>
    <xf numFmtId="2" fontId="3" fillId="0" borderId="33" xfId="68" applyNumberFormat="1" applyFont="1" applyBorder="1" applyAlignment="1">
      <alignment vertical="top" shrinkToFit="1"/>
    </xf>
    <xf numFmtId="2" fontId="3" fillId="0" borderId="28" xfId="5" applyNumberFormat="1" applyFont="1" applyBorder="1" applyAlignment="1">
      <alignment vertical="top" shrinkToFit="1"/>
    </xf>
    <xf numFmtId="0" fontId="9" fillId="0" borderId="0" xfId="70" applyFont="1" applyAlignment="1">
      <alignment horizontal="center"/>
    </xf>
    <xf numFmtId="0" fontId="6" fillId="0" borderId="0" xfId="70" applyFont="1" applyAlignment="1">
      <alignment horizontal="center"/>
    </xf>
    <xf numFmtId="164" fontId="26" fillId="0" borderId="49" xfId="71" applyNumberFormat="1" applyFont="1" applyBorder="1" applyAlignment="1">
      <alignment vertical="top" shrinkToFit="1"/>
    </xf>
    <xf numFmtId="0" fontId="3" fillId="0" borderId="25" xfId="0" applyFont="1" applyBorder="1" applyAlignment="1">
      <alignment horizontal="center" vertical="top" shrinkToFit="1"/>
    </xf>
    <xf numFmtId="2" fontId="3" fillId="0" borderId="25" xfId="0" applyNumberFormat="1" applyFont="1" applyBorder="1" applyAlignment="1">
      <alignment horizontal="center" vertical="top" shrinkToFit="1"/>
    </xf>
    <xf numFmtId="0" fontId="3" fillId="0" borderId="0" xfId="77" applyFont="1" applyAlignment="1">
      <alignment vertical="top"/>
    </xf>
    <xf numFmtId="0" fontId="3" fillId="0" borderId="4" xfId="5" applyFont="1" applyBorder="1" applyAlignment="1">
      <alignment horizontal="center" vertical="top"/>
    </xf>
    <xf numFmtId="2" fontId="3" fillId="0" borderId="0" xfId="84" applyNumberFormat="1" applyFont="1" applyAlignment="1">
      <alignment vertical="top"/>
    </xf>
    <xf numFmtId="2" fontId="3" fillId="0" borderId="0" xfId="84" applyNumberFormat="1" applyFont="1" applyAlignment="1">
      <alignment vertical="top" shrinkToFit="1"/>
    </xf>
    <xf numFmtId="2" fontId="3" fillId="0" borderId="8" xfId="84" applyNumberFormat="1" applyFont="1" applyBorder="1" applyAlignment="1">
      <alignment vertical="top"/>
    </xf>
    <xf numFmtId="2" fontId="3" fillId="0" borderId="9" xfId="84" applyNumberFormat="1" applyFont="1" applyBorder="1" applyAlignment="1">
      <alignment vertical="top"/>
    </xf>
    <xf numFmtId="2" fontId="16" fillId="0" borderId="4" xfId="84" applyNumberFormat="1" applyFont="1" applyBorder="1" applyAlignment="1">
      <alignment vertical="top"/>
    </xf>
    <xf numFmtId="0" fontId="3" fillId="0" borderId="4" xfId="84" applyFont="1" applyBorder="1" applyAlignment="1">
      <alignment horizontal="center" vertical="center" shrinkToFit="1"/>
    </xf>
    <xf numFmtId="2" fontId="3" fillId="0" borderId="4" xfId="84" applyNumberFormat="1" applyFont="1" applyBorder="1" applyAlignment="1">
      <alignment horizontal="center" vertical="center"/>
    </xf>
    <xf numFmtId="2" fontId="3" fillId="0" borderId="4" xfId="84" applyNumberFormat="1" applyFont="1" applyBorder="1" applyAlignment="1">
      <alignment vertical="top"/>
    </xf>
    <xf numFmtId="2" fontId="3" fillId="0" borderId="26" xfId="84" applyNumberFormat="1" applyFont="1" applyBorder="1" applyAlignment="1">
      <alignment vertical="top" shrinkToFit="1"/>
    </xf>
    <xf numFmtId="2" fontId="3" fillId="0" borderId="2" xfId="84" applyNumberFormat="1" applyFont="1" applyBorder="1" applyAlignment="1">
      <alignment horizontal="center" vertical="center" shrinkToFit="1"/>
    </xf>
    <xf numFmtId="0" fontId="3" fillId="0" borderId="0" xfId="84" applyFont="1" applyAlignment="1">
      <alignment vertical="top"/>
    </xf>
    <xf numFmtId="2" fontId="3" fillId="0" borderId="1" xfId="84" applyNumberFormat="1" applyFont="1" applyBorder="1" applyAlignment="1">
      <alignment vertical="top"/>
    </xf>
    <xf numFmtId="2" fontId="3" fillId="0" borderId="1" xfId="84" applyNumberFormat="1" applyFont="1" applyBorder="1" applyAlignment="1">
      <alignment vertical="top" shrinkToFit="1"/>
    </xf>
    <xf numFmtId="2" fontId="3" fillId="0" borderId="10" xfId="84" applyNumberFormat="1" applyFont="1" applyBorder="1" applyAlignment="1">
      <alignment vertical="top"/>
    </xf>
    <xf numFmtId="2" fontId="3" fillId="0" borderId="11" xfId="84" applyNumberFormat="1" applyFont="1" applyBorder="1" applyAlignment="1">
      <alignment vertical="top"/>
    </xf>
    <xf numFmtId="2" fontId="16" fillId="0" borderId="0" xfId="84" applyNumberFormat="1" applyFont="1" applyAlignment="1">
      <alignment vertical="top"/>
    </xf>
    <xf numFmtId="0" fontId="3" fillId="0" borderId="0" xfId="84" applyFont="1" applyAlignment="1">
      <alignment horizontal="center" vertical="center" shrinkToFit="1"/>
    </xf>
    <xf numFmtId="2" fontId="3" fillId="0" borderId="0" xfId="84" applyNumberFormat="1" applyFont="1" applyAlignment="1">
      <alignment horizontal="center" vertical="center"/>
    </xf>
    <xf numFmtId="2" fontId="3" fillId="0" borderId="9" xfId="84" applyNumberFormat="1" applyFont="1" applyBorder="1" applyAlignment="1">
      <alignment vertical="top" shrinkToFit="1"/>
    </xf>
    <xf numFmtId="2" fontId="3" fillId="0" borderId="18" xfId="84" applyNumberFormat="1" applyFont="1" applyBorder="1" applyAlignment="1">
      <alignment vertical="center" shrinkToFit="1"/>
    </xf>
    <xf numFmtId="49" fontId="16" fillId="0" borderId="22" xfId="84" applyNumberFormat="1" applyFont="1" applyBorder="1" applyAlignment="1">
      <alignment horizontal="left" vertical="top" wrapText="1"/>
    </xf>
    <xf numFmtId="2" fontId="3" fillId="0" borderId="23" xfId="84" applyNumberFormat="1" applyFont="1" applyBorder="1" applyAlignment="1">
      <alignment vertical="top" shrinkToFit="1"/>
    </xf>
    <xf numFmtId="0" fontId="56" fillId="0" borderId="2" xfId="68" applyFont="1" applyBorder="1" applyAlignment="1">
      <alignment vertical="top"/>
    </xf>
    <xf numFmtId="2" fontId="3" fillId="0" borderId="4" xfId="68" applyNumberFormat="1" applyFont="1" applyBorder="1" applyAlignment="1">
      <alignment horizontal="center" vertical="top"/>
    </xf>
    <xf numFmtId="2" fontId="3" fillId="0" borderId="4" xfId="68" applyNumberFormat="1" applyFont="1" applyBorder="1" applyAlignment="1">
      <alignment horizontal="center" vertical="top" shrinkToFit="1"/>
    </xf>
    <xf numFmtId="2" fontId="3" fillId="0" borderId="0" xfId="68" applyNumberFormat="1" applyFont="1" applyAlignment="1">
      <alignment horizontal="center" vertical="top"/>
    </xf>
    <xf numFmtId="2" fontId="3" fillId="0" borderId="0" xfId="68" applyNumberFormat="1" applyFont="1" applyAlignment="1">
      <alignment horizontal="center" vertical="top" shrinkToFit="1"/>
    </xf>
    <xf numFmtId="0" fontId="3" fillId="0" borderId="4" xfId="70" applyFont="1" applyBorder="1" applyAlignment="1">
      <alignment horizontal="center" vertical="center"/>
    </xf>
    <xf numFmtId="2" fontId="3" fillId="0" borderId="68" xfId="0" applyNumberFormat="1" applyFont="1" applyBorder="1" applyAlignment="1">
      <alignment horizontal="center" vertical="center"/>
    </xf>
    <xf numFmtId="2" fontId="3" fillId="0" borderId="31" xfId="0" applyNumberFormat="1" applyFont="1" applyBorder="1" applyAlignment="1">
      <alignment vertical="top"/>
    </xf>
    <xf numFmtId="0" fontId="3" fillId="0" borderId="57" xfId="0" applyFont="1" applyBorder="1" applyAlignment="1">
      <alignment horizontal="center" vertical="center" shrinkToFit="1"/>
    </xf>
    <xf numFmtId="2" fontId="3" fillId="0" borderId="57" xfId="0" applyNumberFormat="1" applyFont="1" applyBorder="1" applyAlignment="1">
      <alignment horizontal="center" vertical="center" shrinkToFit="1"/>
    </xf>
    <xf numFmtId="2" fontId="3" fillId="0" borderId="54" xfId="0" applyNumberFormat="1" applyFont="1" applyBorder="1" applyAlignment="1">
      <alignment horizontal="center" vertical="center" shrinkToFit="1"/>
    </xf>
    <xf numFmtId="2" fontId="3" fillId="0" borderId="57" xfId="0" applyNumberFormat="1" applyFont="1" applyBorder="1" applyAlignment="1">
      <alignment vertical="top" shrinkToFit="1"/>
    </xf>
    <xf numFmtId="2" fontId="3" fillId="0" borderId="67" xfId="0" applyNumberFormat="1" applyFont="1" applyBorder="1" applyAlignment="1">
      <alignment vertical="top" shrinkToFit="1"/>
    </xf>
    <xf numFmtId="2" fontId="3" fillId="0" borderId="8" xfId="68" applyNumberFormat="1" applyFont="1" applyBorder="1" applyAlignment="1">
      <alignment horizontal="center" vertical="center" shrinkToFit="1"/>
    </xf>
    <xf numFmtId="2" fontId="3" fillId="0" borderId="23" xfId="84" applyNumberFormat="1" applyFont="1" applyBorder="1" applyAlignment="1">
      <alignment horizontal="center" vertical="top"/>
    </xf>
    <xf numFmtId="2" fontId="3" fillId="0" borderId="23" xfId="84" applyNumberFormat="1" applyFont="1" applyBorder="1" applyAlignment="1">
      <alignment horizontal="center" vertical="top" shrinkToFit="1"/>
    </xf>
    <xf numFmtId="0" fontId="3" fillId="0" borderId="23" xfId="84" applyFont="1" applyBorder="1" applyAlignment="1">
      <alignment horizontal="center" vertical="top" shrinkToFit="1"/>
    </xf>
    <xf numFmtId="2" fontId="3" fillId="0" borderId="23" xfId="68" applyNumberFormat="1" applyFont="1" applyBorder="1" applyAlignment="1">
      <alignment horizontal="center" vertical="center"/>
    </xf>
    <xf numFmtId="2" fontId="3" fillId="0" borderId="23" xfId="68" applyNumberFormat="1" applyFont="1" applyBorder="1" applyAlignment="1">
      <alignment horizontal="center" vertical="top"/>
    </xf>
    <xf numFmtId="0" fontId="6" fillId="0" borderId="0" xfId="84" applyFont="1" applyAlignment="1">
      <alignment horizontal="right"/>
    </xf>
    <xf numFmtId="2" fontId="7" fillId="0" borderId="0" xfId="84" applyNumberFormat="1" applyFont="1" applyAlignment="1">
      <alignment horizontal="left" vertical="center"/>
    </xf>
    <xf numFmtId="0" fontId="6" fillId="0" borderId="0" xfId="84" applyFont="1" applyAlignment="1">
      <alignment horizontal="left"/>
    </xf>
    <xf numFmtId="0" fontId="5" fillId="0" borderId="0" xfId="84" applyFont="1"/>
    <xf numFmtId="0" fontId="9" fillId="0" borderId="0" xfId="84" applyFont="1"/>
    <xf numFmtId="0" fontId="6" fillId="0" borderId="0" xfId="84" applyFont="1" applyAlignment="1">
      <alignment horizontal="center"/>
    </xf>
    <xf numFmtId="0" fontId="9" fillId="0" borderId="0" xfId="84" applyFont="1" applyAlignment="1">
      <alignment horizontal="center"/>
    </xf>
    <xf numFmtId="0" fontId="9" fillId="0" borderId="1" xfId="68" applyFont="1" applyBorder="1" applyAlignment="1">
      <alignment horizontal="centerContinuous"/>
    </xf>
    <xf numFmtId="0" fontId="24" fillId="0" borderId="0" xfId="84" applyFont="1" applyAlignment="1">
      <alignment wrapText="1"/>
    </xf>
    <xf numFmtId="2" fontId="3" fillId="0" borderId="23" xfId="0" applyNumberFormat="1" applyFont="1" applyBorder="1" applyAlignment="1">
      <alignment horizontal="center" vertical="top"/>
    </xf>
    <xf numFmtId="0" fontId="3" fillId="0" borderId="0" xfId="68" applyFont="1" applyAlignment="1">
      <alignment horizontal="center" vertical="top" shrinkToFit="1"/>
    </xf>
    <xf numFmtId="0" fontId="3" fillId="0" borderId="4" xfId="68" applyFont="1" applyBorder="1" applyAlignment="1">
      <alignment horizontal="center" vertical="top" shrinkToFit="1"/>
    </xf>
    <xf numFmtId="164" fontId="3" fillId="0" borderId="25" xfId="0" applyNumberFormat="1" applyFont="1" applyBorder="1" applyAlignment="1">
      <alignment vertical="top" shrinkToFit="1"/>
    </xf>
    <xf numFmtId="2" fontId="3" fillId="0" borderId="30" xfId="0" applyNumberFormat="1" applyFont="1" applyBorder="1" applyAlignment="1">
      <alignment horizontal="center" vertical="center" shrinkToFit="1"/>
    </xf>
    <xf numFmtId="2" fontId="3" fillId="0" borderId="46" xfId="70" applyNumberFormat="1" applyFont="1" applyBorder="1" applyAlignment="1">
      <alignment vertical="center" shrinkToFit="1"/>
    </xf>
    <xf numFmtId="2" fontId="3" fillId="0" borderId="47" xfId="70" applyNumberFormat="1" applyFont="1" applyBorder="1" applyAlignment="1">
      <alignment vertical="center" shrinkToFit="1"/>
    </xf>
    <xf numFmtId="2" fontId="26" fillId="0" borderId="4" xfId="71" applyNumberFormat="1" applyFont="1" applyBorder="1" applyAlignment="1">
      <alignment vertical="top"/>
    </xf>
    <xf numFmtId="2" fontId="26" fillId="0" borderId="4" xfId="71" applyNumberFormat="1" applyFont="1" applyBorder="1" applyAlignment="1">
      <alignment vertical="top" shrinkToFit="1"/>
    </xf>
    <xf numFmtId="2" fontId="26" fillId="0" borderId="20" xfId="71" applyNumberFormat="1" applyFont="1" applyBorder="1" applyAlignment="1">
      <alignment vertical="top"/>
    </xf>
    <xf numFmtId="2" fontId="26" fillId="0" borderId="26" xfId="71" applyNumberFormat="1" applyFont="1" applyBorder="1" applyAlignment="1">
      <alignment vertical="top"/>
    </xf>
    <xf numFmtId="2" fontId="25" fillId="0" borderId="4" xfId="71" applyNumberFormat="1" applyFont="1" applyBorder="1" applyAlignment="1">
      <alignment vertical="top"/>
    </xf>
    <xf numFmtId="0" fontId="26" fillId="0" borderId="4" xfId="71" applyFont="1" applyBorder="1" applyAlignment="1">
      <alignment horizontal="center" vertical="center" shrinkToFit="1"/>
    </xf>
    <xf numFmtId="2" fontId="26" fillId="0" borderId="4" xfId="71" applyNumberFormat="1" applyFont="1" applyBorder="1" applyAlignment="1">
      <alignment horizontal="center" vertical="center"/>
    </xf>
    <xf numFmtId="2" fontId="26" fillId="0" borderId="4" xfId="71" applyNumberFormat="1" applyFont="1" applyBorder="1" applyAlignment="1">
      <alignment horizontal="center" vertical="center" shrinkToFit="1"/>
    </xf>
    <xf numFmtId="2" fontId="26" fillId="0" borderId="19" xfId="71" applyNumberFormat="1" applyFont="1" applyBorder="1" applyAlignment="1">
      <alignment vertical="top" shrinkToFit="1"/>
    </xf>
    <xf numFmtId="2" fontId="26" fillId="0" borderId="2" xfId="71" applyNumberFormat="1" applyFont="1" applyBorder="1" applyAlignment="1">
      <alignment horizontal="center" vertical="center" shrinkToFit="1"/>
    </xf>
    <xf numFmtId="0" fontId="26" fillId="0" borderId="0" xfId="71" applyFont="1" applyAlignment="1">
      <alignment vertical="top"/>
    </xf>
    <xf numFmtId="2" fontId="26" fillId="0" borderId="9" xfId="71" applyNumberFormat="1" applyFont="1" applyBorder="1" applyAlignment="1">
      <alignment vertical="top"/>
    </xf>
    <xf numFmtId="49" fontId="25" fillId="0" borderId="24" xfId="71" applyNumberFormat="1" applyFont="1" applyBorder="1" applyAlignment="1">
      <alignment horizontal="left" vertical="top" wrapText="1"/>
    </xf>
    <xf numFmtId="2" fontId="26" fillId="0" borderId="25" xfId="71" applyNumberFormat="1" applyFont="1" applyBorder="1" applyAlignment="1">
      <alignment horizontal="center" vertical="top" shrinkToFit="1"/>
    </xf>
    <xf numFmtId="2" fontId="26" fillId="0" borderId="25" xfId="71" applyNumberFormat="1" applyFont="1" applyBorder="1" applyAlignment="1">
      <alignment vertical="top" shrinkToFit="1"/>
    </xf>
    <xf numFmtId="2" fontId="26" fillId="0" borderId="0" xfId="71" applyNumberFormat="1" applyFont="1" applyAlignment="1">
      <alignment vertical="top" shrinkToFit="1"/>
    </xf>
    <xf numFmtId="49" fontId="25" fillId="0" borderId="48" xfId="71" applyNumberFormat="1" applyFont="1" applyBorder="1" applyAlignment="1">
      <alignment horizontal="left" vertical="top" wrapText="1"/>
    </xf>
    <xf numFmtId="0" fontId="26" fillId="0" borderId="49" xfId="71" applyFont="1" applyBorder="1" applyAlignment="1">
      <alignment horizontal="center" vertical="center" shrinkToFit="1"/>
    </xf>
    <xf numFmtId="2" fontId="26" fillId="0" borderId="49" xfId="71" applyNumberFormat="1" applyFont="1" applyBorder="1" applyAlignment="1">
      <alignment horizontal="center" vertical="top" shrinkToFit="1"/>
    </xf>
    <xf numFmtId="49" fontId="25" fillId="0" borderId="45" xfId="71" applyNumberFormat="1" applyFont="1" applyBorder="1" applyAlignment="1">
      <alignment horizontal="left" vertical="top" wrapText="1"/>
    </xf>
    <xf numFmtId="0" fontId="26" fillId="0" borderId="46" xfId="71" applyFont="1" applyBorder="1" applyAlignment="1">
      <alignment horizontal="center" vertical="center" shrinkToFit="1"/>
    </xf>
    <xf numFmtId="2" fontId="26" fillId="0" borderId="46" xfId="71" applyNumberFormat="1" applyFont="1" applyBorder="1" applyAlignment="1">
      <alignment horizontal="center" vertical="top" shrinkToFit="1"/>
    </xf>
    <xf numFmtId="2" fontId="26" fillId="0" borderId="46" xfId="71" applyNumberFormat="1" applyFont="1" applyBorder="1" applyAlignment="1">
      <alignment vertical="top" shrinkToFit="1"/>
    </xf>
    <xf numFmtId="2" fontId="26" fillId="0" borderId="14" xfId="71" applyNumberFormat="1" applyFont="1" applyBorder="1" applyAlignment="1">
      <alignment horizontal="center" vertical="center" shrinkToFit="1"/>
    </xf>
    <xf numFmtId="2" fontId="26" fillId="0" borderId="1" xfId="71" applyNumberFormat="1" applyFont="1" applyBorder="1" applyAlignment="1">
      <alignment vertical="top"/>
    </xf>
    <xf numFmtId="2" fontId="26" fillId="0" borderId="1" xfId="71" applyNumberFormat="1" applyFont="1" applyBorder="1" applyAlignment="1">
      <alignment vertical="top" shrinkToFit="1"/>
    </xf>
    <xf numFmtId="2" fontId="26" fillId="0" borderId="10" xfId="71" applyNumberFormat="1" applyFont="1" applyBorder="1" applyAlignment="1">
      <alignment vertical="top"/>
    </xf>
    <xf numFmtId="2" fontId="26" fillId="0" borderId="11" xfId="71" applyNumberFormat="1" applyFont="1" applyBorder="1" applyAlignment="1">
      <alignment vertical="top"/>
    </xf>
    <xf numFmtId="2" fontId="25" fillId="0" borderId="1" xfId="71" applyNumberFormat="1" applyFont="1" applyBorder="1" applyAlignment="1">
      <alignment vertical="top"/>
    </xf>
    <xf numFmtId="0" fontId="26" fillId="0" borderId="1" xfId="71" applyFont="1" applyBorder="1" applyAlignment="1">
      <alignment horizontal="center" vertical="center" shrinkToFit="1"/>
    </xf>
    <xf numFmtId="2" fontId="26" fillId="0" borderId="1" xfId="71" applyNumberFormat="1" applyFont="1" applyBorder="1" applyAlignment="1">
      <alignment horizontal="center" vertical="top"/>
    </xf>
    <xf numFmtId="2" fontId="26" fillId="0" borderId="1" xfId="71" applyNumberFormat="1" applyFont="1" applyBorder="1" applyAlignment="1">
      <alignment horizontal="center" vertical="top" shrinkToFit="1"/>
    </xf>
    <xf numFmtId="2" fontId="26" fillId="0" borderId="11" xfId="71" applyNumberFormat="1" applyFont="1" applyBorder="1" applyAlignment="1">
      <alignment vertical="top" shrinkToFit="1"/>
    </xf>
    <xf numFmtId="2" fontId="26" fillId="0" borderId="42" xfId="71" applyNumberFormat="1" applyFont="1" applyBorder="1" applyAlignment="1">
      <alignment vertical="center" shrinkToFit="1"/>
    </xf>
    <xf numFmtId="0" fontId="26" fillId="0" borderId="25" xfId="71" applyFont="1" applyBorder="1" applyAlignment="1">
      <alignment horizontal="center" vertical="top" shrinkToFit="1"/>
    </xf>
    <xf numFmtId="49" fontId="72" fillId="0" borderId="24" xfId="0" applyNumberFormat="1" applyFont="1" applyBorder="1" applyAlignment="1">
      <alignment horizontal="left" vertical="top" wrapText="1"/>
    </xf>
    <xf numFmtId="49" fontId="72" fillId="0" borderId="45" xfId="70" applyNumberFormat="1" applyFont="1" applyBorder="1" applyAlignment="1">
      <alignment horizontal="left" vertical="top" wrapText="1"/>
    </xf>
    <xf numFmtId="2" fontId="72" fillId="0" borderId="1" xfId="0" applyNumberFormat="1" applyFont="1" applyBorder="1" applyAlignment="1">
      <alignment vertical="top"/>
    </xf>
    <xf numFmtId="2" fontId="72" fillId="0" borderId="4" xfId="0" applyNumberFormat="1" applyFont="1" applyBorder="1" applyAlignment="1">
      <alignment vertical="top"/>
    </xf>
    <xf numFmtId="0" fontId="3" fillId="0" borderId="0" xfId="84" applyFont="1" applyAlignment="1">
      <alignment horizontal="center" vertical="center"/>
    </xf>
    <xf numFmtId="0" fontId="3" fillId="0" borderId="1" xfId="84" applyFont="1" applyBorder="1" applyAlignment="1">
      <alignment vertical="top"/>
    </xf>
    <xf numFmtId="0" fontId="17" fillId="0" borderId="14" xfId="84" applyFont="1" applyBorder="1" applyAlignment="1">
      <alignment vertical="top"/>
    </xf>
    <xf numFmtId="0" fontId="3" fillId="0" borderId="1" xfId="84" applyFont="1" applyBorder="1" applyAlignment="1">
      <alignment horizontal="center" vertical="center"/>
    </xf>
    <xf numFmtId="2" fontId="3" fillId="0" borderId="14" xfId="84" applyNumberFormat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0" fontId="17" fillId="0" borderId="14" xfId="68" applyFont="1" applyBorder="1" applyAlignment="1">
      <alignment horizontal="left" vertical="top"/>
    </xf>
    <xf numFmtId="0" fontId="3" fillId="0" borderId="1" xfId="5" applyFont="1" applyBorder="1" applyAlignment="1">
      <alignment vertical="top"/>
    </xf>
    <xf numFmtId="0" fontId="17" fillId="0" borderId="14" xfId="5" applyFont="1" applyBorder="1" applyAlignment="1">
      <alignment vertical="top"/>
    </xf>
    <xf numFmtId="0" fontId="3" fillId="0" borderId="1" xfId="5" applyFont="1" applyBorder="1" applyAlignment="1">
      <alignment horizontal="center" vertical="center"/>
    </xf>
    <xf numFmtId="164" fontId="3" fillId="0" borderId="13" xfId="70" applyNumberFormat="1" applyFont="1" applyBorder="1" applyAlignment="1">
      <alignment horizontal="center" vertical="center" shrinkToFit="1"/>
    </xf>
    <xf numFmtId="164" fontId="3" fillId="0" borderId="14" xfId="70" applyNumberFormat="1" applyFont="1" applyBorder="1" applyAlignment="1">
      <alignment horizontal="center" vertical="center" shrinkToFit="1"/>
    </xf>
    <xf numFmtId="164" fontId="3" fillId="0" borderId="13" xfId="0" applyNumberFormat="1" applyFont="1" applyBorder="1" applyAlignment="1">
      <alignment horizontal="center" vertical="center" shrinkToFit="1"/>
    </xf>
    <xf numFmtId="164" fontId="3" fillId="0" borderId="14" xfId="0" applyNumberFormat="1" applyFont="1" applyBorder="1" applyAlignment="1">
      <alignment horizontal="center" vertical="center" shrinkToFit="1"/>
    </xf>
    <xf numFmtId="49" fontId="16" fillId="0" borderId="56" xfId="0" applyNumberFormat="1" applyFont="1" applyBorder="1" applyAlignment="1">
      <alignment horizontal="left" vertical="top" wrapText="1"/>
    </xf>
    <xf numFmtId="0" fontId="3" fillId="0" borderId="4" xfId="70" applyFont="1" applyBorder="1" applyAlignment="1">
      <alignment horizontal="center" vertical="top" shrinkToFit="1"/>
    </xf>
    <xf numFmtId="2" fontId="3" fillId="0" borderId="4" xfId="70" applyNumberFormat="1" applyFont="1" applyBorder="1" applyAlignment="1">
      <alignment horizontal="center" vertical="top"/>
    </xf>
    <xf numFmtId="2" fontId="3" fillId="0" borderId="23" xfId="70" applyNumberFormat="1" applyFont="1" applyBorder="1" applyAlignment="1">
      <alignment horizontal="center" vertical="top"/>
    </xf>
    <xf numFmtId="0" fontId="3" fillId="0" borderId="23" xfId="5" applyFont="1" applyBorder="1" applyAlignment="1">
      <alignment horizontal="center" vertical="center" shrinkToFit="1"/>
    </xf>
    <xf numFmtId="2" fontId="3" fillId="0" borderId="32" xfId="5" applyNumberFormat="1" applyFont="1" applyBorder="1" applyAlignment="1">
      <alignment horizontal="center" vertical="center" shrinkToFit="1"/>
    </xf>
    <xf numFmtId="2" fontId="3" fillId="0" borderId="54" xfId="26" applyNumberFormat="1" applyFont="1" applyBorder="1" applyAlignment="1">
      <alignment horizontal="center" vertical="center"/>
    </xf>
    <xf numFmtId="2" fontId="3" fillId="0" borderId="13" xfId="5" applyNumberFormat="1" applyFont="1" applyBorder="1" applyAlignment="1">
      <alignment horizontal="center" vertical="top" shrinkToFit="1"/>
    </xf>
    <xf numFmtId="2" fontId="3" fillId="0" borderId="3" xfId="26" applyNumberFormat="1" applyFont="1" applyBorder="1" applyAlignment="1">
      <alignment vertical="top"/>
    </xf>
    <xf numFmtId="2" fontId="3" fillId="0" borderId="3" xfId="26" applyNumberFormat="1" applyFont="1" applyBorder="1" applyAlignment="1">
      <alignment vertical="top" shrinkToFit="1"/>
    </xf>
    <xf numFmtId="2" fontId="3" fillId="0" borderId="35" xfId="26" applyNumberFormat="1" applyFont="1" applyBorder="1" applyAlignment="1">
      <alignment vertical="top"/>
    </xf>
    <xf numFmtId="2" fontId="3" fillId="0" borderId="19" xfId="26" applyNumberFormat="1" applyFont="1" applyBorder="1" applyAlignment="1">
      <alignment vertical="top"/>
    </xf>
    <xf numFmtId="49" fontId="16" fillId="0" borderId="3" xfId="26" applyNumberFormat="1" applyFont="1" applyBorder="1" applyAlignment="1">
      <alignment horizontal="left" vertical="top" wrapText="1"/>
    </xf>
    <xf numFmtId="0" fontId="3" fillId="0" borderId="3" xfId="26" applyFont="1" applyBorder="1" applyAlignment="1">
      <alignment horizontal="center" vertical="center" shrinkToFit="1"/>
    </xf>
    <xf numFmtId="2" fontId="3" fillId="0" borderId="3" xfId="26" applyNumberFormat="1" applyFont="1" applyBorder="1" applyAlignment="1">
      <alignment horizontal="center" vertical="center"/>
    </xf>
    <xf numFmtId="2" fontId="3" fillId="0" borderId="19" xfId="26" applyNumberFormat="1" applyFont="1" applyBorder="1" applyAlignment="1">
      <alignment vertical="top" shrinkToFit="1"/>
    </xf>
    <xf numFmtId="2" fontId="3" fillId="0" borderId="52" xfId="26" applyNumberFormat="1" applyFont="1" applyBorder="1" applyAlignment="1">
      <alignment vertical="center" shrinkToFit="1"/>
    </xf>
    <xf numFmtId="49" fontId="16" fillId="0" borderId="121" xfId="0" applyNumberFormat="1" applyFont="1" applyBorder="1" applyAlignment="1">
      <alignment vertical="top" wrapText="1"/>
    </xf>
    <xf numFmtId="49" fontId="16" fillId="0" borderId="122" xfId="0" applyNumberFormat="1" applyFont="1" applyBorder="1" applyAlignment="1">
      <alignment vertical="top" wrapText="1"/>
    </xf>
    <xf numFmtId="164" fontId="3" fillId="0" borderId="49" xfId="0" applyNumberFormat="1" applyFont="1" applyBorder="1" applyAlignment="1">
      <alignment horizontal="center" vertical="center" shrinkToFit="1"/>
    </xf>
    <xf numFmtId="164" fontId="3" fillId="0" borderId="49" xfId="0" applyNumberFormat="1" applyFont="1" applyBorder="1" applyAlignment="1">
      <alignment vertical="top" shrinkToFit="1"/>
    </xf>
    <xf numFmtId="164" fontId="3" fillId="0" borderId="49" xfId="0" applyNumberFormat="1" applyFont="1" applyBorder="1" applyAlignment="1">
      <alignment horizontal="center" vertical="top" shrinkToFit="1"/>
    </xf>
    <xf numFmtId="167" fontId="3" fillId="0" borderId="49" xfId="0" applyNumberFormat="1" applyFont="1" applyBorder="1" applyAlignment="1">
      <alignment horizontal="center" vertical="center" shrinkToFit="1"/>
    </xf>
    <xf numFmtId="0" fontId="27" fillId="0" borderId="3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7" fillId="0" borderId="35" xfId="0" applyFont="1" applyBorder="1" applyAlignment="1">
      <alignment vertical="center"/>
    </xf>
    <xf numFmtId="0" fontId="27" fillId="0" borderId="19" xfId="0" applyFont="1" applyBorder="1" applyAlignment="1">
      <alignment vertical="center"/>
    </xf>
    <xf numFmtId="0" fontId="27" fillId="0" borderId="40" xfId="0" applyFont="1" applyBorder="1" applyAlignment="1">
      <alignment vertical="center"/>
    </xf>
    <xf numFmtId="0" fontId="27" fillId="0" borderId="3" xfId="0" applyFont="1" applyBorder="1" applyAlignment="1">
      <alignment horizontal="center" vertical="center"/>
    </xf>
    <xf numFmtId="167" fontId="3" fillId="0" borderId="18" xfId="0" applyNumberFormat="1" applyFont="1" applyBorder="1" applyAlignment="1">
      <alignment vertical="center" shrinkToFit="1"/>
    </xf>
    <xf numFmtId="167" fontId="3" fillId="0" borderId="42" xfId="0" applyNumberFormat="1" applyFont="1" applyBorder="1" applyAlignment="1">
      <alignment vertical="center" shrinkToFit="1"/>
    </xf>
    <xf numFmtId="0" fontId="3" fillId="0" borderId="3" xfId="70" applyFont="1" applyBorder="1" applyAlignment="1">
      <alignment vertical="top"/>
    </xf>
    <xf numFmtId="0" fontId="17" fillId="0" borderId="2" xfId="70" applyFont="1" applyBorder="1" applyAlignment="1">
      <alignment horizontal="center" vertical="top"/>
    </xf>
    <xf numFmtId="0" fontId="3" fillId="0" borderId="3" xfId="70" applyFont="1" applyBorder="1" applyAlignment="1">
      <alignment horizontal="center" vertical="center"/>
    </xf>
    <xf numFmtId="49" fontId="16" fillId="0" borderId="1" xfId="70" applyNumberFormat="1" applyFont="1" applyBorder="1" applyAlignment="1">
      <alignment horizontal="left" vertical="top" wrapText="1"/>
    </xf>
    <xf numFmtId="2" fontId="3" fillId="0" borderId="42" xfId="70" applyNumberFormat="1" applyFont="1" applyBorder="1" applyAlignment="1">
      <alignment horizontal="center" vertical="center" shrinkToFit="1"/>
    </xf>
    <xf numFmtId="0" fontId="26" fillId="0" borderId="25" xfId="0" applyFont="1" applyBorder="1" applyAlignment="1">
      <alignment horizontal="center" vertical="center" shrinkToFit="1"/>
    </xf>
    <xf numFmtId="2" fontId="26" fillId="0" borderId="25" xfId="0" applyNumberFormat="1" applyFont="1" applyBorder="1" applyAlignment="1">
      <alignment horizontal="center" vertical="center" shrinkToFit="1"/>
    </xf>
    <xf numFmtId="49" fontId="25" fillId="0" borderId="45" xfId="0" applyNumberFormat="1" applyFont="1" applyBorder="1" applyAlignment="1">
      <alignment horizontal="left" vertical="top" wrapText="1"/>
    </xf>
    <xf numFmtId="0" fontId="26" fillId="0" borderId="46" xfId="0" applyFont="1" applyBorder="1" applyAlignment="1">
      <alignment horizontal="center" vertical="center" shrinkToFit="1"/>
    </xf>
    <xf numFmtId="164" fontId="26" fillId="0" borderId="46" xfId="0" applyNumberFormat="1" applyFont="1" applyBorder="1" applyAlignment="1">
      <alignment horizontal="center" vertical="top" shrinkToFit="1"/>
    </xf>
    <xf numFmtId="2" fontId="26" fillId="0" borderId="46" xfId="0" applyNumberFormat="1" applyFont="1" applyBorder="1" applyAlignment="1">
      <alignment horizontal="center" vertical="top" shrinkToFit="1"/>
    </xf>
    <xf numFmtId="2" fontId="26" fillId="0" borderId="46" xfId="0" applyNumberFormat="1" applyFont="1" applyBorder="1" applyAlignment="1">
      <alignment vertical="top" shrinkToFit="1"/>
    </xf>
    <xf numFmtId="2" fontId="26" fillId="0" borderId="1" xfId="0" applyNumberFormat="1" applyFont="1" applyBorder="1" applyAlignment="1">
      <alignment horizontal="center" vertical="center" shrinkToFit="1"/>
    </xf>
    <xf numFmtId="2" fontId="3" fillId="0" borderId="27" xfId="71" applyNumberFormat="1" applyFont="1" applyBorder="1" applyAlignment="1">
      <alignment vertical="top" shrinkToFit="1"/>
    </xf>
    <xf numFmtId="2" fontId="3" fillId="0" borderId="47" xfId="71" applyNumberFormat="1" applyFont="1" applyBorder="1" applyAlignment="1">
      <alignment vertical="top" shrinkToFit="1"/>
    </xf>
    <xf numFmtId="2" fontId="3" fillId="0" borderId="4" xfId="71" applyNumberFormat="1" applyFont="1" applyBorder="1" applyAlignment="1">
      <alignment vertical="top" shrinkToFit="1"/>
    </xf>
    <xf numFmtId="2" fontId="3" fillId="0" borderId="8" xfId="71" applyNumberFormat="1" applyFont="1" applyBorder="1" applyAlignment="1">
      <alignment vertical="top"/>
    </xf>
    <xf numFmtId="2" fontId="3" fillId="0" borderId="30" xfId="70" applyNumberFormat="1" applyFont="1" applyBorder="1" applyAlignment="1">
      <alignment vertical="top" shrinkToFit="1"/>
    </xf>
    <xf numFmtId="2" fontId="3" fillId="0" borderId="4" xfId="71" applyNumberFormat="1" applyFont="1" applyBorder="1" applyAlignment="1">
      <alignment vertical="top"/>
    </xf>
    <xf numFmtId="2" fontId="3" fillId="0" borderId="20" xfId="71" applyNumberFormat="1" applyFont="1" applyBorder="1" applyAlignment="1">
      <alignment vertical="top"/>
    </xf>
    <xf numFmtId="2" fontId="3" fillId="0" borderId="26" xfId="71" applyNumberFormat="1" applyFont="1" applyBorder="1" applyAlignment="1">
      <alignment vertical="top"/>
    </xf>
    <xf numFmtId="2" fontId="16" fillId="0" borderId="4" xfId="71" applyNumberFormat="1" applyFont="1" applyBorder="1" applyAlignment="1">
      <alignment vertical="top"/>
    </xf>
    <xf numFmtId="0" fontId="3" fillId="0" borderId="4" xfId="71" applyFont="1" applyBorder="1" applyAlignment="1">
      <alignment horizontal="center" vertical="center" shrinkToFit="1"/>
    </xf>
    <xf numFmtId="2" fontId="3" fillId="0" borderId="4" xfId="71" applyNumberFormat="1" applyFont="1" applyBorder="1" applyAlignment="1">
      <alignment horizontal="center" vertical="top"/>
    </xf>
    <xf numFmtId="2" fontId="3" fillId="0" borderId="4" xfId="71" applyNumberFormat="1" applyFont="1" applyBorder="1" applyAlignment="1">
      <alignment horizontal="center" vertical="top" shrinkToFit="1"/>
    </xf>
    <xf numFmtId="2" fontId="3" fillId="0" borderId="26" xfId="71" applyNumberFormat="1" applyFont="1" applyBorder="1" applyAlignment="1">
      <alignment vertical="top" shrinkToFit="1"/>
    </xf>
    <xf numFmtId="2" fontId="3" fillId="0" borderId="2" xfId="71" applyNumberFormat="1" applyFont="1" applyBorder="1" applyAlignment="1">
      <alignment horizontal="center" vertical="center" shrinkToFit="1"/>
    </xf>
    <xf numFmtId="2" fontId="3" fillId="0" borderId="9" xfId="71" applyNumberFormat="1" applyFont="1" applyBorder="1" applyAlignment="1">
      <alignment vertical="top"/>
    </xf>
    <xf numFmtId="0" fontId="3" fillId="0" borderId="25" xfId="71" applyFont="1" applyBorder="1" applyAlignment="1">
      <alignment horizontal="center" vertical="center" shrinkToFit="1"/>
    </xf>
    <xf numFmtId="2" fontId="3" fillId="0" borderId="25" xfId="71" applyNumberFormat="1" applyFont="1" applyBorder="1" applyAlignment="1">
      <alignment horizontal="center" vertical="top" shrinkToFit="1"/>
    </xf>
    <xf numFmtId="2" fontId="3" fillId="0" borderId="25" xfId="71" applyNumberFormat="1" applyFont="1" applyBorder="1" applyAlignment="1">
      <alignment vertical="top" shrinkToFit="1"/>
    </xf>
    <xf numFmtId="0" fontId="3" fillId="0" borderId="32" xfId="71" applyFont="1" applyBorder="1" applyAlignment="1">
      <alignment horizontal="center" vertical="center" shrinkToFit="1"/>
    </xf>
    <xf numFmtId="2" fontId="3" fillId="0" borderId="32" xfId="71" applyNumberFormat="1" applyFont="1" applyBorder="1" applyAlignment="1">
      <alignment horizontal="center" vertical="top"/>
    </xf>
    <xf numFmtId="2" fontId="3" fillId="0" borderId="32" xfId="71" applyNumberFormat="1" applyFont="1" applyBorder="1" applyAlignment="1">
      <alignment horizontal="center" vertical="top" shrinkToFit="1"/>
    </xf>
    <xf numFmtId="2" fontId="3" fillId="0" borderId="32" xfId="71" applyNumberFormat="1" applyFont="1" applyBorder="1" applyAlignment="1">
      <alignment vertical="top"/>
    </xf>
    <xf numFmtId="2" fontId="3" fillId="0" borderId="34" xfId="71" applyNumberFormat="1" applyFont="1" applyBorder="1" applyAlignment="1">
      <alignment vertical="top" shrinkToFit="1"/>
    </xf>
    <xf numFmtId="2" fontId="3" fillId="0" borderId="18" xfId="71" applyNumberFormat="1" applyFont="1" applyBorder="1" applyAlignment="1">
      <alignment vertical="center" shrinkToFit="1"/>
    </xf>
    <xf numFmtId="2" fontId="3" fillId="0" borderId="0" xfId="71" applyNumberFormat="1" applyFont="1" applyAlignment="1">
      <alignment horizontal="center" vertical="top"/>
    </xf>
    <xf numFmtId="2" fontId="3" fillId="0" borderId="0" xfId="71" applyNumberFormat="1" applyFont="1" applyAlignment="1">
      <alignment horizontal="center" vertical="top" shrinkToFit="1"/>
    </xf>
    <xf numFmtId="2" fontId="3" fillId="0" borderId="9" xfId="71" applyNumberFormat="1" applyFont="1" applyBorder="1" applyAlignment="1">
      <alignment vertical="top" shrinkToFit="1"/>
    </xf>
    <xf numFmtId="2" fontId="3" fillId="0" borderId="14" xfId="71" applyNumberFormat="1" applyFont="1" applyBorder="1" applyAlignment="1">
      <alignment horizontal="center" vertical="center" shrinkToFit="1"/>
    </xf>
    <xf numFmtId="2" fontId="3" fillId="0" borderId="1" xfId="71" applyNumberFormat="1" applyFont="1" applyBorder="1" applyAlignment="1">
      <alignment vertical="top"/>
    </xf>
    <xf numFmtId="2" fontId="3" fillId="0" borderId="1" xfId="71" applyNumberFormat="1" applyFont="1" applyBorder="1" applyAlignment="1">
      <alignment vertical="top" shrinkToFit="1"/>
    </xf>
    <xf numFmtId="2" fontId="3" fillId="0" borderId="10" xfId="71" applyNumberFormat="1" applyFont="1" applyBorder="1" applyAlignment="1">
      <alignment vertical="top"/>
    </xf>
    <xf numFmtId="2" fontId="3" fillId="0" borderId="11" xfId="71" applyNumberFormat="1" applyFont="1" applyBorder="1" applyAlignment="1">
      <alignment vertical="top"/>
    </xf>
    <xf numFmtId="2" fontId="16" fillId="0" borderId="1" xfId="71" applyNumberFormat="1" applyFont="1" applyBorder="1" applyAlignment="1">
      <alignment vertical="top"/>
    </xf>
    <xf numFmtId="0" fontId="3" fillId="0" borderId="1" xfId="71" applyFont="1" applyBorder="1" applyAlignment="1">
      <alignment horizontal="center" vertical="center" shrinkToFit="1"/>
    </xf>
    <xf numFmtId="2" fontId="3" fillId="0" borderId="1" xfId="71" applyNumberFormat="1" applyFont="1" applyBorder="1" applyAlignment="1">
      <alignment horizontal="center" vertical="top"/>
    </xf>
    <xf numFmtId="2" fontId="3" fillId="0" borderId="1" xfId="71" applyNumberFormat="1" applyFont="1" applyBorder="1" applyAlignment="1">
      <alignment horizontal="center" vertical="top" shrinkToFit="1"/>
    </xf>
    <xf numFmtId="2" fontId="3" fillId="0" borderId="11" xfId="71" applyNumberFormat="1" applyFont="1" applyBorder="1" applyAlignment="1">
      <alignment vertical="top" shrinkToFit="1"/>
    </xf>
    <xf numFmtId="2" fontId="3" fillId="0" borderId="42" xfId="71" applyNumberFormat="1" applyFont="1" applyBorder="1" applyAlignment="1">
      <alignment vertical="center" shrinkToFit="1"/>
    </xf>
    <xf numFmtId="2" fontId="3" fillId="0" borderId="32" xfId="70" applyNumberFormat="1" applyFont="1" applyBorder="1" applyAlignment="1">
      <alignment horizontal="center" vertical="center" shrinkToFit="1"/>
    </xf>
    <xf numFmtId="0" fontId="3" fillId="0" borderId="54" xfId="0" applyFont="1" applyBorder="1" applyAlignment="1">
      <alignment horizontal="center" vertical="center" shrinkToFit="1"/>
    </xf>
    <xf numFmtId="2" fontId="3" fillId="0" borderId="54" xfId="0" applyNumberFormat="1" applyFont="1" applyBorder="1" applyAlignment="1">
      <alignment horizontal="center" vertical="center"/>
    </xf>
    <xf numFmtId="2" fontId="3" fillId="0" borderId="54" xfId="0" applyNumberFormat="1" applyFont="1" applyBorder="1" applyAlignment="1">
      <alignment vertical="top"/>
    </xf>
    <xf numFmtId="2" fontId="3" fillId="0" borderId="55" xfId="0" applyNumberFormat="1" applyFont="1" applyBorder="1" applyAlignment="1">
      <alignment vertical="top" shrinkToFit="1"/>
    </xf>
    <xf numFmtId="2" fontId="3" fillId="0" borderId="3" xfId="5" applyNumberFormat="1" applyFont="1" applyBorder="1" applyAlignment="1">
      <alignment vertical="top" shrinkToFit="1"/>
    </xf>
    <xf numFmtId="49" fontId="16" fillId="0" borderId="124" xfId="4" applyNumberFormat="1" applyFont="1" applyBorder="1" applyAlignment="1">
      <alignment horizontal="left" vertical="top" wrapText="1"/>
    </xf>
    <xf numFmtId="0" fontId="3" fillId="0" borderId="125" xfId="4" applyFont="1" applyBorder="1" applyAlignment="1">
      <alignment horizontal="center" vertical="center" shrinkToFit="1"/>
    </xf>
    <xf numFmtId="2" fontId="3" fillId="0" borderId="125" xfId="4" applyNumberFormat="1" applyFont="1" applyBorder="1" applyAlignment="1">
      <alignment horizontal="center" vertical="center" shrinkToFit="1"/>
    </xf>
    <xf numFmtId="2" fontId="3" fillId="0" borderId="125" xfId="4" applyNumberFormat="1" applyFont="1" applyBorder="1" applyAlignment="1">
      <alignment horizontal="center" vertical="center"/>
    </xf>
    <xf numFmtId="2" fontId="3" fillId="0" borderId="125" xfId="4" applyNumberFormat="1" applyFont="1" applyBorder="1" applyAlignment="1">
      <alignment vertical="top" shrinkToFit="1"/>
    </xf>
    <xf numFmtId="2" fontId="3" fillId="0" borderId="126" xfId="5" applyNumberFormat="1" applyFont="1" applyBorder="1" applyAlignment="1">
      <alignment vertical="top" shrinkToFit="1"/>
    </xf>
    <xf numFmtId="2" fontId="3" fillId="0" borderId="14" xfId="4" applyNumberFormat="1" applyFont="1" applyBorder="1" applyAlignment="1">
      <alignment horizontal="center" vertical="top" shrinkToFit="1"/>
    </xf>
    <xf numFmtId="2" fontId="3" fillId="0" borderId="0" xfId="4" applyNumberFormat="1" applyFont="1" applyAlignment="1">
      <alignment vertical="top"/>
    </xf>
    <xf numFmtId="2" fontId="3" fillId="0" borderId="0" xfId="4" applyNumberFormat="1" applyFont="1" applyAlignment="1">
      <alignment vertical="top" shrinkToFit="1"/>
    </xf>
    <xf numFmtId="2" fontId="3" fillId="0" borderId="8" xfId="4" applyNumberFormat="1" applyFont="1" applyBorder="1" applyAlignment="1">
      <alignment vertical="top"/>
    </xf>
    <xf numFmtId="2" fontId="3" fillId="0" borderId="9" xfId="4" applyNumberFormat="1" applyFont="1" applyBorder="1" applyAlignment="1">
      <alignment vertical="top"/>
    </xf>
    <xf numFmtId="2" fontId="16" fillId="0" borderId="0" xfId="4" applyNumberFormat="1" applyFont="1" applyAlignment="1">
      <alignment vertical="top"/>
    </xf>
    <xf numFmtId="0" fontId="3" fillId="0" borderId="0" xfId="4" applyFont="1" applyAlignment="1">
      <alignment horizontal="center" vertical="center" shrinkToFit="1"/>
    </xf>
    <xf numFmtId="2" fontId="3" fillId="0" borderId="0" xfId="4" applyNumberFormat="1" applyFont="1" applyAlignment="1">
      <alignment horizontal="center" vertical="center"/>
    </xf>
    <xf numFmtId="2" fontId="3" fillId="0" borderId="9" xfId="4" applyNumberFormat="1" applyFont="1" applyBorder="1" applyAlignment="1">
      <alignment vertical="top" shrinkToFit="1"/>
    </xf>
    <xf numFmtId="2" fontId="3" fillId="0" borderId="14" xfId="4" applyNumberFormat="1" applyFont="1" applyBorder="1" applyAlignment="1">
      <alignment horizontal="center" vertical="center" shrinkToFit="1"/>
    </xf>
    <xf numFmtId="0" fontId="3" fillId="0" borderId="0" xfId="4" applyFont="1" applyAlignment="1">
      <alignment vertical="top"/>
    </xf>
    <xf numFmtId="49" fontId="16" fillId="0" borderId="22" xfId="4" applyNumberFormat="1" applyFont="1" applyBorder="1" applyAlignment="1">
      <alignment horizontal="left" vertical="top" wrapText="1"/>
    </xf>
    <xf numFmtId="0" fontId="3" fillId="0" borderId="23" xfId="4" applyFont="1" applyBorder="1" applyAlignment="1">
      <alignment horizontal="center" vertical="center" shrinkToFit="1"/>
    </xf>
    <xf numFmtId="2" fontId="3" fillId="0" borderId="23" xfId="4" applyNumberFormat="1" applyFont="1" applyBorder="1" applyAlignment="1">
      <alignment horizontal="center" vertical="center" shrinkToFit="1"/>
    </xf>
    <xf numFmtId="2" fontId="3" fillId="0" borderId="23" xfId="4" applyNumberFormat="1" applyFont="1" applyBorder="1" applyAlignment="1">
      <alignment horizontal="center" vertical="center"/>
    </xf>
    <xf numFmtId="2" fontId="3" fillId="0" borderId="23" xfId="4" applyNumberFormat="1" applyFont="1" applyBorder="1" applyAlignment="1">
      <alignment vertical="top" shrinkToFit="1"/>
    </xf>
    <xf numFmtId="2" fontId="3" fillId="0" borderId="18" xfId="4" applyNumberFormat="1" applyFont="1" applyBorder="1" applyAlignment="1">
      <alignment vertical="center" shrinkToFit="1"/>
    </xf>
    <xf numFmtId="2" fontId="3" fillId="0" borderId="12" xfId="68" applyNumberFormat="1" applyFont="1" applyBorder="1" applyAlignment="1">
      <alignment horizontal="center" vertical="center" shrinkToFit="1"/>
    </xf>
    <xf numFmtId="2" fontId="3" fillId="0" borderId="13" xfId="68" applyNumberFormat="1" applyFont="1" applyBorder="1" applyAlignment="1">
      <alignment horizontal="center" vertical="center" shrinkToFit="1"/>
    </xf>
    <xf numFmtId="0" fontId="6" fillId="0" borderId="0" xfId="68" applyFont="1" applyAlignment="1">
      <alignment horizontal="left"/>
    </xf>
    <xf numFmtId="49" fontId="3" fillId="0" borderId="0" xfId="68" applyNumberFormat="1" applyFont="1" applyAlignment="1">
      <alignment horizontal="center" vertical="top" wrapText="1"/>
    </xf>
    <xf numFmtId="2" fontId="3" fillId="0" borderId="13" xfId="84" applyNumberFormat="1" applyFont="1" applyBorder="1" applyAlignment="1">
      <alignment horizontal="center" vertical="center" shrinkToFit="1"/>
    </xf>
    <xf numFmtId="2" fontId="67" fillId="0" borderId="0" xfId="85" applyNumberFormat="1" applyFont="1" applyAlignment="1">
      <alignment vertical="top" shrinkToFit="1"/>
    </xf>
    <xf numFmtId="2" fontId="67" fillId="0" borderId="0" xfId="85" applyNumberFormat="1" applyFont="1" applyAlignment="1">
      <alignment horizontal="center" vertical="center" shrinkToFit="1"/>
    </xf>
    <xf numFmtId="0" fontId="67" fillId="0" borderId="0" xfId="85" applyFont="1" applyAlignment="1">
      <alignment vertical="top"/>
    </xf>
    <xf numFmtId="2" fontId="67" fillId="0" borderId="0" xfId="85" applyNumberFormat="1" applyFont="1" applyAlignment="1">
      <alignment vertical="top"/>
    </xf>
    <xf numFmtId="2" fontId="67" fillId="0" borderId="0" xfId="85" applyNumberFormat="1" applyFont="1" applyAlignment="1">
      <alignment horizontal="center" vertical="center"/>
    </xf>
    <xf numFmtId="0" fontId="67" fillId="0" borderId="0" xfId="85" applyFont="1" applyAlignment="1">
      <alignment horizontal="center" vertical="center" shrinkToFit="1"/>
    </xf>
    <xf numFmtId="2" fontId="16" fillId="0" borderId="0" xfId="85" applyNumberFormat="1" applyFont="1" applyAlignment="1">
      <alignment vertical="top"/>
    </xf>
    <xf numFmtId="0" fontId="67" fillId="0" borderId="0" xfId="85" applyFont="1" applyAlignment="1">
      <alignment horizontal="center" vertical="center"/>
    </xf>
    <xf numFmtId="2" fontId="26" fillId="0" borderId="14" xfId="87" applyNumberFormat="1" applyFont="1" applyBorder="1" applyAlignment="1">
      <alignment horizontal="center" vertical="center" shrinkToFit="1"/>
    </xf>
    <xf numFmtId="2" fontId="26" fillId="0" borderId="9" xfId="87" applyNumberFormat="1" applyFont="1" applyBorder="1" applyAlignment="1">
      <alignment vertical="top"/>
    </xf>
    <xf numFmtId="2" fontId="26" fillId="0" borderId="8" xfId="87" applyNumberFormat="1" applyFont="1" applyBorder="1" applyAlignment="1">
      <alignment vertical="top"/>
    </xf>
    <xf numFmtId="2" fontId="3" fillId="0" borderId="33" xfId="5" applyNumberFormat="1" applyFont="1" applyBorder="1" applyAlignment="1">
      <alignment vertical="top" shrinkToFit="1"/>
    </xf>
    <xf numFmtId="2" fontId="3" fillId="0" borderId="0" xfId="5" applyNumberFormat="1" applyFont="1" applyAlignment="1">
      <alignment horizontal="center" vertical="top" shrinkToFit="1"/>
    </xf>
    <xf numFmtId="49" fontId="16" fillId="0" borderId="0" xfId="5" applyNumberFormat="1" applyFont="1" applyAlignment="1">
      <alignment horizontal="left" vertical="top" wrapText="1"/>
    </xf>
    <xf numFmtId="2" fontId="3" fillId="0" borderId="47" xfId="5" applyNumberFormat="1" applyFont="1" applyBorder="1" applyAlignment="1">
      <alignment vertical="top" shrinkToFit="1"/>
    </xf>
    <xf numFmtId="166" fontId="3" fillId="0" borderId="46" xfId="5" applyNumberFormat="1" applyFont="1" applyBorder="1" applyAlignment="1">
      <alignment horizontal="center" vertical="center" shrinkToFit="1"/>
    </xf>
    <xf numFmtId="2" fontId="3" fillId="0" borderId="30" xfId="5" applyNumberFormat="1" applyFont="1" applyBorder="1" applyAlignment="1">
      <alignment vertical="top" shrinkToFit="1"/>
    </xf>
    <xf numFmtId="2" fontId="3" fillId="0" borderId="32" xfId="5" applyNumberFormat="1" applyFont="1" applyBorder="1" applyAlignment="1">
      <alignment horizontal="center" vertical="top" shrinkToFit="1"/>
    </xf>
    <xf numFmtId="2" fontId="3" fillId="0" borderId="3" xfId="5" applyNumberFormat="1" applyFont="1" applyBorder="1" applyAlignment="1">
      <alignment horizontal="center" vertical="top" shrinkToFit="1"/>
    </xf>
    <xf numFmtId="2" fontId="3" fillId="0" borderId="3" xfId="5" applyNumberFormat="1" applyFont="1" applyBorder="1" applyAlignment="1">
      <alignment horizontal="center" vertical="top"/>
    </xf>
    <xf numFmtId="2" fontId="16" fillId="0" borderId="35" xfId="5" applyNumberFormat="1" applyFont="1" applyBorder="1" applyAlignment="1">
      <alignment vertical="top"/>
    </xf>
    <xf numFmtId="0" fontId="3" fillId="0" borderId="4" xfId="5" applyFont="1" applyBorder="1" applyAlignment="1">
      <alignment horizontal="center" vertical="center"/>
    </xf>
    <xf numFmtId="2" fontId="26" fillId="0" borderId="42" xfId="87" applyNumberFormat="1" applyFont="1" applyBorder="1" applyAlignment="1">
      <alignment vertical="center" shrinkToFit="1"/>
    </xf>
    <xf numFmtId="2" fontId="26" fillId="0" borderId="11" xfId="87" applyNumberFormat="1" applyFont="1" applyBorder="1" applyAlignment="1">
      <alignment vertical="top" shrinkToFit="1"/>
    </xf>
    <xf numFmtId="2" fontId="26" fillId="0" borderId="1" xfId="87" applyNumberFormat="1" applyFont="1" applyBorder="1" applyAlignment="1">
      <alignment vertical="top"/>
    </xf>
    <xf numFmtId="2" fontId="26" fillId="0" borderId="1" xfId="87" applyNumberFormat="1" applyFont="1" applyBorder="1" applyAlignment="1">
      <alignment horizontal="center" vertical="center"/>
    </xf>
    <xf numFmtId="2" fontId="25" fillId="0" borderId="1" xfId="87" applyNumberFormat="1" applyFont="1" applyBorder="1" applyAlignment="1">
      <alignment vertical="top"/>
    </xf>
    <xf numFmtId="2" fontId="26" fillId="0" borderId="11" xfId="87" applyNumberFormat="1" applyFont="1" applyBorder="1" applyAlignment="1">
      <alignment vertical="top"/>
    </xf>
    <xf numFmtId="2" fontId="26" fillId="0" borderId="1" xfId="87" applyNumberFormat="1" applyFont="1" applyBorder="1" applyAlignment="1">
      <alignment vertical="top" shrinkToFit="1"/>
    </xf>
    <xf numFmtId="2" fontId="26" fillId="0" borderId="10" xfId="87" applyNumberFormat="1" applyFont="1" applyBorder="1" applyAlignment="1">
      <alignment vertical="top"/>
    </xf>
    <xf numFmtId="2" fontId="26" fillId="0" borderId="4" xfId="87" applyNumberFormat="1" applyFont="1" applyBorder="1" applyAlignment="1">
      <alignment vertical="top" shrinkToFit="1"/>
    </xf>
    <xf numFmtId="2" fontId="26" fillId="0" borderId="2" xfId="87" applyNumberFormat="1" applyFont="1" applyBorder="1" applyAlignment="1">
      <alignment horizontal="center" vertical="center" shrinkToFit="1"/>
    </xf>
    <xf numFmtId="2" fontId="26" fillId="0" borderId="19" xfId="87" applyNumberFormat="1" applyFont="1" applyBorder="1" applyAlignment="1">
      <alignment vertical="top" shrinkToFit="1"/>
    </xf>
    <xf numFmtId="2" fontId="26" fillId="0" borderId="3" xfId="87" applyNumberFormat="1" applyFont="1" applyBorder="1" applyAlignment="1">
      <alignment vertical="top"/>
    </xf>
    <xf numFmtId="2" fontId="26" fillId="0" borderId="3" xfId="87" applyNumberFormat="1" applyFont="1" applyBorder="1" applyAlignment="1">
      <alignment horizontal="center" vertical="center"/>
    </xf>
    <xf numFmtId="2" fontId="25" fillId="0" borderId="3" xfId="87" applyNumberFormat="1" applyFont="1" applyBorder="1" applyAlignment="1">
      <alignment vertical="top"/>
    </xf>
    <xf numFmtId="2" fontId="26" fillId="0" borderId="26" xfId="87" applyNumberFormat="1" applyFont="1" applyBorder="1" applyAlignment="1">
      <alignment vertical="top"/>
    </xf>
    <xf numFmtId="2" fontId="26" fillId="0" borderId="4" xfId="87" applyNumberFormat="1" applyFont="1" applyBorder="1" applyAlignment="1">
      <alignment vertical="top"/>
    </xf>
    <xf numFmtId="164" fontId="3" fillId="0" borderId="12" xfId="70" applyNumberFormat="1" applyFont="1" applyBorder="1" applyAlignment="1">
      <alignment horizontal="center" vertical="center" shrinkToFit="1"/>
    </xf>
    <xf numFmtId="2" fontId="71" fillId="0" borderId="117" xfId="85" applyNumberFormat="1" applyFont="1" applyBorder="1" applyAlignment="1">
      <alignment horizontal="center" vertical="center" shrinkToFit="1"/>
    </xf>
    <xf numFmtId="2" fontId="71" fillId="0" borderId="120" xfId="85" applyNumberFormat="1" applyFont="1" applyBorder="1" applyAlignment="1">
      <alignment vertical="center" shrinkToFit="1"/>
    </xf>
    <xf numFmtId="2" fontId="71" fillId="0" borderId="117" xfId="85" applyNumberFormat="1" applyFont="1" applyBorder="1" applyAlignment="1">
      <alignment vertical="top" shrinkToFit="1"/>
    </xf>
    <xf numFmtId="2" fontId="71" fillId="0" borderId="117" xfId="85" applyNumberFormat="1" applyFont="1" applyBorder="1" applyAlignment="1">
      <alignment vertical="top"/>
    </xf>
    <xf numFmtId="2" fontId="71" fillId="0" borderId="117" xfId="85" applyNumberFormat="1" applyFont="1" applyBorder="1" applyAlignment="1">
      <alignment horizontal="center" vertical="center"/>
    </xf>
    <xf numFmtId="0" fontId="71" fillId="0" borderId="117" xfId="85" applyFont="1" applyBorder="1" applyAlignment="1">
      <alignment horizontal="center" vertical="center" shrinkToFit="1"/>
    </xf>
    <xf numFmtId="2" fontId="19" fillId="0" borderId="117" xfId="85" applyNumberFormat="1" applyFont="1" applyBorder="1" applyAlignment="1">
      <alignment vertical="top"/>
    </xf>
    <xf numFmtId="2" fontId="71" fillId="0" borderId="119" xfId="85" applyNumberFormat="1" applyFont="1" applyBorder="1" applyAlignment="1">
      <alignment horizontal="center" vertical="center" shrinkToFit="1"/>
    </xf>
    <xf numFmtId="0" fontId="71" fillId="0" borderId="117" xfId="85" applyFont="1" applyBorder="1" applyAlignment="1">
      <alignment horizontal="center" vertical="center"/>
    </xf>
    <xf numFmtId="0" fontId="19" fillId="0" borderId="118" xfId="85" applyFont="1" applyBorder="1" applyAlignment="1">
      <alignment vertical="top"/>
    </xf>
    <xf numFmtId="0" fontId="71" fillId="0" borderId="117" xfId="85" applyFont="1" applyBorder="1" applyAlignment="1">
      <alignment vertical="top"/>
    </xf>
    <xf numFmtId="2" fontId="67" fillId="0" borderId="99" xfId="85" applyNumberFormat="1" applyFont="1" applyBorder="1" applyAlignment="1">
      <alignment horizontal="center" vertical="center" shrinkToFit="1"/>
    </xf>
    <xf numFmtId="2" fontId="67" fillId="0" borderId="102" xfId="85" applyNumberFormat="1" applyFont="1" applyBorder="1" applyAlignment="1">
      <alignment vertical="center" shrinkToFit="1"/>
    </xf>
    <xf numFmtId="2" fontId="67" fillId="0" borderId="101" xfId="85" applyNumberFormat="1" applyFont="1" applyBorder="1" applyAlignment="1">
      <alignment vertical="top" shrinkToFit="1"/>
    </xf>
    <xf numFmtId="2" fontId="67" fillId="0" borderId="1" xfId="85" applyNumberFormat="1" applyFont="1" applyBorder="1" applyAlignment="1">
      <alignment vertical="top"/>
    </xf>
    <xf numFmtId="2" fontId="67" fillId="0" borderId="1" xfId="85" applyNumberFormat="1" applyFont="1" applyBorder="1" applyAlignment="1">
      <alignment horizontal="center" vertical="center"/>
    </xf>
    <xf numFmtId="0" fontId="67" fillId="0" borderId="1" xfId="85" applyFont="1" applyBorder="1" applyAlignment="1">
      <alignment horizontal="center" vertical="center" shrinkToFit="1"/>
    </xf>
    <xf numFmtId="2" fontId="16" fillId="0" borderId="1" xfId="85" applyNumberFormat="1" applyFont="1" applyBorder="1" applyAlignment="1">
      <alignment vertical="top"/>
    </xf>
    <xf numFmtId="2" fontId="67" fillId="0" borderId="101" xfId="85" applyNumberFormat="1" applyFont="1" applyBorder="1" applyAlignment="1">
      <alignment vertical="top"/>
    </xf>
    <xf numFmtId="2" fontId="67" fillId="0" borderId="1" xfId="85" applyNumberFormat="1" applyFont="1" applyBorder="1" applyAlignment="1">
      <alignment vertical="top" shrinkToFit="1"/>
    </xf>
    <xf numFmtId="2" fontId="67" fillId="0" borderId="100" xfId="85" applyNumberFormat="1" applyFont="1" applyBorder="1" applyAlignment="1">
      <alignment vertical="top"/>
    </xf>
    <xf numFmtId="0" fontId="67" fillId="0" borderId="1" xfId="85" applyFont="1" applyBorder="1" applyAlignment="1">
      <alignment horizontal="center" vertical="center"/>
    </xf>
    <xf numFmtId="0" fontId="17" fillId="0" borderId="99" xfId="85" applyFont="1" applyBorder="1" applyAlignment="1">
      <alignment vertical="top"/>
    </xf>
    <xf numFmtId="0" fontId="67" fillId="0" borderId="1" xfId="85" applyFont="1" applyBorder="1" applyAlignment="1">
      <alignment vertical="top"/>
    </xf>
    <xf numFmtId="2" fontId="67" fillId="0" borderId="96" xfId="85" applyNumberFormat="1" applyFont="1" applyBorder="1" applyAlignment="1">
      <alignment vertical="center" shrinkToFit="1"/>
    </xf>
    <xf numFmtId="2" fontId="67" fillId="0" borderId="95" xfId="85" applyNumberFormat="1" applyFont="1" applyBorder="1" applyAlignment="1">
      <alignment vertical="top" shrinkToFit="1"/>
    </xf>
    <xf numFmtId="2" fontId="67" fillId="0" borderId="94" xfId="85" applyNumberFormat="1" applyFont="1" applyBorder="1" applyAlignment="1">
      <alignment vertical="top"/>
    </xf>
    <xf numFmtId="2" fontId="67" fillId="0" borderId="94" xfId="85" applyNumberFormat="1" applyFont="1" applyBorder="1" applyAlignment="1">
      <alignment horizontal="center" vertical="center"/>
    </xf>
    <xf numFmtId="0" fontId="67" fillId="0" borderId="94" xfId="85" applyFont="1" applyBorder="1" applyAlignment="1">
      <alignment horizontal="center" vertical="center" shrinkToFit="1"/>
    </xf>
    <xf numFmtId="2" fontId="67" fillId="0" borderId="89" xfId="85" applyNumberFormat="1" applyFont="1" applyBorder="1" applyAlignment="1">
      <alignment vertical="top"/>
    </xf>
    <xf numFmtId="2" fontId="67" fillId="0" borderId="88" xfId="85" applyNumberFormat="1" applyFont="1" applyBorder="1" applyAlignment="1">
      <alignment vertical="top"/>
    </xf>
    <xf numFmtId="2" fontId="67" fillId="0" borderId="92" xfId="85" applyNumberFormat="1" applyFont="1" applyBorder="1" applyAlignment="1">
      <alignment vertical="top" shrinkToFit="1"/>
    </xf>
    <xf numFmtId="2" fontId="67" fillId="0" borderId="91" xfId="85" applyNumberFormat="1" applyFont="1" applyBorder="1" applyAlignment="1">
      <alignment vertical="top" shrinkToFit="1"/>
    </xf>
    <xf numFmtId="2" fontId="67" fillId="0" borderId="91" xfId="85" applyNumberFormat="1" applyFont="1" applyBorder="1" applyAlignment="1">
      <alignment horizontal="center" vertical="center"/>
    </xf>
    <xf numFmtId="2" fontId="67" fillId="0" borderId="91" xfId="85" applyNumberFormat="1" applyFont="1" applyBorder="1" applyAlignment="1">
      <alignment horizontal="center" vertical="center" shrinkToFit="1"/>
    </xf>
    <xf numFmtId="0" fontId="67" fillId="0" borderId="91" xfId="85" applyFont="1" applyBorder="1" applyAlignment="1">
      <alignment horizontal="center" vertical="center" shrinkToFit="1"/>
    </xf>
    <xf numFmtId="2" fontId="67" fillId="0" borderId="69" xfId="85" applyNumberFormat="1" applyFont="1" applyBorder="1" applyAlignment="1">
      <alignment vertical="top" shrinkToFit="1"/>
    </xf>
    <xf numFmtId="2" fontId="67" fillId="0" borderId="85" xfId="85" applyNumberFormat="1" applyFont="1" applyBorder="1" applyAlignment="1">
      <alignment horizontal="center" vertical="center" shrinkToFit="1"/>
    </xf>
    <xf numFmtId="2" fontId="67" fillId="0" borderId="84" xfId="85" applyNumberFormat="1" applyFont="1" applyBorder="1" applyAlignment="1">
      <alignment vertical="top" shrinkToFit="1"/>
    </xf>
    <xf numFmtId="2" fontId="67" fillId="0" borderId="4" xfId="85" applyNumberFormat="1" applyFont="1" applyBorder="1" applyAlignment="1">
      <alignment vertical="top"/>
    </xf>
    <xf numFmtId="2" fontId="67" fillId="0" borderId="4" xfId="85" applyNumberFormat="1" applyFont="1" applyBorder="1" applyAlignment="1">
      <alignment horizontal="center" vertical="center"/>
    </xf>
    <xf numFmtId="0" fontId="67" fillId="0" borderId="4" xfId="85" applyFont="1" applyBorder="1" applyAlignment="1">
      <alignment horizontal="center" vertical="center" shrinkToFit="1"/>
    </xf>
    <xf numFmtId="2" fontId="16" fillId="0" borderId="4" xfId="85" applyNumberFormat="1" applyFont="1" applyBorder="1" applyAlignment="1">
      <alignment vertical="top"/>
    </xf>
    <xf numFmtId="2" fontId="67" fillId="0" borderId="84" xfId="85" applyNumberFormat="1" applyFont="1" applyBorder="1" applyAlignment="1">
      <alignment vertical="top"/>
    </xf>
    <xf numFmtId="2" fontId="67" fillId="0" borderId="4" xfId="85" applyNumberFormat="1" applyFont="1" applyBorder="1" applyAlignment="1">
      <alignment vertical="top" shrinkToFit="1"/>
    </xf>
    <xf numFmtId="2" fontId="67" fillId="0" borderId="83" xfId="85" applyNumberFormat="1" applyFont="1" applyBorder="1" applyAlignment="1">
      <alignment vertical="top"/>
    </xf>
    <xf numFmtId="0" fontId="67" fillId="0" borderId="4" xfId="85" applyFont="1" applyBorder="1" applyAlignment="1">
      <alignment horizontal="center" vertical="center"/>
    </xf>
    <xf numFmtId="0" fontId="62" fillId="0" borderId="0" xfId="85" applyFont="1"/>
    <xf numFmtId="0" fontId="58" fillId="0" borderId="0" xfId="85" applyFont="1"/>
    <xf numFmtId="164" fontId="3" fillId="0" borderId="13" xfId="5" applyNumberFormat="1" applyFont="1" applyBorder="1" applyAlignment="1">
      <alignment horizontal="center" vertical="center" shrinkToFit="1"/>
    </xf>
    <xf numFmtId="0" fontId="3" fillId="0" borderId="4" xfId="68" applyFont="1" applyBorder="1" applyAlignment="1">
      <alignment horizontal="center" vertical="center"/>
    </xf>
    <xf numFmtId="2" fontId="67" fillId="0" borderId="98" xfId="85" applyNumberFormat="1" applyFont="1" applyBorder="1" applyAlignment="1">
      <alignment vertical="top" shrinkToFit="1"/>
    </xf>
    <xf numFmtId="2" fontId="67" fillId="0" borderId="97" xfId="85" applyNumberFormat="1" applyFont="1" applyBorder="1" applyAlignment="1">
      <alignment vertical="top"/>
    </xf>
    <xf numFmtId="2" fontId="67" fillId="0" borderId="97" xfId="85" applyNumberFormat="1" applyFont="1" applyBorder="1" applyAlignment="1">
      <alignment horizontal="center" vertical="center"/>
    </xf>
    <xf numFmtId="0" fontId="67" fillId="0" borderId="97" xfId="85" applyFont="1" applyBorder="1" applyAlignment="1">
      <alignment horizontal="center" vertical="center" shrinkToFit="1"/>
    </xf>
    <xf numFmtId="2" fontId="67" fillId="0" borderId="109" xfId="85" applyNumberFormat="1" applyFont="1" applyBorder="1" applyAlignment="1">
      <alignment horizontal="center" vertical="center" shrinkToFit="1"/>
    </xf>
    <xf numFmtId="2" fontId="67" fillId="0" borderId="108" xfId="85" applyNumberFormat="1" applyFont="1" applyBorder="1" applyAlignment="1">
      <alignment vertical="top" shrinkToFit="1"/>
    </xf>
    <xf numFmtId="2" fontId="67" fillId="0" borderId="69" xfId="85" applyNumberFormat="1" applyFont="1" applyBorder="1" applyAlignment="1">
      <alignment vertical="top"/>
    </xf>
    <xf numFmtId="2" fontId="67" fillId="0" borderId="69" xfId="85" applyNumberFormat="1" applyFont="1" applyBorder="1" applyAlignment="1">
      <alignment horizontal="center" vertical="center"/>
    </xf>
    <xf numFmtId="0" fontId="67" fillId="0" borderId="69" xfId="85" applyFont="1" applyBorder="1" applyAlignment="1">
      <alignment horizontal="center" vertical="center" shrinkToFit="1"/>
    </xf>
    <xf numFmtId="2" fontId="16" fillId="0" borderId="69" xfId="85" applyNumberFormat="1" applyFont="1" applyBorder="1" applyAlignment="1">
      <alignment vertical="top"/>
    </xf>
    <xf numFmtId="2" fontId="67" fillId="0" borderId="108" xfId="85" applyNumberFormat="1" applyFont="1" applyBorder="1" applyAlignment="1">
      <alignment vertical="top"/>
    </xf>
    <xf numFmtId="2" fontId="67" fillId="0" borderId="107" xfId="85" applyNumberFormat="1" applyFont="1" applyBorder="1" applyAlignment="1">
      <alignment vertical="top"/>
    </xf>
    <xf numFmtId="2" fontId="67" fillId="0" borderId="89" xfId="85" applyNumberFormat="1" applyFont="1" applyBorder="1" applyAlignment="1">
      <alignment vertical="top" shrinkToFit="1"/>
    </xf>
    <xf numFmtId="2" fontId="67" fillId="0" borderId="113" xfId="85" applyNumberFormat="1" applyFont="1" applyBorder="1" applyAlignment="1">
      <alignment vertical="top"/>
    </xf>
    <xf numFmtId="2" fontId="67" fillId="0" borderId="110" xfId="85" applyNumberFormat="1" applyFont="1" applyBorder="1" applyAlignment="1">
      <alignment vertical="top" shrinkToFit="1"/>
    </xf>
    <xf numFmtId="2" fontId="67" fillId="0" borderId="112" xfId="85" applyNumberFormat="1" applyFont="1" applyBorder="1" applyAlignment="1">
      <alignment vertical="top"/>
    </xf>
    <xf numFmtId="2" fontId="67" fillId="0" borderId="110" xfId="85" applyNumberFormat="1" applyFont="1" applyBorder="1" applyAlignment="1">
      <alignment vertical="top"/>
    </xf>
    <xf numFmtId="2" fontId="67" fillId="0" borderId="111" xfId="85" applyNumberFormat="1" applyFont="1" applyBorder="1" applyAlignment="1">
      <alignment horizontal="center" vertical="center" shrinkToFit="1"/>
    </xf>
    <xf numFmtId="0" fontId="67" fillId="0" borderId="110" xfId="85" applyFont="1" applyBorder="1" applyAlignment="1">
      <alignment horizontal="center" vertical="center"/>
    </xf>
    <xf numFmtId="0" fontId="17" fillId="0" borderId="111" xfId="85" applyFont="1" applyBorder="1" applyAlignment="1">
      <alignment vertical="top"/>
    </xf>
    <xf numFmtId="0" fontId="67" fillId="0" borderId="110" xfId="85" applyFont="1" applyBorder="1" applyAlignment="1">
      <alignment vertical="top"/>
    </xf>
    <xf numFmtId="2" fontId="67" fillId="0" borderId="116" xfId="85" applyNumberFormat="1" applyFont="1" applyBorder="1" applyAlignment="1">
      <alignment vertical="top" shrinkToFit="1"/>
    </xf>
    <xf numFmtId="2" fontId="67" fillId="0" borderId="115" xfId="85" applyNumberFormat="1" applyFont="1" applyBorder="1" applyAlignment="1">
      <alignment vertical="top" shrinkToFit="1"/>
    </xf>
    <xf numFmtId="2" fontId="67" fillId="0" borderId="115" xfId="85" applyNumberFormat="1" applyFont="1" applyBorder="1" applyAlignment="1">
      <alignment horizontal="center" vertical="top" shrinkToFit="1"/>
    </xf>
    <xf numFmtId="0" fontId="67" fillId="0" borderId="115" xfId="85" applyFont="1" applyBorder="1" applyAlignment="1">
      <alignment horizontal="center" vertical="top" shrinkToFit="1"/>
    </xf>
    <xf numFmtId="2" fontId="67" fillId="0" borderId="4" xfId="85" applyNumberFormat="1" applyFont="1" applyBorder="1" applyAlignment="1">
      <alignment horizontal="center" vertical="center" shrinkToFit="1"/>
    </xf>
    <xf numFmtId="2" fontId="67" fillId="0" borderId="114" xfId="85" applyNumberFormat="1" applyFont="1" applyBorder="1" applyAlignment="1">
      <alignment vertical="center" shrinkToFit="1"/>
    </xf>
    <xf numFmtId="2" fontId="67" fillId="0" borderId="113" xfId="85" applyNumberFormat="1" applyFont="1" applyBorder="1" applyAlignment="1">
      <alignment vertical="top" shrinkToFit="1"/>
    </xf>
    <xf numFmtId="2" fontId="67" fillId="0" borderId="110" xfId="85" applyNumberFormat="1" applyFont="1" applyBorder="1" applyAlignment="1">
      <alignment horizontal="center" vertical="center" shrinkToFit="1"/>
    </xf>
    <xf numFmtId="2" fontId="67" fillId="0" borderId="110" xfId="85" applyNumberFormat="1" applyFont="1" applyBorder="1" applyAlignment="1">
      <alignment horizontal="center" vertical="center"/>
    </xf>
    <xf numFmtId="0" fontId="67" fillId="0" borderId="110" xfId="85" applyFont="1" applyBorder="1" applyAlignment="1">
      <alignment horizontal="center" vertical="center" shrinkToFit="1"/>
    </xf>
    <xf numFmtId="2" fontId="16" fillId="0" borderId="110" xfId="85" applyNumberFormat="1" applyFont="1" applyBorder="1" applyAlignment="1">
      <alignment vertical="top"/>
    </xf>
    <xf numFmtId="0" fontId="26" fillId="0" borderId="0" xfId="87" applyFont="1" applyAlignment="1">
      <alignment vertical="top"/>
    </xf>
    <xf numFmtId="2" fontId="26" fillId="0" borderId="52" xfId="87" applyNumberFormat="1" applyFont="1" applyBorder="1" applyAlignment="1">
      <alignment vertical="center" shrinkToFit="1"/>
    </xf>
    <xf numFmtId="0" fontId="26" fillId="0" borderId="3" xfId="87" applyFont="1" applyBorder="1" applyAlignment="1">
      <alignment horizontal="center" vertical="center" shrinkToFit="1"/>
    </xf>
    <xf numFmtId="2" fontId="26" fillId="0" borderId="19" xfId="87" applyNumberFormat="1" applyFont="1" applyBorder="1" applyAlignment="1">
      <alignment vertical="top"/>
    </xf>
    <xf numFmtId="2" fontId="26" fillId="0" borderId="3" xfId="87" applyNumberFormat="1" applyFont="1" applyBorder="1" applyAlignment="1">
      <alignment vertical="top" shrinkToFit="1"/>
    </xf>
    <xf numFmtId="2" fontId="26" fillId="0" borderId="35" xfId="87" applyNumberFormat="1" applyFont="1" applyBorder="1" applyAlignment="1">
      <alignment vertical="top"/>
    </xf>
    <xf numFmtId="0" fontId="26" fillId="0" borderId="3" xfId="87" applyFont="1" applyBorder="1" applyAlignment="1">
      <alignment horizontal="center" vertical="center"/>
    </xf>
    <xf numFmtId="0" fontId="22" fillId="0" borderId="2" xfId="87" applyFont="1" applyBorder="1" applyAlignment="1">
      <alignment vertical="top"/>
    </xf>
    <xf numFmtId="0" fontId="26" fillId="0" borderId="3" xfId="87" applyFont="1" applyBorder="1" applyAlignment="1">
      <alignment vertical="top"/>
    </xf>
    <xf numFmtId="2" fontId="67" fillId="0" borderId="1" xfId="85" applyNumberFormat="1" applyFont="1" applyBorder="1" applyAlignment="1">
      <alignment horizontal="center" vertical="center" shrinkToFit="1"/>
    </xf>
    <xf numFmtId="2" fontId="67" fillId="0" borderId="69" xfId="85" applyNumberFormat="1" applyFont="1" applyBorder="1" applyAlignment="1">
      <alignment horizontal="center" vertical="center" shrinkToFit="1"/>
    </xf>
    <xf numFmtId="2" fontId="26" fillId="0" borderId="1" xfId="87" applyNumberFormat="1" applyFont="1" applyBorder="1" applyAlignment="1">
      <alignment horizontal="center" vertical="center" shrinkToFit="1"/>
    </xf>
    <xf numFmtId="0" fontId="26" fillId="0" borderId="1" xfId="87" applyFont="1" applyBorder="1" applyAlignment="1">
      <alignment horizontal="center" vertical="center" shrinkToFit="1"/>
    </xf>
    <xf numFmtId="0" fontId="26" fillId="0" borderId="1" xfId="87" applyFont="1" applyBorder="1" applyAlignment="1">
      <alignment horizontal="center" vertical="center"/>
    </xf>
    <xf numFmtId="0" fontId="22" fillId="0" borderId="14" xfId="87" applyFont="1" applyBorder="1" applyAlignment="1">
      <alignment vertical="top"/>
    </xf>
    <xf numFmtId="0" fontId="26" fillId="0" borderId="1" xfId="87" applyFont="1" applyBorder="1" applyAlignment="1">
      <alignment vertical="top"/>
    </xf>
    <xf numFmtId="2" fontId="26" fillId="0" borderId="13" xfId="87" applyNumberFormat="1" applyFont="1" applyBorder="1" applyAlignment="1">
      <alignment horizontal="center" vertical="top" shrinkToFit="1"/>
    </xf>
    <xf numFmtId="2" fontId="26" fillId="0" borderId="28" xfId="87" applyNumberFormat="1" applyFont="1" applyBorder="1" applyAlignment="1">
      <alignment vertical="top" shrinkToFit="1"/>
    </xf>
    <xf numFmtId="2" fontId="26" fillId="0" borderId="23" xfId="87" applyNumberFormat="1" applyFont="1" applyBorder="1" applyAlignment="1">
      <alignment vertical="top" shrinkToFit="1"/>
    </xf>
    <xf numFmtId="2" fontId="26" fillId="0" borderId="23" xfId="87" applyNumberFormat="1" applyFont="1" applyBorder="1" applyAlignment="1">
      <alignment horizontal="center" vertical="top"/>
    </xf>
    <xf numFmtId="2" fontId="26" fillId="0" borderId="23" xfId="87" applyNumberFormat="1" applyFont="1" applyBorder="1" applyAlignment="1">
      <alignment horizontal="center" vertical="top" shrinkToFit="1"/>
    </xf>
    <xf numFmtId="0" fontId="26" fillId="0" borderId="23" xfId="87" applyFont="1" applyBorder="1" applyAlignment="1">
      <alignment horizontal="center" vertical="top" shrinkToFit="1"/>
    </xf>
    <xf numFmtId="49" fontId="25" fillId="0" borderId="22" xfId="87" applyNumberFormat="1" applyFont="1" applyBorder="1" applyAlignment="1">
      <alignment horizontal="left" vertical="top" wrapText="1"/>
    </xf>
    <xf numFmtId="2" fontId="26" fillId="0" borderId="26" xfId="87" applyNumberFormat="1" applyFont="1" applyBorder="1" applyAlignment="1">
      <alignment vertical="top" shrinkToFit="1"/>
    </xf>
    <xf numFmtId="2" fontId="26" fillId="0" borderId="4" xfId="87" applyNumberFormat="1" applyFont="1" applyBorder="1" applyAlignment="1">
      <alignment horizontal="center" vertical="center" shrinkToFit="1"/>
    </xf>
    <xf numFmtId="2" fontId="26" fillId="0" borderId="4" xfId="87" applyNumberFormat="1" applyFont="1" applyBorder="1" applyAlignment="1">
      <alignment horizontal="center" vertical="center"/>
    </xf>
    <xf numFmtId="0" fontId="26" fillId="0" borderId="4" xfId="87" applyFont="1" applyBorder="1" applyAlignment="1">
      <alignment horizontal="center" vertical="center" shrinkToFit="1"/>
    </xf>
    <xf numFmtId="2" fontId="25" fillId="0" borderId="4" xfId="87" applyNumberFormat="1" applyFont="1" applyBorder="1" applyAlignment="1">
      <alignment vertical="top"/>
    </xf>
    <xf numFmtId="2" fontId="26" fillId="0" borderId="4" xfId="88" applyNumberFormat="1" applyFont="1" applyBorder="1" applyAlignment="1">
      <alignment vertical="top" shrinkToFit="1"/>
    </xf>
    <xf numFmtId="2" fontId="26" fillId="0" borderId="20" xfId="88" applyNumberFormat="1" applyFont="1" applyBorder="1" applyAlignment="1">
      <alignment vertical="top"/>
    </xf>
    <xf numFmtId="2" fontId="26" fillId="0" borderId="4" xfId="88" applyNumberFormat="1" applyFont="1" applyBorder="1" applyAlignment="1">
      <alignment vertical="top"/>
    </xf>
    <xf numFmtId="0" fontId="26" fillId="0" borderId="4" xfId="87" applyFont="1" applyBorder="1" applyAlignment="1">
      <alignment horizontal="center" vertical="center"/>
    </xf>
    <xf numFmtId="2" fontId="67" fillId="0" borderId="105" xfId="85" applyNumberFormat="1" applyFont="1" applyBorder="1" applyAlignment="1">
      <alignment vertical="top" shrinkToFit="1"/>
    </xf>
    <xf numFmtId="2" fontId="67" fillId="0" borderId="104" xfId="85" applyNumberFormat="1" applyFont="1" applyBorder="1" applyAlignment="1">
      <alignment vertical="top" shrinkToFit="1"/>
    </xf>
    <xf numFmtId="2" fontId="67" fillId="0" borderId="104" xfId="85" applyNumberFormat="1" applyFont="1" applyBorder="1" applyAlignment="1">
      <alignment horizontal="center" vertical="top" shrinkToFit="1"/>
    </xf>
    <xf numFmtId="0" fontId="67" fillId="0" borderId="104" xfId="85" applyFont="1" applyBorder="1" applyAlignment="1">
      <alignment horizontal="center" vertical="top" shrinkToFit="1"/>
    </xf>
    <xf numFmtId="49" fontId="16" fillId="0" borderId="103" xfId="85" applyNumberFormat="1" applyFont="1" applyBorder="1" applyAlignment="1">
      <alignment horizontal="left" vertical="top" wrapText="1"/>
    </xf>
    <xf numFmtId="2" fontId="67" fillId="0" borderId="79" xfId="85" applyNumberFormat="1" applyFont="1" applyBorder="1" applyAlignment="1">
      <alignment vertical="top" shrinkToFit="1"/>
    </xf>
    <xf numFmtId="167" fontId="3" fillId="0" borderId="12" xfId="5" applyNumberFormat="1" applyFont="1" applyBorder="1" applyAlignment="1">
      <alignment horizontal="center" vertical="center" shrinkToFit="1"/>
    </xf>
    <xf numFmtId="0" fontId="3" fillId="0" borderId="3" xfId="26" applyFont="1" applyBorder="1" applyAlignment="1">
      <alignment horizontal="center" vertical="center"/>
    </xf>
    <xf numFmtId="49" fontId="18" fillId="0" borderId="2" xfId="26" applyNumberFormat="1" applyFont="1" applyBorder="1" applyAlignment="1">
      <alignment horizontal="left" vertical="top"/>
    </xf>
    <xf numFmtId="0" fontId="3" fillId="0" borderId="3" xfId="26" applyFont="1" applyBorder="1" applyAlignment="1">
      <alignment vertical="top"/>
    </xf>
    <xf numFmtId="0" fontId="3" fillId="0" borderId="1" xfId="26" applyFont="1" applyBorder="1" applyAlignment="1">
      <alignment horizontal="center" vertical="center"/>
    </xf>
    <xf numFmtId="0" fontId="3" fillId="0" borderId="1" xfId="26" applyFont="1" applyBorder="1" applyAlignment="1">
      <alignment vertical="top"/>
    </xf>
    <xf numFmtId="0" fontId="3" fillId="0" borderId="4" xfId="26" applyFont="1" applyBorder="1" applyAlignment="1">
      <alignment horizontal="center" vertical="center"/>
    </xf>
    <xf numFmtId="0" fontId="17" fillId="0" borderId="14" xfId="26" applyFont="1" applyBorder="1" applyAlignment="1">
      <alignment vertical="top"/>
    </xf>
    <xf numFmtId="49" fontId="48" fillId="0" borderId="13" xfId="26" applyNumberFormat="1" applyFont="1" applyBorder="1" applyAlignment="1">
      <alignment vertical="top" wrapText="1"/>
    </xf>
    <xf numFmtId="49" fontId="48" fillId="0" borderId="14" xfId="26" applyNumberFormat="1" applyFont="1" applyBorder="1" applyAlignment="1">
      <alignment vertical="top" wrapText="1"/>
    </xf>
    <xf numFmtId="2" fontId="26" fillId="0" borderId="14" xfId="5" applyNumberFormat="1" applyFont="1" applyBorder="1" applyAlignment="1">
      <alignment horizontal="center" vertical="center" shrinkToFit="1"/>
    </xf>
    <xf numFmtId="2" fontId="26" fillId="0" borderId="42" xfId="5" applyNumberFormat="1" applyFont="1" applyBorder="1" applyAlignment="1">
      <alignment vertical="center" shrinkToFit="1"/>
    </xf>
    <xf numFmtId="2" fontId="26" fillId="0" borderId="11" xfId="5" applyNumberFormat="1" applyFont="1" applyBorder="1" applyAlignment="1">
      <alignment vertical="top" shrinkToFit="1"/>
    </xf>
    <xf numFmtId="2" fontId="26" fillId="0" borderId="1" xfId="5" applyNumberFormat="1" applyFont="1" applyBorder="1" applyAlignment="1">
      <alignment horizontal="center" vertical="center" shrinkToFit="1"/>
    </xf>
    <xf numFmtId="2" fontId="26" fillId="0" borderId="1" xfId="5" applyNumberFormat="1" applyFont="1" applyBorder="1" applyAlignment="1">
      <alignment horizontal="center" vertical="center"/>
    </xf>
    <xf numFmtId="0" fontId="26" fillId="0" borderId="1" xfId="5" applyFont="1" applyBorder="1" applyAlignment="1">
      <alignment horizontal="center" vertical="center" shrinkToFit="1"/>
    </xf>
    <xf numFmtId="2" fontId="25" fillId="0" borderId="1" xfId="5" applyNumberFormat="1" applyFont="1" applyBorder="1" applyAlignment="1">
      <alignment vertical="top"/>
    </xf>
    <xf numFmtId="2" fontId="26" fillId="0" borderId="11" xfId="5" applyNumberFormat="1" applyFont="1" applyBorder="1" applyAlignment="1">
      <alignment vertical="top"/>
    </xf>
    <xf numFmtId="2" fontId="26" fillId="0" borderId="1" xfId="5" applyNumberFormat="1" applyFont="1" applyBorder="1" applyAlignment="1">
      <alignment vertical="top" shrinkToFit="1"/>
    </xf>
    <xf numFmtId="0" fontId="26" fillId="0" borderId="1" xfId="5" applyFont="1" applyBorder="1" applyAlignment="1">
      <alignment horizontal="center" vertical="center"/>
    </xf>
    <xf numFmtId="0" fontId="22" fillId="0" borderId="14" xfId="5" applyFont="1" applyBorder="1" applyAlignment="1">
      <alignment vertical="top"/>
    </xf>
    <xf numFmtId="0" fontId="26" fillId="0" borderId="1" xfId="5" applyFont="1" applyBorder="1" applyAlignment="1">
      <alignment vertical="top"/>
    </xf>
    <xf numFmtId="2" fontId="26" fillId="0" borderId="18" xfId="5" applyNumberFormat="1" applyFont="1" applyBorder="1" applyAlignment="1">
      <alignment vertical="center" shrinkToFit="1"/>
    </xf>
    <xf numFmtId="2" fontId="26" fillId="0" borderId="34" xfId="5" applyNumberFormat="1" applyFont="1" applyBorder="1" applyAlignment="1">
      <alignment vertical="top" shrinkToFit="1"/>
    </xf>
    <xf numFmtId="2" fontId="26" fillId="0" borderId="32" xfId="5" applyNumberFormat="1" applyFont="1" applyBorder="1" applyAlignment="1">
      <alignment vertical="top"/>
    </xf>
    <xf numFmtId="2" fontId="26" fillId="0" borderId="32" xfId="5" applyNumberFormat="1" applyFont="1" applyBorder="1" applyAlignment="1">
      <alignment horizontal="center" vertical="center" shrinkToFit="1"/>
    </xf>
    <xf numFmtId="2" fontId="26" fillId="0" borderId="32" xfId="5" applyNumberFormat="1" applyFont="1" applyBorder="1" applyAlignment="1">
      <alignment horizontal="center" vertical="center"/>
    </xf>
    <xf numFmtId="0" fontId="26" fillId="0" borderId="32" xfId="5" applyFont="1" applyBorder="1" applyAlignment="1">
      <alignment horizontal="center" vertical="center" shrinkToFit="1"/>
    </xf>
    <xf numFmtId="2" fontId="26" fillId="0" borderId="9" xfId="5" applyNumberFormat="1" applyFont="1" applyBorder="1" applyAlignment="1">
      <alignment vertical="top"/>
    </xf>
    <xf numFmtId="2" fontId="26" fillId="0" borderId="0" xfId="5" applyNumberFormat="1" applyFont="1" applyAlignment="1">
      <alignment vertical="top" shrinkToFit="1"/>
    </xf>
    <xf numFmtId="0" fontId="26" fillId="0" borderId="0" xfId="5" applyFont="1" applyAlignment="1">
      <alignment horizontal="center" vertical="center"/>
    </xf>
    <xf numFmtId="2" fontId="26" fillId="0" borderId="25" xfId="5" applyNumberFormat="1" applyFont="1" applyBorder="1" applyAlignment="1">
      <alignment vertical="top" shrinkToFit="1"/>
    </xf>
    <xf numFmtId="2" fontId="26" fillId="0" borderId="25" xfId="5" applyNumberFormat="1" applyFont="1" applyBorder="1" applyAlignment="1">
      <alignment horizontal="center" vertical="center" shrinkToFit="1"/>
    </xf>
    <xf numFmtId="0" fontId="26" fillId="0" borderId="25" xfId="5" applyFont="1" applyBorder="1" applyAlignment="1">
      <alignment horizontal="center" vertical="center" shrinkToFit="1"/>
    </xf>
    <xf numFmtId="49" fontId="26" fillId="0" borderId="0" xfId="5" applyNumberFormat="1" applyFont="1" applyAlignment="1">
      <alignment horizontal="center" vertical="top" wrapText="1"/>
    </xf>
    <xf numFmtId="2" fontId="26" fillId="0" borderId="2" xfId="5" applyNumberFormat="1" applyFont="1" applyBorder="1" applyAlignment="1">
      <alignment horizontal="center" vertical="center" shrinkToFit="1"/>
    </xf>
    <xf numFmtId="2" fontId="26" fillId="0" borderId="26" xfId="5" applyNumberFormat="1" applyFont="1" applyBorder="1" applyAlignment="1">
      <alignment vertical="top" shrinkToFit="1"/>
    </xf>
    <xf numFmtId="2" fontId="26" fillId="0" borderId="4" xfId="5" applyNumberFormat="1" applyFont="1" applyBorder="1" applyAlignment="1">
      <alignment vertical="top"/>
    </xf>
    <xf numFmtId="2" fontId="26" fillId="0" borderId="4" xfId="5" applyNumberFormat="1" applyFont="1" applyBorder="1" applyAlignment="1">
      <alignment horizontal="center" vertical="center" shrinkToFit="1"/>
    </xf>
    <xf numFmtId="2" fontId="26" fillId="0" borderId="4" xfId="5" applyNumberFormat="1" applyFont="1" applyBorder="1" applyAlignment="1">
      <alignment horizontal="center" vertical="center"/>
    </xf>
    <xf numFmtId="0" fontId="26" fillId="0" borderId="4" xfId="5" applyFont="1" applyBorder="1" applyAlignment="1">
      <alignment horizontal="center" vertical="center" shrinkToFit="1"/>
    </xf>
    <xf numFmtId="2" fontId="25" fillId="0" borderId="4" xfId="5" applyNumberFormat="1" applyFont="1" applyBorder="1" applyAlignment="1">
      <alignment vertical="top"/>
    </xf>
    <xf numFmtId="2" fontId="26" fillId="0" borderId="26" xfId="5" applyNumberFormat="1" applyFont="1" applyBorder="1" applyAlignment="1">
      <alignment vertical="top"/>
    </xf>
    <xf numFmtId="164" fontId="26" fillId="0" borderId="4" xfId="5" applyNumberFormat="1" applyFont="1" applyBorder="1" applyAlignment="1">
      <alignment vertical="top" shrinkToFit="1"/>
    </xf>
    <xf numFmtId="2" fontId="26" fillId="0" borderId="20" xfId="5" applyNumberFormat="1" applyFont="1" applyBorder="1" applyAlignment="1">
      <alignment vertical="top"/>
    </xf>
    <xf numFmtId="0" fontId="26" fillId="0" borderId="4" xfId="5" applyFont="1" applyBorder="1" applyAlignment="1">
      <alignment horizontal="center" vertical="center"/>
    </xf>
    <xf numFmtId="49" fontId="26" fillId="0" borderId="4" xfId="5" applyNumberFormat="1" applyFont="1" applyBorder="1" applyAlignment="1">
      <alignment horizontal="center" vertical="top" wrapText="1"/>
    </xf>
    <xf numFmtId="2" fontId="26" fillId="0" borderId="9" xfId="5" applyNumberFormat="1" applyFont="1" applyBorder="1" applyAlignment="1">
      <alignment vertical="top" shrinkToFit="1"/>
    </xf>
    <xf numFmtId="2" fontId="26" fillId="0" borderId="28" xfId="5" applyNumberFormat="1" applyFont="1" applyBorder="1" applyAlignment="1">
      <alignment vertical="top" shrinkToFit="1"/>
    </xf>
    <xf numFmtId="2" fontId="26" fillId="0" borderId="23" xfId="5" applyNumberFormat="1" applyFont="1" applyBorder="1" applyAlignment="1">
      <alignment vertical="top" shrinkToFit="1"/>
    </xf>
    <xf numFmtId="2" fontId="26" fillId="0" borderId="23" xfId="5" applyNumberFormat="1" applyFont="1" applyBorder="1" applyAlignment="1">
      <alignment horizontal="center" vertical="center" shrinkToFit="1"/>
    </xf>
    <xf numFmtId="0" fontId="26" fillId="0" borderId="23" xfId="5" applyFont="1" applyBorder="1" applyAlignment="1">
      <alignment horizontal="center" vertical="center" shrinkToFit="1"/>
    </xf>
    <xf numFmtId="49" fontId="25" fillId="0" borderId="22" xfId="5" applyNumberFormat="1" applyFont="1" applyBorder="1" applyAlignment="1">
      <alignment horizontal="left" vertical="top" wrapText="1"/>
    </xf>
    <xf numFmtId="0" fontId="3" fillId="0" borderId="10" xfId="5" applyFont="1" applyBorder="1" applyAlignment="1">
      <alignment vertical="top"/>
    </xf>
    <xf numFmtId="49" fontId="3" fillId="0" borderId="8" xfId="5" applyNumberFormat="1" applyFont="1" applyBorder="1" applyAlignment="1">
      <alignment horizontal="center" vertical="top" wrapText="1"/>
    </xf>
    <xf numFmtId="49" fontId="3" fillId="0" borderId="20" xfId="5" applyNumberFormat="1" applyFont="1" applyBorder="1" applyAlignment="1">
      <alignment horizontal="center" vertical="top" wrapText="1"/>
    </xf>
    <xf numFmtId="2" fontId="3" fillId="0" borderId="14" xfId="77" applyNumberFormat="1" applyFont="1" applyBorder="1" applyAlignment="1">
      <alignment horizontal="center" vertical="center" shrinkToFit="1"/>
    </xf>
    <xf numFmtId="2" fontId="3" fillId="0" borderId="42" xfId="77" applyNumberFormat="1" applyFont="1" applyBorder="1" applyAlignment="1">
      <alignment vertical="center" shrinkToFit="1"/>
    </xf>
    <xf numFmtId="2" fontId="3" fillId="0" borderId="11" xfId="77" applyNumberFormat="1" applyFont="1" applyBorder="1" applyAlignment="1">
      <alignment vertical="top" shrinkToFit="1"/>
    </xf>
    <xf numFmtId="2" fontId="3" fillId="0" borderId="1" xfId="77" applyNumberFormat="1" applyFont="1" applyBorder="1" applyAlignment="1">
      <alignment vertical="top"/>
    </xf>
    <xf numFmtId="2" fontId="3" fillId="0" borderId="1" xfId="77" applyNumberFormat="1" applyFont="1" applyBorder="1" applyAlignment="1">
      <alignment horizontal="center" vertical="top"/>
    </xf>
    <xf numFmtId="0" fontId="3" fillId="0" borderId="1" xfId="77" applyFont="1" applyBorder="1" applyAlignment="1">
      <alignment horizontal="center" vertical="center" shrinkToFit="1"/>
    </xf>
    <xf numFmtId="2" fontId="16" fillId="0" borderId="1" xfId="77" applyNumberFormat="1" applyFont="1" applyBorder="1" applyAlignment="1">
      <alignment vertical="top"/>
    </xf>
    <xf numFmtId="2" fontId="3" fillId="0" borderId="11" xfId="77" applyNumberFormat="1" applyFont="1" applyBorder="1" applyAlignment="1">
      <alignment vertical="top"/>
    </xf>
    <xf numFmtId="2" fontId="3" fillId="0" borderId="1" xfId="77" applyNumberFormat="1" applyFont="1" applyBorder="1" applyAlignment="1">
      <alignment vertical="top" shrinkToFit="1"/>
    </xf>
    <xf numFmtId="2" fontId="3" fillId="0" borderId="10" xfId="77" applyNumberFormat="1" applyFont="1" applyBorder="1" applyAlignment="1">
      <alignment vertical="top"/>
    </xf>
    <xf numFmtId="0" fontId="3" fillId="0" borderId="1" xfId="77" applyFont="1" applyBorder="1" applyAlignment="1">
      <alignment horizontal="center" vertical="center"/>
    </xf>
    <xf numFmtId="0" fontId="17" fillId="0" borderId="14" xfId="77" applyFont="1" applyBorder="1" applyAlignment="1">
      <alignment vertical="top"/>
    </xf>
    <xf numFmtId="0" fontId="3" fillId="0" borderId="1" xfId="77" applyFont="1" applyBorder="1" applyAlignment="1">
      <alignment vertical="top"/>
    </xf>
    <xf numFmtId="2" fontId="3" fillId="0" borderId="13" xfId="77" applyNumberFormat="1" applyFont="1" applyBorder="1" applyAlignment="1">
      <alignment horizontal="center" vertical="center" shrinkToFit="1"/>
    </xf>
    <xf numFmtId="2" fontId="3" fillId="0" borderId="18" xfId="77" applyNumberFormat="1" applyFont="1" applyBorder="1" applyAlignment="1">
      <alignment vertical="center" shrinkToFit="1"/>
    </xf>
    <xf numFmtId="2" fontId="3" fillId="0" borderId="9" xfId="77" applyNumberFormat="1" applyFont="1" applyBorder="1" applyAlignment="1">
      <alignment vertical="top" shrinkToFit="1"/>
    </xf>
    <xf numFmtId="2" fontId="3" fillId="0" borderId="0" xfId="77" applyNumberFormat="1" applyFont="1" applyAlignment="1">
      <alignment vertical="top"/>
    </xf>
    <xf numFmtId="2" fontId="3" fillId="0" borderId="0" xfId="77" applyNumberFormat="1" applyFont="1" applyAlignment="1">
      <alignment horizontal="center" vertical="top"/>
    </xf>
    <xf numFmtId="0" fontId="3" fillId="0" borderId="0" xfId="77" applyFont="1" applyAlignment="1">
      <alignment horizontal="center" vertical="center" shrinkToFit="1"/>
    </xf>
    <xf numFmtId="2" fontId="16" fillId="0" borderId="0" xfId="77" applyNumberFormat="1" applyFont="1" applyAlignment="1">
      <alignment vertical="top"/>
    </xf>
    <xf numFmtId="2" fontId="3" fillId="0" borderId="9" xfId="77" applyNumberFormat="1" applyFont="1" applyBorder="1" applyAlignment="1">
      <alignment vertical="top"/>
    </xf>
    <xf numFmtId="2" fontId="3" fillId="0" borderId="0" xfId="77" applyNumberFormat="1" applyFont="1" applyAlignment="1">
      <alignment vertical="top" shrinkToFit="1"/>
    </xf>
    <xf numFmtId="2" fontId="3" fillId="0" borderId="8" xfId="77" applyNumberFormat="1" applyFont="1" applyBorder="1" applyAlignment="1">
      <alignment vertical="top"/>
    </xf>
    <xf numFmtId="0" fontId="3" fillId="0" borderId="0" xfId="77" applyFont="1" applyAlignment="1">
      <alignment horizontal="center" vertical="center"/>
    </xf>
    <xf numFmtId="49" fontId="3" fillId="0" borderId="0" xfId="77" applyNumberFormat="1" applyFont="1" applyAlignment="1">
      <alignment horizontal="center" vertical="top" wrapText="1"/>
    </xf>
    <xf numFmtId="2" fontId="3" fillId="0" borderId="39" xfId="77" applyNumberFormat="1" applyFont="1" applyBorder="1" applyAlignment="1">
      <alignment horizontal="center" vertical="center" shrinkToFit="1"/>
    </xf>
    <xf numFmtId="2" fontId="3" fillId="0" borderId="12" xfId="77" applyNumberFormat="1" applyFont="1" applyBorder="1" applyAlignment="1">
      <alignment horizontal="center" vertical="center" shrinkToFit="1"/>
    </xf>
    <xf numFmtId="2" fontId="3" fillId="0" borderId="2" xfId="77" applyNumberFormat="1" applyFont="1" applyBorder="1" applyAlignment="1">
      <alignment horizontal="center" vertical="center" shrinkToFit="1"/>
    </xf>
    <xf numFmtId="2" fontId="3" fillId="0" borderId="19" xfId="77" applyNumberFormat="1" applyFont="1" applyBorder="1" applyAlignment="1">
      <alignment vertical="top" shrinkToFit="1"/>
    </xf>
    <xf numFmtId="2" fontId="3" fillId="0" borderId="3" xfId="77" applyNumberFormat="1" applyFont="1" applyBorder="1" applyAlignment="1">
      <alignment vertical="top"/>
    </xf>
    <xf numFmtId="2" fontId="3" fillId="0" borderId="3" xfId="77" applyNumberFormat="1" applyFont="1" applyBorder="1" applyAlignment="1">
      <alignment horizontal="center" vertical="top"/>
    </xf>
    <xf numFmtId="0" fontId="3" fillId="0" borderId="3" xfId="77" applyFont="1" applyBorder="1" applyAlignment="1">
      <alignment horizontal="center" vertical="center" shrinkToFit="1"/>
    </xf>
    <xf numFmtId="2" fontId="16" fillId="0" borderId="3" xfId="77" applyNumberFormat="1" applyFont="1" applyBorder="1" applyAlignment="1">
      <alignment vertical="top"/>
    </xf>
    <xf numFmtId="2" fontId="3" fillId="0" borderId="26" xfId="77" applyNumberFormat="1" applyFont="1" applyBorder="1" applyAlignment="1">
      <alignment vertical="top"/>
    </xf>
    <xf numFmtId="2" fontId="3" fillId="0" borderId="4" xfId="77" applyNumberFormat="1" applyFont="1" applyBorder="1" applyAlignment="1">
      <alignment vertical="top" shrinkToFit="1"/>
    </xf>
    <xf numFmtId="2" fontId="3" fillId="0" borderId="20" xfId="77" applyNumberFormat="1" applyFont="1" applyBorder="1" applyAlignment="1">
      <alignment vertical="top"/>
    </xf>
    <xf numFmtId="2" fontId="3" fillId="0" borderId="4" xfId="77" applyNumberFormat="1" applyFont="1" applyBorder="1" applyAlignment="1">
      <alignment vertical="top"/>
    </xf>
    <xf numFmtId="0" fontId="3" fillId="0" borderId="4" xfId="77" applyFont="1" applyBorder="1" applyAlignment="1">
      <alignment horizontal="center" vertical="center"/>
    </xf>
    <xf numFmtId="49" fontId="3" fillId="0" borderId="4" xfId="77" applyNumberFormat="1" applyFont="1" applyBorder="1" applyAlignment="1">
      <alignment horizontal="center" vertical="top" wrapText="1"/>
    </xf>
    <xf numFmtId="0" fontId="54" fillId="0" borderId="14" xfId="5" applyFont="1" applyBorder="1" applyAlignment="1">
      <alignment vertical="top"/>
    </xf>
    <xf numFmtId="167" fontId="3" fillId="0" borderId="13" xfId="70" applyNumberFormat="1" applyFont="1" applyBorder="1" applyAlignment="1">
      <alignment horizontal="center" vertical="center" shrinkToFit="1"/>
    </xf>
    <xf numFmtId="2" fontId="3" fillId="0" borderId="46" xfId="5" applyNumberFormat="1" applyFont="1" applyBorder="1" applyAlignment="1">
      <alignment horizontal="center" vertical="top"/>
    </xf>
    <xf numFmtId="166" fontId="3" fillId="0" borderId="46" xfId="5" applyNumberFormat="1" applyFont="1" applyBorder="1" applyAlignment="1">
      <alignment horizontal="center" vertical="top" shrinkToFit="1"/>
    </xf>
    <xf numFmtId="2" fontId="3" fillId="0" borderId="46" xfId="70" applyNumberFormat="1" applyFont="1" applyBorder="1" applyAlignment="1">
      <alignment horizontal="center" vertical="center"/>
    </xf>
    <xf numFmtId="0" fontId="3" fillId="0" borderId="14" xfId="70" applyFont="1" applyBorder="1" applyAlignment="1">
      <alignment horizontal="center" vertical="top"/>
    </xf>
    <xf numFmtId="0" fontId="3" fillId="0" borderId="13" xfId="70" applyFont="1" applyBorder="1" applyAlignment="1">
      <alignment horizontal="center" vertical="top"/>
    </xf>
    <xf numFmtId="0" fontId="3" fillId="0" borderId="12" xfId="70" applyFont="1" applyBorder="1" applyAlignment="1">
      <alignment horizontal="center" vertical="top" shrinkToFit="1"/>
    </xf>
    <xf numFmtId="49" fontId="3" fillId="0" borderId="1" xfId="0" applyNumberFormat="1" applyFont="1" applyBorder="1" applyAlignment="1">
      <alignment horizontal="center" vertical="top" wrapText="1"/>
    </xf>
    <xf numFmtId="164" fontId="3" fillId="0" borderId="12" xfId="0" applyNumberFormat="1" applyFont="1" applyBorder="1" applyAlignment="1">
      <alignment horizontal="center" vertical="center" shrinkToFit="1"/>
    </xf>
    <xf numFmtId="167" fontId="3" fillId="0" borderId="12" xfId="0" applyNumberFormat="1" applyFont="1" applyBorder="1" applyAlignment="1">
      <alignment horizontal="center" vertical="center" shrinkToFit="1"/>
    </xf>
    <xf numFmtId="0" fontId="26" fillId="0" borderId="1" xfId="0" applyFont="1" applyBorder="1" applyAlignment="1">
      <alignment horizontal="center" vertical="center"/>
    </xf>
    <xf numFmtId="0" fontId="22" fillId="0" borderId="14" xfId="0" applyFont="1" applyBorder="1" applyAlignment="1">
      <alignment vertical="top"/>
    </xf>
    <xf numFmtId="0" fontId="26" fillId="0" borderId="1" xfId="0" applyFont="1" applyBorder="1" applyAlignment="1">
      <alignment vertical="top"/>
    </xf>
    <xf numFmtId="2" fontId="26" fillId="0" borderId="47" xfId="0" applyNumberFormat="1" applyFont="1" applyBorder="1" applyAlignment="1">
      <alignment vertical="top" shrinkToFit="1"/>
    </xf>
    <xf numFmtId="2" fontId="26" fillId="0" borderId="46" xfId="0" applyNumberFormat="1" applyFont="1" applyBorder="1" applyAlignment="1">
      <alignment horizontal="center" vertical="center"/>
    </xf>
    <xf numFmtId="167" fontId="26" fillId="0" borderId="46" xfId="0" applyNumberFormat="1" applyFont="1" applyBorder="1" applyAlignment="1">
      <alignment horizontal="center" vertical="center" shrinkToFit="1"/>
    </xf>
    <xf numFmtId="49" fontId="25" fillId="0" borderId="121" xfId="0" applyNumberFormat="1" applyFont="1" applyBorder="1" applyAlignment="1">
      <alignment vertical="top" wrapText="1"/>
    </xf>
    <xf numFmtId="0" fontId="26" fillId="0" borderId="4" xfId="0" applyFont="1" applyBorder="1" applyAlignment="1">
      <alignment horizontal="center" vertical="center"/>
    </xf>
    <xf numFmtId="2" fontId="3" fillId="0" borderId="46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top"/>
    </xf>
    <xf numFmtId="2" fontId="26" fillId="0" borderId="51" xfId="0" applyNumberFormat="1" applyFont="1" applyBorder="1" applyAlignment="1">
      <alignment vertical="center" shrinkToFit="1"/>
    </xf>
    <xf numFmtId="2" fontId="26" fillId="0" borderId="10" xfId="0" applyNumberFormat="1" applyFont="1" applyBorder="1" applyAlignment="1">
      <alignment horizontal="center" vertical="center" shrinkToFit="1"/>
    </xf>
    <xf numFmtId="2" fontId="26" fillId="0" borderId="14" xfId="0" applyNumberFormat="1" applyFont="1" applyBorder="1" applyAlignment="1">
      <alignment vertical="top" shrinkToFit="1"/>
    </xf>
    <xf numFmtId="2" fontId="26" fillId="0" borderId="38" xfId="0" applyNumberFormat="1" applyFont="1" applyBorder="1" applyAlignment="1">
      <alignment vertical="center" shrinkToFit="1"/>
    </xf>
    <xf numFmtId="2" fontId="26" fillId="0" borderId="20" xfId="0" applyNumberFormat="1" applyFont="1" applyBorder="1" applyAlignment="1">
      <alignment horizontal="center" vertical="center" shrinkToFit="1"/>
    </xf>
    <xf numFmtId="2" fontId="26" fillId="0" borderId="13" xfId="0" applyNumberFormat="1" applyFont="1" applyBorder="1" applyAlignment="1">
      <alignment vertical="top" shrinkToFit="1"/>
    </xf>
    <xf numFmtId="2" fontId="26" fillId="0" borderId="12" xfId="0" applyNumberFormat="1" applyFont="1" applyBorder="1" applyAlignment="1">
      <alignment vertical="top" shrinkToFit="1"/>
    </xf>
    <xf numFmtId="0" fontId="3" fillId="0" borderId="10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20" xfId="0" applyNumberFormat="1" applyFont="1" applyBorder="1" applyAlignment="1">
      <alignment horizontal="center" vertical="top" wrapText="1"/>
    </xf>
    <xf numFmtId="49" fontId="3" fillId="0" borderId="0" xfId="70" applyNumberFormat="1" applyFont="1" applyAlignment="1">
      <alignment horizontal="center" vertical="top" wrapText="1"/>
    </xf>
    <xf numFmtId="164" fontId="5" fillId="0" borderId="0" xfId="68" applyNumberFormat="1" applyFont="1" applyAlignment="1">
      <alignment vertical="center"/>
    </xf>
    <xf numFmtId="49" fontId="3" fillId="0" borderId="0" xfId="5" applyNumberFormat="1" applyFont="1" applyAlignment="1">
      <alignment horizontal="center" vertical="top" wrapText="1"/>
    </xf>
    <xf numFmtId="0" fontId="63" fillId="0" borderId="0" xfId="85" applyFont="1" applyAlignment="1">
      <alignment wrapText="1"/>
    </xf>
    <xf numFmtId="0" fontId="63" fillId="0" borderId="0" xfId="85" applyFont="1" applyAlignment="1">
      <alignment horizontal="left"/>
    </xf>
    <xf numFmtId="0" fontId="58" fillId="0" borderId="0" xfId="85" applyFont="1" applyAlignment="1">
      <alignment horizontal="center"/>
    </xf>
    <xf numFmtId="0" fontId="63" fillId="0" borderId="0" xfId="85" applyFont="1"/>
    <xf numFmtId="0" fontId="61" fillId="0" borderId="0" xfId="85" applyFont="1" applyAlignment="1">
      <alignment horizontal="right"/>
    </xf>
    <xf numFmtId="0" fontId="58" fillId="0" borderId="0" xfId="85" applyFont="1" applyAlignment="1">
      <alignment horizontal="left" vertical="center"/>
    </xf>
    <xf numFmtId="169" fontId="63" fillId="0" borderId="0" xfId="85" applyNumberFormat="1" applyFont="1" applyAlignment="1">
      <alignment horizontal="left"/>
    </xf>
    <xf numFmtId="2" fontId="59" fillId="0" borderId="0" xfId="85" applyNumberFormat="1" applyFont="1" applyAlignment="1">
      <alignment horizontal="center"/>
    </xf>
    <xf numFmtId="0" fontId="64" fillId="0" borderId="0" xfId="85" applyFont="1" applyAlignment="1">
      <alignment shrinkToFit="1"/>
    </xf>
    <xf numFmtId="0" fontId="58" fillId="0" borderId="0" xfId="85" applyFont="1" applyAlignment="1">
      <alignment shrinkToFit="1"/>
    </xf>
    <xf numFmtId="0" fontId="61" fillId="0" borderId="0" xfId="85" applyFont="1" applyAlignment="1">
      <alignment horizontal="center"/>
    </xf>
    <xf numFmtId="0" fontId="63" fillId="0" borderId="0" xfId="85" applyFont="1" applyAlignment="1">
      <alignment horizontal="right" vertical="center"/>
    </xf>
    <xf numFmtId="0" fontId="61" fillId="0" borderId="0" xfId="86" applyFont="1" applyAlignment="1">
      <alignment horizontal="left"/>
    </xf>
    <xf numFmtId="2" fontId="60" fillId="0" borderId="0" xfId="85" applyNumberFormat="1" applyFont="1" applyAlignment="1">
      <alignment horizontal="left" vertical="center"/>
    </xf>
    <xf numFmtId="0" fontId="26" fillId="0" borderId="0" xfId="87" applyFont="1" applyAlignment="1">
      <alignment horizontal="center" vertical="center"/>
    </xf>
    <xf numFmtId="2" fontId="26" fillId="0" borderId="0" xfId="87" applyNumberFormat="1" applyFont="1" applyAlignment="1">
      <alignment vertical="top"/>
    </xf>
    <xf numFmtId="49" fontId="18" fillId="0" borderId="14" xfId="70" applyNumberFormat="1" applyFont="1" applyBorder="1" applyAlignment="1">
      <alignment horizontal="left" vertical="top" wrapText="1"/>
    </xf>
    <xf numFmtId="49" fontId="3" fillId="0" borderId="1" xfId="70" applyNumberFormat="1" applyFont="1" applyBorder="1" applyAlignment="1">
      <alignment horizontal="center" vertical="top" wrapText="1"/>
    </xf>
    <xf numFmtId="49" fontId="26" fillId="0" borderId="0" xfId="4" applyNumberFormat="1" applyFont="1" applyAlignment="1">
      <alignment horizontal="center" vertical="top" wrapText="1"/>
    </xf>
    <xf numFmtId="0" fontId="26" fillId="0" borderId="0" xfId="4" applyFont="1" applyAlignment="1">
      <alignment horizontal="center" vertical="center"/>
    </xf>
    <xf numFmtId="164" fontId="26" fillId="0" borderId="13" xfId="4" applyNumberFormat="1" applyFont="1" applyBorder="1" applyAlignment="1">
      <alignment horizontal="center" vertical="center" shrinkToFit="1"/>
    </xf>
    <xf numFmtId="2" fontId="26" fillId="0" borderId="0" xfId="4" applyNumberFormat="1" applyFont="1" applyAlignment="1">
      <alignment vertical="top"/>
    </xf>
    <xf numFmtId="2" fontId="26" fillId="0" borderId="0" xfId="4" applyNumberFormat="1" applyFont="1" applyAlignment="1">
      <alignment vertical="top" shrinkToFit="1"/>
    </xf>
    <xf numFmtId="2" fontId="26" fillId="0" borderId="8" xfId="4" applyNumberFormat="1" applyFont="1" applyBorder="1" applyAlignment="1">
      <alignment vertical="top"/>
    </xf>
    <xf numFmtId="2" fontId="26" fillId="0" borderId="9" xfId="4" applyNumberFormat="1" applyFont="1" applyBorder="1" applyAlignment="1">
      <alignment vertical="top"/>
    </xf>
    <xf numFmtId="2" fontId="25" fillId="0" borderId="0" xfId="4" applyNumberFormat="1" applyFont="1" applyAlignment="1">
      <alignment vertical="top"/>
    </xf>
    <xf numFmtId="0" fontId="26" fillId="0" borderId="0" xfId="4" applyFont="1" applyAlignment="1">
      <alignment horizontal="center" vertical="center" shrinkToFit="1"/>
    </xf>
    <xf numFmtId="2" fontId="26" fillId="0" borderId="0" xfId="4" applyNumberFormat="1" applyFont="1" applyAlignment="1">
      <alignment horizontal="center" vertical="center"/>
    </xf>
    <xf numFmtId="2" fontId="26" fillId="0" borderId="9" xfId="4" applyNumberFormat="1" applyFont="1" applyBorder="1" applyAlignment="1">
      <alignment vertical="top" shrinkToFit="1"/>
    </xf>
    <xf numFmtId="2" fontId="26" fillId="0" borderId="14" xfId="4" applyNumberFormat="1" applyFont="1" applyBorder="1" applyAlignment="1">
      <alignment horizontal="center" vertical="center" shrinkToFit="1"/>
    </xf>
    <xf numFmtId="0" fontId="26" fillId="0" borderId="0" xfId="4" applyFont="1" applyAlignment="1">
      <alignment vertical="top"/>
    </xf>
    <xf numFmtId="2" fontId="26" fillId="0" borderId="4" xfId="4" applyNumberFormat="1" applyFont="1" applyBorder="1" applyAlignment="1">
      <alignment vertical="top" shrinkToFit="1"/>
    </xf>
    <xf numFmtId="0" fontId="26" fillId="0" borderId="25" xfId="4" applyFont="1" applyBorder="1" applyAlignment="1">
      <alignment horizontal="center" vertical="center" shrinkToFit="1"/>
    </xf>
    <xf numFmtId="2" fontId="26" fillId="0" borderId="25" xfId="4" applyNumberFormat="1" applyFont="1" applyBorder="1" applyAlignment="1">
      <alignment horizontal="center" vertical="center" shrinkToFit="1"/>
    </xf>
    <xf numFmtId="2" fontId="26" fillId="0" borderId="25" xfId="4" applyNumberFormat="1" applyFont="1" applyBorder="1" applyAlignment="1">
      <alignment horizontal="center" vertical="center"/>
    </xf>
    <xf numFmtId="2" fontId="26" fillId="0" borderId="25" xfId="4" applyNumberFormat="1" applyFont="1" applyBorder="1" applyAlignment="1">
      <alignment vertical="top" shrinkToFit="1"/>
    </xf>
    <xf numFmtId="2" fontId="26" fillId="0" borderId="27" xfId="4" applyNumberFormat="1" applyFont="1" applyBorder="1" applyAlignment="1">
      <alignment vertical="top" shrinkToFit="1"/>
    </xf>
    <xf numFmtId="0" fontId="26" fillId="0" borderId="30" xfId="4" applyFont="1" applyBorder="1" applyAlignment="1">
      <alignment horizontal="center" vertical="center" shrinkToFit="1"/>
    </xf>
    <xf numFmtId="2" fontId="26" fillId="0" borderId="30" xfId="4" applyNumberFormat="1" applyFont="1" applyBorder="1" applyAlignment="1">
      <alignment horizontal="center" vertical="center"/>
    </xf>
    <xf numFmtId="2" fontId="26" fillId="0" borderId="30" xfId="4" applyNumberFormat="1" applyFont="1" applyBorder="1" applyAlignment="1">
      <alignment vertical="top"/>
    </xf>
    <xf numFmtId="2" fontId="26" fillId="0" borderId="33" xfId="4" applyNumberFormat="1" applyFont="1" applyBorder="1" applyAlignment="1">
      <alignment vertical="top" shrinkToFit="1"/>
    </xf>
    <xf numFmtId="0" fontId="26" fillId="0" borderId="1" xfId="4" applyFont="1" applyBorder="1" applyAlignment="1">
      <alignment vertical="top"/>
    </xf>
    <xf numFmtId="0" fontId="22" fillId="0" borderId="14" xfId="4" applyFont="1" applyBorder="1" applyAlignment="1">
      <alignment vertical="top"/>
    </xf>
    <xf numFmtId="0" fontId="26" fillId="0" borderId="1" xfId="4" applyFont="1" applyBorder="1" applyAlignment="1">
      <alignment horizontal="center" vertical="center"/>
    </xf>
    <xf numFmtId="2" fontId="26" fillId="0" borderId="1" xfId="4" applyNumberFormat="1" applyFont="1" applyBorder="1" applyAlignment="1">
      <alignment vertical="top"/>
    </xf>
    <xf numFmtId="2" fontId="26" fillId="0" borderId="1" xfId="4" applyNumberFormat="1" applyFont="1" applyBorder="1" applyAlignment="1">
      <alignment vertical="top" shrinkToFit="1"/>
    </xf>
    <xf numFmtId="2" fontId="26" fillId="0" borderId="10" xfId="4" applyNumberFormat="1" applyFont="1" applyBorder="1" applyAlignment="1">
      <alignment vertical="top"/>
    </xf>
    <xf numFmtId="2" fontId="26" fillId="0" borderId="11" xfId="4" applyNumberFormat="1" applyFont="1" applyBorder="1" applyAlignment="1">
      <alignment vertical="top"/>
    </xf>
    <xf numFmtId="2" fontId="26" fillId="0" borderId="18" xfId="4" applyNumberFormat="1" applyFont="1" applyBorder="1" applyAlignment="1">
      <alignment vertical="center" shrinkToFit="1"/>
    </xf>
    <xf numFmtId="2" fontId="25" fillId="0" borderId="4" xfId="4" applyNumberFormat="1" applyFont="1" applyBorder="1" applyAlignment="1">
      <alignment vertical="top"/>
    </xf>
    <xf numFmtId="0" fontId="26" fillId="0" borderId="4" xfId="4" applyFont="1" applyBorder="1" applyAlignment="1">
      <alignment horizontal="center" vertical="center" shrinkToFit="1"/>
    </xf>
    <xf numFmtId="2" fontId="26" fillId="0" borderId="4" xfId="4" applyNumberFormat="1" applyFont="1" applyBorder="1" applyAlignment="1">
      <alignment horizontal="center" vertical="center"/>
    </xf>
    <xf numFmtId="2" fontId="26" fillId="0" borderId="4" xfId="4" applyNumberFormat="1" applyFont="1" applyBorder="1" applyAlignment="1">
      <alignment vertical="top"/>
    </xf>
    <xf numFmtId="2" fontId="26" fillId="0" borderId="26" xfId="4" applyNumberFormat="1" applyFont="1" applyBorder="1" applyAlignment="1">
      <alignment vertical="top" shrinkToFit="1"/>
    </xf>
    <xf numFmtId="2" fontId="26" fillId="0" borderId="2" xfId="4" applyNumberFormat="1" applyFont="1" applyBorder="1" applyAlignment="1">
      <alignment horizontal="center" vertical="center" shrinkToFit="1"/>
    </xf>
    <xf numFmtId="0" fontId="26" fillId="0" borderId="32" xfId="4" applyFont="1" applyBorder="1" applyAlignment="1">
      <alignment horizontal="center" vertical="center" shrinkToFit="1"/>
    </xf>
    <xf numFmtId="2" fontId="26" fillId="0" borderId="32" xfId="4" applyNumberFormat="1" applyFont="1" applyBorder="1" applyAlignment="1">
      <alignment horizontal="center" vertical="center"/>
    </xf>
    <xf numFmtId="2" fontId="26" fillId="0" borderId="32" xfId="4" applyNumberFormat="1" applyFont="1" applyBorder="1" applyAlignment="1">
      <alignment vertical="top"/>
    </xf>
    <xf numFmtId="2" fontId="26" fillId="0" borderId="34" xfId="4" applyNumberFormat="1" applyFont="1" applyBorder="1" applyAlignment="1">
      <alignment vertical="top" shrinkToFit="1"/>
    </xf>
    <xf numFmtId="49" fontId="26" fillId="0" borderId="4" xfId="4" applyNumberFormat="1" applyFont="1" applyBorder="1" applyAlignment="1">
      <alignment horizontal="center" vertical="top" wrapText="1"/>
    </xf>
    <xf numFmtId="0" fontId="26" fillId="0" borderId="4" xfId="4" applyFont="1" applyBorder="1" applyAlignment="1">
      <alignment horizontal="center" vertical="center"/>
    </xf>
    <xf numFmtId="2" fontId="26" fillId="0" borderId="20" xfId="4" applyNumberFormat="1" applyFont="1" applyBorder="1" applyAlignment="1">
      <alignment vertical="top"/>
    </xf>
    <xf numFmtId="2" fontId="26" fillId="0" borderId="26" xfId="4" applyNumberFormat="1" applyFont="1" applyBorder="1" applyAlignment="1">
      <alignment vertical="top"/>
    </xf>
    <xf numFmtId="2" fontId="25" fillId="0" borderId="1" xfId="4" applyNumberFormat="1" applyFont="1" applyBorder="1" applyAlignment="1">
      <alignment vertical="top"/>
    </xf>
    <xf numFmtId="0" fontId="26" fillId="0" borderId="1" xfId="4" applyFont="1" applyBorder="1" applyAlignment="1">
      <alignment horizontal="center" vertical="center" shrinkToFit="1"/>
    </xf>
    <xf numFmtId="2" fontId="26" fillId="0" borderId="1" xfId="4" applyNumberFormat="1" applyFont="1" applyBorder="1" applyAlignment="1">
      <alignment horizontal="center" vertical="center"/>
    </xf>
    <xf numFmtId="2" fontId="26" fillId="0" borderId="11" xfId="4" applyNumberFormat="1" applyFont="1" applyBorder="1" applyAlignment="1">
      <alignment vertical="top" shrinkToFit="1"/>
    </xf>
    <xf numFmtId="2" fontId="26" fillId="0" borderId="42" xfId="4" applyNumberFormat="1" applyFont="1" applyBorder="1" applyAlignment="1">
      <alignment vertical="center" shrinkToFit="1"/>
    </xf>
    <xf numFmtId="49" fontId="25" fillId="0" borderId="22" xfId="4" applyNumberFormat="1" applyFont="1" applyBorder="1" applyAlignment="1">
      <alignment horizontal="left" vertical="top" wrapText="1"/>
    </xf>
    <xf numFmtId="2" fontId="26" fillId="0" borderId="23" xfId="4" applyNumberFormat="1" applyFont="1" applyBorder="1" applyAlignment="1">
      <alignment vertical="top" shrinkToFit="1"/>
    </xf>
    <xf numFmtId="49" fontId="26" fillId="0" borderId="4" xfId="76" applyNumberFormat="1" applyFont="1" applyBorder="1" applyAlignment="1">
      <alignment horizontal="center" vertical="top" wrapText="1"/>
    </xf>
    <xf numFmtId="0" fontId="26" fillId="0" borderId="4" xfId="76" applyFont="1" applyBorder="1" applyAlignment="1">
      <alignment horizontal="center" vertical="center"/>
    </xf>
    <xf numFmtId="164" fontId="26" fillId="0" borderId="12" xfId="76" applyNumberFormat="1" applyFont="1" applyBorder="1" applyAlignment="1">
      <alignment horizontal="center" vertical="center" shrinkToFit="1"/>
    </xf>
    <xf numFmtId="2" fontId="26" fillId="0" borderId="4" xfId="76" applyNumberFormat="1" applyFont="1" applyBorder="1" applyAlignment="1">
      <alignment vertical="top"/>
    </xf>
    <xf numFmtId="2" fontId="26" fillId="0" borderId="4" xfId="76" applyNumberFormat="1" applyFont="1" applyBorder="1" applyAlignment="1">
      <alignment vertical="top" shrinkToFit="1"/>
    </xf>
    <xf numFmtId="2" fontId="26" fillId="0" borderId="20" xfId="76" applyNumberFormat="1" applyFont="1" applyBorder="1" applyAlignment="1">
      <alignment vertical="top"/>
    </xf>
    <xf numFmtId="2" fontId="26" fillId="0" borderId="26" xfId="76" applyNumberFormat="1" applyFont="1" applyBorder="1" applyAlignment="1">
      <alignment vertical="top"/>
    </xf>
    <xf numFmtId="2" fontId="25" fillId="0" borderId="3" xfId="76" applyNumberFormat="1" applyFont="1" applyBorder="1" applyAlignment="1">
      <alignment vertical="top"/>
    </xf>
    <xf numFmtId="0" fontId="26" fillId="0" borderId="3" xfId="76" applyFont="1" applyBorder="1" applyAlignment="1">
      <alignment horizontal="center" vertical="center" shrinkToFit="1"/>
    </xf>
    <xf numFmtId="2" fontId="26" fillId="0" borderId="3" xfId="76" applyNumberFormat="1" applyFont="1" applyBorder="1" applyAlignment="1">
      <alignment horizontal="center" vertical="top"/>
    </xf>
    <xf numFmtId="2" fontId="26" fillId="0" borderId="3" xfId="76" applyNumberFormat="1" applyFont="1" applyBorder="1" applyAlignment="1">
      <alignment vertical="top"/>
    </xf>
    <xf numFmtId="2" fontId="26" fillId="0" borderId="19" xfId="76" applyNumberFormat="1" applyFont="1" applyBorder="1" applyAlignment="1">
      <alignment vertical="top" shrinkToFit="1"/>
    </xf>
    <xf numFmtId="2" fontId="26" fillId="0" borderId="2" xfId="76" applyNumberFormat="1" applyFont="1" applyBorder="1" applyAlignment="1">
      <alignment horizontal="center" vertical="center" shrinkToFit="1"/>
    </xf>
    <xf numFmtId="2" fontId="26" fillId="0" borderId="12" xfId="76" applyNumberFormat="1" applyFont="1" applyBorder="1" applyAlignment="1">
      <alignment horizontal="center" vertical="center" shrinkToFit="1"/>
    </xf>
    <xf numFmtId="2" fontId="26" fillId="0" borderId="39" xfId="76" applyNumberFormat="1" applyFont="1" applyBorder="1" applyAlignment="1">
      <alignment horizontal="center" vertical="center" shrinkToFit="1"/>
    </xf>
    <xf numFmtId="0" fontId="26" fillId="0" borderId="0" xfId="76" applyFont="1" applyAlignment="1">
      <alignment vertical="top"/>
    </xf>
    <xf numFmtId="0" fontId="3" fillId="0" borderId="0" xfId="76" applyFont="1" applyAlignment="1">
      <alignment vertical="top"/>
    </xf>
    <xf numFmtId="49" fontId="26" fillId="0" borderId="0" xfId="76" applyNumberFormat="1" applyFont="1" applyAlignment="1">
      <alignment horizontal="center" vertical="top" wrapText="1"/>
    </xf>
    <xf numFmtId="0" fontId="26" fillId="0" borderId="0" xfId="76" applyFont="1" applyAlignment="1">
      <alignment horizontal="center" vertical="center"/>
    </xf>
    <xf numFmtId="2" fontId="26" fillId="0" borderId="13" xfId="76" applyNumberFormat="1" applyFont="1" applyBorder="1" applyAlignment="1">
      <alignment horizontal="center" vertical="center" shrinkToFit="1"/>
    </xf>
    <xf numFmtId="2" fontId="26" fillId="0" borderId="0" xfId="76" applyNumberFormat="1" applyFont="1" applyAlignment="1">
      <alignment vertical="top"/>
    </xf>
    <xf numFmtId="2" fontId="26" fillId="0" borderId="8" xfId="76" applyNumberFormat="1" applyFont="1" applyBorder="1" applyAlignment="1">
      <alignment vertical="top"/>
    </xf>
    <xf numFmtId="2" fontId="26" fillId="0" borderId="9" xfId="76" applyNumberFormat="1" applyFont="1" applyBorder="1" applyAlignment="1">
      <alignment vertical="top"/>
    </xf>
    <xf numFmtId="2" fontId="25" fillId="0" borderId="0" xfId="76" applyNumberFormat="1" applyFont="1" applyAlignment="1">
      <alignment vertical="top"/>
    </xf>
    <xf numFmtId="0" fontId="26" fillId="0" borderId="0" xfId="76" applyFont="1" applyAlignment="1">
      <alignment horizontal="center" vertical="center" shrinkToFit="1"/>
    </xf>
    <xf numFmtId="2" fontId="26" fillId="0" borderId="0" xfId="76" applyNumberFormat="1" applyFont="1" applyAlignment="1">
      <alignment horizontal="center" vertical="top"/>
    </xf>
    <xf numFmtId="2" fontId="26" fillId="0" borderId="9" xfId="76" applyNumberFormat="1" applyFont="1" applyBorder="1" applyAlignment="1">
      <alignment vertical="top" shrinkToFit="1"/>
    </xf>
    <xf numFmtId="2" fontId="26" fillId="0" borderId="18" xfId="76" applyNumberFormat="1" applyFont="1" applyBorder="1" applyAlignment="1">
      <alignment vertical="center" shrinkToFit="1"/>
    </xf>
    <xf numFmtId="2" fontId="26" fillId="0" borderId="0" xfId="76" applyNumberFormat="1" applyFont="1" applyAlignment="1">
      <alignment vertical="top" shrinkToFit="1"/>
    </xf>
    <xf numFmtId="0" fontId="26" fillId="0" borderId="1" xfId="76" applyFont="1" applyBorder="1" applyAlignment="1">
      <alignment vertical="top"/>
    </xf>
    <xf numFmtId="0" fontId="22" fillId="0" borderId="14" xfId="76" applyFont="1" applyBorder="1" applyAlignment="1">
      <alignment vertical="top"/>
    </xf>
    <xf numFmtId="0" fontId="26" fillId="0" borderId="1" xfId="76" applyFont="1" applyBorder="1" applyAlignment="1">
      <alignment horizontal="center" vertical="center"/>
    </xf>
    <xf numFmtId="2" fontId="26" fillId="0" borderId="14" xfId="76" applyNumberFormat="1" applyFont="1" applyBorder="1" applyAlignment="1">
      <alignment horizontal="center" vertical="center" shrinkToFit="1"/>
    </xf>
    <xf numFmtId="2" fontId="26" fillId="0" borderId="1" xfId="76" applyNumberFormat="1" applyFont="1" applyBorder="1" applyAlignment="1">
      <alignment vertical="top"/>
    </xf>
    <xf numFmtId="2" fontId="26" fillId="0" borderId="1" xfId="76" applyNumberFormat="1" applyFont="1" applyBorder="1" applyAlignment="1">
      <alignment vertical="top" shrinkToFit="1"/>
    </xf>
    <xf numFmtId="2" fontId="26" fillId="0" borderId="10" xfId="76" applyNumberFormat="1" applyFont="1" applyBorder="1" applyAlignment="1">
      <alignment vertical="top"/>
    </xf>
    <xf numFmtId="2" fontId="26" fillId="0" borderId="11" xfId="76" applyNumberFormat="1" applyFont="1" applyBorder="1" applyAlignment="1">
      <alignment vertical="top"/>
    </xf>
    <xf numFmtId="2" fontId="25" fillId="0" borderId="1" xfId="76" applyNumberFormat="1" applyFont="1" applyBorder="1" applyAlignment="1">
      <alignment vertical="top"/>
    </xf>
    <xf numFmtId="0" fontId="26" fillId="0" borderId="1" xfId="76" applyFont="1" applyBorder="1" applyAlignment="1">
      <alignment horizontal="center" vertical="center" shrinkToFit="1"/>
    </xf>
    <xf numFmtId="2" fontId="26" fillId="0" borderId="1" xfId="76" applyNumberFormat="1" applyFont="1" applyBorder="1" applyAlignment="1">
      <alignment horizontal="center" vertical="top"/>
    </xf>
    <xf numFmtId="2" fontId="26" fillId="0" borderId="11" xfId="76" applyNumberFormat="1" applyFont="1" applyBorder="1" applyAlignment="1">
      <alignment vertical="top" shrinkToFit="1"/>
    </xf>
    <xf numFmtId="2" fontId="26" fillId="0" borderId="42" xfId="76" applyNumberFormat="1" applyFont="1" applyBorder="1" applyAlignment="1">
      <alignment vertical="center" shrinkToFit="1"/>
    </xf>
    <xf numFmtId="2" fontId="25" fillId="0" borderId="10" xfId="4" applyNumberFormat="1" applyFont="1" applyBorder="1" applyAlignment="1">
      <alignment vertical="top"/>
    </xf>
    <xf numFmtId="2" fontId="26" fillId="0" borderId="1" xfId="4" applyNumberFormat="1" applyFont="1" applyBorder="1" applyAlignment="1">
      <alignment horizontal="center" vertical="top"/>
    </xf>
    <xf numFmtId="2" fontId="26" fillId="0" borderId="1" xfId="4" applyNumberFormat="1" applyFont="1" applyBorder="1" applyAlignment="1">
      <alignment horizontal="center" vertical="top" shrinkToFit="1"/>
    </xf>
    <xf numFmtId="2" fontId="26" fillId="0" borderId="32" xfId="4" applyNumberFormat="1" applyFont="1" applyBorder="1" applyAlignment="1">
      <alignment horizontal="center" vertical="top" shrinkToFit="1"/>
    </xf>
    <xf numFmtId="2" fontId="26" fillId="0" borderId="30" xfId="4" applyNumberFormat="1" applyFont="1" applyBorder="1" applyAlignment="1">
      <alignment vertical="top" shrinkToFit="1"/>
    </xf>
    <xf numFmtId="49" fontId="25" fillId="0" borderId="48" xfId="4" applyNumberFormat="1" applyFont="1" applyBorder="1" applyAlignment="1">
      <alignment horizontal="left" vertical="top" wrapText="1"/>
    </xf>
    <xf numFmtId="0" fontId="26" fillId="0" borderId="49" xfId="4" applyFont="1" applyBorder="1" applyAlignment="1">
      <alignment horizontal="center" vertical="center" shrinkToFit="1"/>
    </xf>
    <xf numFmtId="2" fontId="26" fillId="0" borderId="49" xfId="4" applyNumberFormat="1" applyFont="1" applyBorder="1" applyAlignment="1">
      <alignment horizontal="center" vertical="center" shrinkToFit="1"/>
    </xf>
    <xf numFmtId="2" fontId="26" fillId="0" borderId="49" xfId="4" applyNumberFormat="1" applyFont="1" applyBorder="1" applyAlignment="1">
      <alignment horizontal="center" vertical="center"/>
    </xf>
    <xf numFmtId="2" fontId="26" fillId="0" borderId="49" xfId="4" applyNumberFormat="1" applyFont="1" applyBorder="1" applyAlignment="1">
      <alignment vertical="top" shrinkToFit="1"/>
    </xf>
    <xf numFmtId="2" fontId="26" fillId="0" borderId="50" xfId="4" applyNumberFormat="1" applyFont="1" applyBorder="1" applyAlignment="1">
      <alignment vertical="top" shrinkToFit="1"/>
    </xf>
    <xf numFmtId="49" fontId="25" fillId="0" borderId="45" xfId="4" applyNumberFormat="1" applyFont="1" applyBorder="1" applyAlignment="1">
      <alignment horizontal="left" vertical="top" wrapText="1"/>
    </xf>
    <xf numFmtId="0" fontId="26" fillId="0" borderId="46" xfId="4" applyFont="1" applyBorder="1" applyAlignment="1">
      <alignment horizontal="center" vertical="center" shrinkToFit="1"/>
    </xf>
    <xf numFmtId="2" fontId="26" fillId="0" borderId="46" xfId="4" applyNumberFormat="1" applyFont="1" applyBorder="1" applyAlignment="1">
      <alignment horizontal="center" vertical="center" shrinkToFit="1"/>
    </xf>
    <xf numFmtId="2" fontId="26" fillId="0" borderId="46" xfId="4" applyNumberFormat="1" applyFont="1" applyBorder="1" applyAlignment="1">
      <alignment horizontal="center" vertical="center"/>
    </xf>
    <xf numFmtId="2" fontId="26" fillId="0" borderId="46" xfId="4" applyNumberFormat="1" applyFont="1" applyBorder="1" applyAlignment="1">
      <alignment vertical="top" shrinkToFit="1"/>
    </xf>
    <xf numFmtId="2" fontId="26" fillId="0" borderId="47" xfId="4" applyNumberFormat="1" applyFont="1" applyBorder="1" applyAlignment="1">
      <alignment vertical="top" shrinkToFit="1"/>
    </xf>
    <xf numFmtId="164" fontId="26" fillId="0" borderId="13" xfId="0" applyNumberFormat="1" applyFont="1" applyBorder="1" applyAlignment="1">
      <alignment horizontal="center" vertical="center" shrinkToFit="1"/>
    </xf>
    <xf numFmtId="2" fontId="26" fillId="0" borderId="25" xfId="0" applyNumberFormat="1" applyFont="1" applyBorder="1" applyAlignment="1">
      <alignment horizontal="center" vertical="center"/>
    </xf>
    <xf numFmtId="2" fontId="25" fillId="0" borderId="35" xfId="5" applyNumberFormat="1" applyFont="1" applyBorder="1" applyAlignment="1">
      <alignment vertical="top"/>
    </xf>
    <xf numFmtId="0" fontId="26" fillId="0" borderId="3" xfId="5" applyFont="1" applyBorder="1" applyAlignment="1">
      <alignment horizontal="center" vertical="center" shrinkToFit="1"/>
    </xf>
    <xf numFmtId="2" fontId="26" fillId="0" borderId="3" xfId="5" applyNumberFormat="1" applyFont="1" applyBorder="1" applyAlignment="1">
      <alignment horizontal="center" vertical="top"/>
    </xf>
    <xf numFmtId="2" fontId="26" fillId="0" borderId="3" xfId="5" applyNumberFormat="1" applyFont="1" applyBorder="1" applyAlignment="1">
      <alignment horizontal="center" vertical="top" shrinkToFit="1"/>
    </xf>
    <xf numFmtId="2" fontId="26" fillId="0" borderId="3" xfId="5" applyNumberFormat="1" applyFont="1" applyBorder="1" applyAlignment="1">
      <alignment vertical="top"/>
    </xf>
    <xf numFmtId="2" fontId="26" fillId="0" borderId="19" xfId="5" applyNumberFormat="1" applyFont="1" applyBorder="1" applyAlignment="1">
      <alignment vertical="top" shrinkToFit="1"/>
    </xf>
    <xf numFmtId="2" fontId="26" fillId="0" borderId="32" xfId="5" applyNumberFormat="1" applyFont="1" applyBorder="1" applyAlignment="1">
      <alignment horizontal="center" vertical="top" shrinkToFit="1"/>
    </xf>
    <xf numFmtId="2" fontId="26" fillId="0" borderId="30" xfId="5" applyNumberFormat="1" applyFont="1" applyBorder="1" applyAlignment="1">
      <alignment vertical="top" shrinkToFit="1"/>
    </xf>
    <xf numFmtId="49" fontId="25" fillId="0" borderId="48" xfId="5" applyNumberFormat="1" applyFont="1" applyBorder="1" applyAlignment="1">
      <alignment horizontal="left" vertical="top" wrapText="1"/>
    </xf>
    <xf numFmtId="0" fontId="26" fillId="0" borderId="49" xfId="5" applyFont="1" applyBorder="1" applyAlignment="1">
      <alignment horizontal="center" vertical="center" shrinkToFit="1"/>
    </xf>
    <xf numFmtId="2" fontId="26" fillId="0" borderId="49" xfId="5" applyNumberFormat="1" applyFont="1" applyBorder="1" applyAlignment="1">
      <alignment horizontal="center" vertical="center" shrinkToFit="1"/>
    </xf>
    <xf numFmtId="2" fontId="26" fillId="0" borderId="49" xfId="5" applyNumberFormat="1" applyFont="1" applyBorder="1" applyAlignment="1">
      <alignment horizontal="center" vertical="center"/>
    </xf>
    <xf numFmtId="2" fontId="26" fillId="0" borderId="49" xfId="5" applyNumberFormat="1" applyFont="1" applyBorder="1" applyAlignment="1">
      <alignment vertical="top" shrinkToFit="1"/>
    </xf>
    <xf numFmtId="2" fontId="26" fillId="0" borderId="1" xfId="5" applyNumberFormat="1" applyFont="1" applyBorder="1" applyAlignment="1">
      <alignment horizontal="center" vertical="top"/>
    </xf>
    <xf numFmtId="2" fontId="26" fillId="0" borderId="1" xfId="5" applyNumberFormat="1" applyFont="1" applyBorder="1" applyAlignment="1">
      <alignment horizontal="center" vertical="top" shrinkToFit="1"/>
    </xf>
    <xf numFmtId="164" fontId="26" fillId="0" borderId="12" xfId="0" applyNumberFormat="1" applyFont="1" applyBorder="1" applyAlignment="1">
      <alignment horizontal="center" vertical="center" shrinkToFit="1"/>
    </xf>
    <xf numFmtId="2" fontId="26" fillId="0" borderId="25" xfId="0" applyNumberFormat="1" applyFont="1" applyBorder="1" applyAlignment="1">
      <alignment horizontal="center" vertical="top"/>
    </xf>
    <xf numFmtId="2" fontId="26" fillId="0" borderId="28" xfId="0" applyNumberFormat="1" applyFont="1" applyBorder="1" applyAlignment="1">
      <alignment vertical="top" shrinkToFit="1"/>
    </xf>
    <xf numFmtId="2" fontId="26" fillId="0" borderId="46" xfId="0" applyNumberFormat="1" applyFont="1" applyBorder="1" applyAlignment="1">
      <alignment horizontal="center" vertical="center" shrinkToFit="1"/>
    </xf>
    <xf numFmtId="164" fontId="26" fillId="0" borderId="25" xfId="0" applyNumberFormat="1" applyFont="1" applyBorder="1" applyAlignment="1">
      <alignment vertical="top" shrinkToFit="1"/>
    </xf>
    <xf numFmtId="0" fontId="26" fillId="0" borderId="30" xfId="0" applyFont="1" applyBorder="1" applyAlignment="1">
      <alignment horizontal="center" vertical="center" shrinkToFit="1"/>
    </xf>
    <xf numFmtId="2" fontId="26" fillId="0" borderId="30" xfId="0" applyNumberFormat="1" applyFont="1" applyBorder="1" applyAlignment="1">
      <alignment horizontal="center" vertical="center"/>
    </xf>
    <xf numFmtId="2" fontId="26" fillId="0" borderId="30" xfId="0" applyNumberFormat="1" applyFont="1" applyBorder="1" applyAlignment="1">
      <alignment horizontal="center" vertical="center" shrinkToFit="1"/>
    </xf>
    <xf numFmtId="2" fontId="26" fillId="0" borderId="30" xfId="0" applyNumberFormat="1" applyFont="1" applyBorder="1" applyAlignment="1">
      <alignment vertical="top"/>
    </xf>
    <xf numFmtId="2" fontId="26" fillId="0" borderId="33" xfId="0" applyNumberFormat="1" applyFont="1" applyBorder="1" applyAlignment="1">
      <alignment vertical="top" shrinkToFit="1"/>
    </xf>
    <xf numFmtId="0" fontId="26" fillId="0" borderId="49" xfId="0" applyFont="1" applyBorder="1" applyAlignment="1">
      <alignment horizontal="center" vertical="center" shrinkToFit="1"/>
    </xf>
    <xf numFmtId="2" fontId="26" fillId="0" borderId="49" xfId="0" applyNumberFormat="1" applyFont="1" applyBorder="1" applyAlignment="1">
      <alignment horizontal="center" vertical="center" shrinkToFit="1"/>
    </xf>
    <xf numFmtId="2" fontId="26" fillId="0" borderId="49" xfId="0" applyNumberFormat="1" applyFont="1" applyBorder="1" applyAlignment="1">
      <alignment vertical="top" shrinkToFit="1"/>
    </xf>
    <xf numFmtId="164" fontId="26" fillId="0" borderId="46" xfId="0" applyNumberFormat="1" applyFont="1" applyBorder="1" applyAlignment="1">
      <alignment vertical="top" shrinkToFit="1"/>
    </xf>
    <xf numFmtId="0" fontId="26" fillId="0" borderId="32" xfId="0" applyFont="1" applyBorder="1" applyAlignment="1">
      <alignment horizontal="center" vertical="center" shrinkToFit="1"/>
    </xf>
    <xf numFmtId="2" fontId="26" fillId="0" borderId="32" xfId="0" applyNumberFormat="1" applyFont="1" applyBorder="1" applyAlignment="1">
      <alignment horizontal="center" vertical="center"/>
    </xf>
    <xf numFmtId="2" fontId="26" fillId="0" borderId="32" xfId="0" applyNumberFormat="1" applyFont="1" applyBorder="1" applyAlignment="1">
      <alignment horizontal="center" vertical="center" shrinkToFit="1"/>
    </xf>
    <xf numFmtId="2" fontId="26" fillId="0" borderId="32" xfId="0" applyNumberFormat="1" applyFont="1" applyBorder="1" applyAlignment="1">
      <alignment vertical="top"/>
    </xf>
    <xf numFmtId="2" fontId="26" fillId="0" borderId="34" xfId="0" applyNumberFormat="1" applyFont="1" applyBorder="1" applyAlignment="1">
      <alignment vertical="top" shrinkToFit="1"/>
    </xf>
    <xf numFmtId="49" fontId="25" fillId="0" borderId="1" xfId="0" applyNumberFormat="1" applyFont="1" applyBorder="1" applyAlignment="1">
      <alignment horizontal="left" vertical="top" wrapText="1"/>
    </xf>
    <xf numFmtId="167" fontId="26" fillId="0" borderId="12" xfId="0" applyNumberFormat="1" applyFont="1" applyBorder="1" applyAlignment="1">
      <alignment horizontal="center" vertical="center" shrinkToFit="1"/>
    </xf>
    <xf numFmtId="0" fontId="26" fillId="0" borderId="54" xfId="0" applyFont="1" applyBorder="1" applyAlignment="1">
      <alignment horizontal="center" vertical="center" shrinkToFit="1"/>
    </xf>
    <xf numFmtId="2" fontId="26" fillId="0" borderId="54" xfId="0" applyNumberFormat="1" applyFont="1" applyBorder="1" applyAlignment="1">
      <alignment horizontal="center" vertical="center"/>
    </xf>
    <xf numFmtId="2" fontId="26" fillId="0" borderId="54" xfId="0" applyNumberFormat="1" applyFont="1" applyBorder="1" applyAlignment="1">
      <alignment horizontal="center" vertical="center" shrinkToFit="1"/>
    </xf>
    <xf numFmtId="2" fontId="26" fillId="0" borderId="54" xfId="0" applyNumberFormat="1" applyFont="1" applyBorder="1" applyAlignment="1">
      <alignment vertical="top"/>
    </xf>
    <xf numFmtId="2" fontId="26" fillId="0" borderId="55" xfId="0" applyNumberFormat="1" applyFont="1" applyBorder="1" applyAlignment="1">
      <alignment vertical="top" shrinkToFit="1"/>
    </xf>
    <xf numFmtId="0" fontId="26" fillId="0" borderId="23" xfId="4" applyFont="1" applyBorder="1" applyAlignment="1">
      <alignment horizontal="center" vertical="top" shrinkToFit="1"/>
    </xf>
    <xf numFmtId="2" fontId="26" fillId="0" borderId="23" xfId="4" applyNumberFormat="1" applyFont="1" applyBorder="1" applyAlignment="1">
      <alignment horizontal="center" vertical="top" shrinkToFit="1"/>
    </xf>
    <xf numFmtId="2" fontId="26" fillId="0" borderId="23" xfId="4" applyNumberFormat="1" applyFont="1" applyBorder="1" applyAlignment="1">
      <alignment horizontal="center" vertical="top"/>
    </xf>
    <xf numFmtId="2" fontId="3" fillId="0" borderId="39" xfId="70" applyNumberFormat="1" applyFont="1" applyBorder="1" applyAlignment="1">
      <alignment horizontal="center" vertical="center" shrinkToFit="1"/>
    </xf>
    <xf numFmtId="2" fontId="3" fillId="0" borderId="18" xfId="70" applyNumberFormat="1" applyFont="1" applyBorder="1" applyAlignment="1">
      <alignment horizontal="center" vertical="center" shrinkToFit="1"/>
    </xf>
    <xf numFmtId="2" fontId="3" fillId="0" borderId="12" xfId="70" applyNumberFormat="1" applyFont="1" applyBorder="1" applyAlignment="1">
      <alignment horizontal="center" vertical="center" shrinkToFit="1"/>
    </xf>
    <xf numFmtId="2" fontId="3" fillId="0" borderId="13" xfId="70" applyNumberFormat="1" applyFont="1" applyBorder="1" applyAlignment="1">
      <alignment horizontal="center" vertical="center" shrinkToFit="1"/>
    </xf>
    <xf numFmtId="0" fontId="2" fillId="0" borderId="5" xfId="70" applyFont="1" applyBorder="1" applyAlignment="1">
      <alignment horizontal="center" vertical="center" textRotation="90" wrapText="1"/>
    </xf>
    <xf numFmtId="0" fontId="13" fillId="0" borderId="8" xfId="70" applyFont="1" applyBorder="1" applyAlignment="1">
      <alignment horizontal="center" textRotation="90" wrapText="1"/>
    </xf>
    <xf numFmtId="0" fontId="13" fillId="0" borderId="10" xfId="70" applyFont="1" applyBorder="1" applyAlignment="1">
      <alignment horizontal="center" textRotation="90" wrapText="1"/>
    </xf>
    <xf numFmtId="0" fontId="27" fillId="0" borderId="0" xfId="70" applyFont="1" applyAlignment="1">
      <alignment horizontal="left" vertical="center"/>
    </xf>
    <xf numFmtId="49" fontId="18" fillId="0" borderId="13" xfId="70" applyNumberFormat="1" applyFont="1" applyBorder="1" applyAlignment="1">
      <alignment horizontal="left" vertical="top" wrapText="1"/>
    </xf>
    <xf numFmtId="49" fontId="26" fillId="0" borderId="13" xfId="0" applyNumberFormat="1" applyFont="1" applyBorder="1" applyAlignment="1">
      <alignment horizontal="left" vertical="top" wrapText="1"/>
    </xf>
    <xf numFmtId="0" fontId="6" fillId="0" borderId="0" xfId="70" applyFont="1" applyAlignment="1">
      <alignment horizontal="left"/>
    </xf>
    <xf numFmtId="49" fontId="26" fillId="0" borderId="13" xfId="0" applyNumberFormat="1" applyFont="1" applyBorder="1" applyAlignment="1">
      <alignment horizontal="center" vertical="top" wrapText="1"/>
    </xf>
    <xf numFmtId="49" fontId="18" fillId="0" borderId="13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39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49" fontId="3" fillId="0" borderId="4" xfId="70" applyNumberFormat="1" applyFont="1" applyBorder="1" applyAlignment="1">
      <alignment horizontal="center" vertical="top" wrapText="1"/>
    </xf>
    <xf numFmtId="2" fontId="26" fillId="0" borderId="12" xfId="0" applyNumberFormat="1" applyFont="1" applyBorder="1" applyAlignment="1">
      <alignment horizontal="center" vertical="center" shrinkToFit="1"/>
    </xf>
    <xf numFmtId="2" fontId="26" fillId="0" borderId="13" xfId="0" applyNumberFormat="1" applyFont="1" applyBorder="1" applyAlignment="1">
      <alignment horizontal="center" vertical="center" shrinkToFit="1"/>
    </xf>
    <xf numFmtId="2" fontId="26" fillId="0" borderId="39" xfId="0" applyNumberFormat="1" applyFont="1" applyBorder="1" applyAlignment="1">
      <alignment horizontal="center" vertical="center" shrinkToFit="1"/>
    </xf>
    <xf numFmtId="49" fontId="18" fillId="0" borderId="13" xfId="5" applyNumberFormat="1" applyFont="1" applyBorder="1" applyAlignment="1">
      <alignment horizontal="left" vertical="top" wrapText="1"/>
    </xf>
    <xf numFmtId="2" fontId="3" fillId="0" borderId="12" xfId="5" applyNumberFormat="1" applyFont="1" applyBorder="1" applyAlignment="1">
      <alignment horizontal="center" vertical="center" shrinkToFit="1"/>
    </xf>
    <xf numFmtId="2" fontId="3" fillId="0" borderId="13" xfId="5" applyNumberFormat="1" applyFont="1" applyBorder="1" applyAlignment="1">
      <alignment horizontal="center" vertical="center" shrinkToFit="1"/>
    </xf>
    <xf numFmtId="2" fontId="3" fillId="0" borderId="39" xfId="5" applyNumberFormat="1" applyFont="1" applyBorder="1" applyAlignment="1">
      <alignment horizontal="center" vertical="center" shrinkToFit="1"/>
    </xf>
    <xf numFmtId="2" fontId="3" fillId="0" borderId="18" xfId="5" applyNumberFormat="1" applyFont="1" applyBorder="1" applyAlignment="1">
      <alignment horizontal="center" vertical="center" shrinkToFit="1"/>
    </xf>
    <xf numFmtId="49" fontId="16" fillId="0" borderId="48" xfId="0" applyNumberFormat="1" applyFont="1" applyBorder="1" applyAlignment="1">
      <alignment horizontal="left" vertical="top" wrapText="1"/>
    </xf>
    <xf numFmtId="49" fontId="16" fillId="0" borderId="24" xfId="0" applyNumberFormat="1" applyFont="1" applyBorder="1" applyAlignment="1">
      <alignment horizontal="left" vertical="top" wrapText="1"/>
    </xf>
    <xf numFmtId="49" fontId="16" fillId="0" borderId="24" xfId="70" applyNumberFormat="1" applyFont="1" applyBorder="1" applyAlignment="1">
      <alignment horizontal="left" vertical="top" wrapText="1"/>
    </xf>
    <xf numFmtId="49" fontId="16" fillId="0" borderId="48" xfId="70" applyNumberFormat="1" applyFont="1" applyBorder="1" applyAlignment="1">
      <alignment horizontal="left" vertical="top" wrapText="1"/>
    </xf>
    <xf numFmtId="2" fontId="3" fillId="0" borderId="14" xfId="0" applyNumberFormat="1" applyFont="1" applyBorder="1" applyAlignment="1">
      <alignment horizontal="center" vertical="center" shrinkToFit="1"/>
    </xf>
    <xf numFmtId="49" fontId="16" fillId="0" borderId="24" xfId="5" applyNumberFormat="1" applyFont="1" applyBorder="1" applyAlignment="1">
      <alignment horizontal="left" vertical="top" wrapText="1"/>
    </xf>
    <xf numFmtId="49" fontId="16" fillId="0" borderId="31" xfId="5" applyNumberFormat="1" applyFont="1" applyBorder="1" applyAlignment="1">
      <alignment horizontal="left" vertical="top" wrapText="1"/>
    </xf>
    <xf numFmtId="2" fontId="26" fillId="0" borderId="12" xfId="5" applyNumberFormat="1" applyFont="1" applyBorder="1" applyAlignment="1">
      <alignment horizontal="center" vertical="center" shrinkToFit="1"/>
    </xf>
    <xf numFmtId="2" fontId="26" fillId="0" borderId="13" xfId="5" applyNumberFormat="1" applyFont="1" applyBorder="1" applyAlignment="1">
      <alignment horizontal="center" vertical="center" shrinkToFit="1"/>
    </xf>
    <xf numFmtId="2" fontId="26" fillId="0" borderId="18" xfId="5" applyNumberFormat="1" applyFont="1" applyBorder="1" applyAlignment="1">
      <alignment horizontal="center" vertical="center" shrinkToFit="1"/>
    </xf>
    <xf numFmtId="49" fontId="25" fillId="0" borderId="31" xfId="5" applyNumberFormat="1" applyFont="1" applyBorder="1" applyAlignment="1">
      <alignment horizontal="left" vertical="top" wrapText="1"/>
    </xf>
    <xf numFmtId="0" fontId="2" fillId="0" borderId="5" xfId="5" applyFont="1" applyBorder="1" applyAlignment="1">
      <alignment horizontal="center" vertical="center" textRotation="90" wrapText="1"/>
    </xf>
    <xf numFmtId="0" fontId="13" fillId="0" borderId="8" xfId="5" applyFont="1" applyBorder="1" applyAlignment="1">
      <alignment horizontal="center" textRotation="90" wrapText="1"/>
    </xf>
    <xf numFmtId="0" fontId="13" fillId="0" borderId="10" xfId="5" applyFont="1" applyBorder="1" applyAlignment="1">
      <alignment horizontal="center" textRotation="90" wrapText="1"/>
    </xf>
    <xf numFmtId="49" fontId="16" fillId="0" borderId="24" xfId="26" applyNumberFormat="1" applyFont="1" applyBorder="1" applyAlignment="1">
      <alignment horizontal="left" vertical="top" wrapText="1"/>
    </xf>
    <xf numFmtId="2" fontId="3" fillId="0" borderId="12" xfId="26" applyNumberFormat="1" applyFont="1" applyBorder="1" applyAlignment="1">
      <alignment horizontal="center" vertical="center" shrinkToFit="1"/>
    </xf>
    <xf numFmtId="2" fontId="3" fillId="0" borderId="13" xfId="26" applyNumberFormat="1" applyFont="1" applyBorder="1" applyAlignment="1">
      <alignment horizontal="center" vertical="center" shrinkToFit="1"/>
    </xf>
    <xf numFmtId="49" fontId="3" fillId="0" borderId="4" xfId="68" applyNumberFormat="1" applyFont="1" applyBorder="1" applyAlignment="1">
      <alignment horizontal="center" vertical="top" wrapText="1"/>
    </xf>
    <xf numFmtId="0" fontId="6" fillId="0" borderId="0" xfId="26" applyFont="1" applyAlignment="1">
      <alignment horizontal="right"/>
    </xf>
    <xf numFmtId="0" fontId="6" fillId="0" borderId="0" xfId="26" applyFont="1" applyAlignment="1">
      <alignment horizontal="left"/>
    </xf>
    <xf numFmtId="0" fontId="2" fillId="0" borderId="5" xfId="26" applyFont="1" applyBorder="1" applyAlignment="1">
      <alignment horizontal="center" vertical="center" textRotation="90" wrapText="1"/>
    </xf>
    <xf numFmtId="0" fontId="13" fillId="0" borderId="8" xfId="26" applyFont="1" applyBorder="1" applyAlignment="1">
      <alignment horizontal="center" textRotation="90" wrapText="1"/>
    </xf>
    <xf numFmtId="0" fontId="13" fillId="0" borderId="10" xfId="26" applyFont="1" applyBorder="1" applyAlignment="1">
      <alignment horizontal="center" textRotation="90" wrapText="1"/>
    </xf>
    <xf numFmtId="49" fontId="3" fillId="0" borderId="4" xfId="5" applyNumberFormat="1" applyFont="1" applyBorder="1" applyAlignment="1">
      <alignment horizontal="center" vertical="top" wrapText="1"/>
    </xf>
    <xf numFmtId="0" fontId="63" fillId="0" borderId="0" xfId="85" applyFont="1" applyAlignment="1">
      <alignment horizontal="center"/>
    </xf>
    <xf numFmtId="0" fontId="61" fillId="0" borderId="0" xfId="85" applyFont="1" applyAlignment="1">
      <alignment horizontal="left"/>
    </xf>
    <xf numFmtId="2" fontId="67" fillId="0" borderId="82" xfId="85" applyNumberFormat="1" applyFont="1" applyBorder="1" applyAlignment="1">
      <alignment horizontal="center" vertical="center" shrinkToFit="1"/>
    </xf>
    <xf numFmtId="2" fontId="67" fillId="0" borderId="76" xfId="85" applyNumberFormat="1" applyFont="1" applyBorder="1" applyAlignment="1">
      <alignment horizontal="center" vertical="center" shrinkToFit="1"/>
    </xf>
    <xf numFmtId="49" fontId="16" fillId="0" borderId="90" xfId="85" applyNumberFormat="1" applyFont="1" applyBorder="1" applyAlignment="1">
      <alignment horizontal="left" vertical="top" wrapText="1"/>
    </xf>
    <xf numFmtId="0" fontId="62" fillId="0" borderId="78" xfId="85" applyFont="1" applyBorder="1" applyAlignment="1">
      <alignment horizontal="center" vertical="center" textRotation="90" wrapText="1"/>
    </xf>
    <xf numFmtId="0" fontId="62" fillId="0" borderId="74" xfId="85" applyFont="1" applyBorder="1" applyAlignment="1">
      <alignment horizontal="center" vertical="center" textRotation="90" wrapText="1"/>
    </xf>
    <xf numFmtId="0" fontId="67" fillId="0" borderId="69" xfId="85" applyFont="1" applyBorder="1" applyAlignment="1">
      <alignment horizontal="center" vertical="center"/>
    </xf>
    <xf numFmtId="49" fontId="26" fillId="0" borderId="13" xfId="87" applyNumberFormat="1" applyFont="1" applyBorder="1" applyAlignment="1">
      <alignment horizontal="left" vertical="top" wrapText="1"/>
    </xf>
    <xf numFmtId="2" fontId="26" fillId="0" borderId="12" xfId="87" applyNumberFormat="1" applyFont="1" applyBorder="1" applyAlignment="1">
      <alignment horizontal="center" vertical="center" shrinkToFit="1"/>
    </xf>
    <xf numFmtId="2" fontId="26" fillId="0" borderId="13" xfId="87" applyNumberFormat="1" applyFont="1" applyBorder="1" applyAlignment="1">
      <alignment horizontal="center" vertical="center" shrinkToFit="1"/>
    </xf>
    <xf numFmtId="2" fontId="26" fillId="0" borderId="39" xfId="87" applyNumberFormat="1" applyFont="1" applyBorder="1" applyAlignment="1">
      <alignment horizontal="center" vertical="center" shrinkToFit="1"/>
    </xf>
    <xf numFmtId="2" fontId="67" fillId="0" borderId="87" xfId="85" applyNumberFormat="1" applyFont="1" applyBorder="1" applyAlignment="1">
      <alignment horizontal="center" vertical="center" shrinkToFit="1"/>
    </xf>
    <xf numFmtId="2" fontId="3" fillId="0" borderId="39" xfId="68" applyNumberFormat="1" applyFont="1" applyBorder="1" applyAlignment="1">
      <alignment horizontal="center" vertical="center" shrinkToFit="1"/>
    </xf>
    <xf numFmtId="2" fontId="3" fillId="0" borderId="18" xfId="68" applyNumberFormat="1" applyFont="1" applyBorder="1" applyAlignment="1">
      <alignment horizontal="center" vertical="center" shrinkToFit="1"/>
    </xf>
    <xf numFmtId="0" fontId="2" fillId="0" borderId="5" xfId="68" applyFont="1" applyBorder="1" applyAlignment="1">
      <alignment horizontal="center" vertical="center" textRotation="90" wrapText="1"/>
    </xf>
    <xf numFmtId="0" fontId="13" fillId="0" borderId="8" xfId="68" applyFont="1" applyBorder="1" applyAlignment="1">
      <alignment horizontal="center" textRotation="90" wrapText="1"/>
    </xf>
    <xf numFmtId="0" fontId="13" fillId="0" borderId="10" xfId="68" applyFont="1" applyBorder="1" applyAlignment="1">
      <alignment horizontal="center" textRotation="90" wrapText="1"/>
    </xf>
    <xf numFmtId="49" fontId="16" fillId="0" borderId="48" xfId="5" applyNumberFormat="1" applyFont="1" applyBorder="1" applyAlignment="1">
      <alignment horizontal="left" vertical="top" wrapText="1"/>
    </xf>
    <xf numFmtId="49" fontId="25" fillId="0" borderId="121" xfId="0" applyNumberFormat="1" applyFont="1" applyBorder="1" applyAlignment="1">
      <alignment horizontal="left" vertical="top" wrapText="1"/>
    </xf>
    <xf numFmtId="49" fontId="26" fillId="0" borderId="14" xfId="0" applyNumberFormat="1" applyFont="1" applyBorder="1" applyAlignment="1">
      <alignment horizontal="left" vertical="top" wrapText="1"/>
    </xf>
    <xf numFmtId="2" fontId="26" fillId="0" borderId="14" xfId="0" applyNumberFormat="1" applyFont="1" applyBorder="1" applyAlignment="1">
      <alignment horizontal="center" vertical="center" shrinkToFit="1"/>
    </xf>
    <xf numFmtId="49" fontId="25" fillId="0" borderId="24" xfId="0" applyNumberFormat="1" applyFont="1" applyBorder="1" applyAlignment="1">
      <alignment horizontal="left" vertical="top" wrapText="1"/>
    </xf>
    <xf numFmtId="49" fontId="26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2" fontId="26" fillId="0" borderId="12" xfId="71" applyNumberFormat="1" applyFont="1" applyBorder="1" applyAlignment="1">
      <alignment horizontal="center" vertical="center" shrinkToFit="1"/>
    </xf>
    <xf numFmtId="2" fontId="26" fillId="0" borderId="13" xfId="71" applyNumberFormat="1" applyFont="1" applyBorder="1" applyAlignment="1">
      <alignment horizontal="center" vertical="center" shrinkToFit="1"/>
    </xf>
    <xf numFmtId="2" fontId="3" fillId="0" borderId="13" xfId="71" applyNumberFormat="1" applyFont="1" applyBorder="1" applyAlignment="1">
      <alignment horizontal="center" vertical="center" shrinkToFit="1"/>
    </xf>
    <xf numFmtId="0" fontId="2" fillId="0" borderId="5" xfId="71" applyFont="1" applyBorder="1" applyAlignment="1">
      <alignment horizontal="center" vertical="center" textRotation="90" wrapText="1"/>
    </xf>
    <xf numFmtId="0" fontId="13" fillId="0" borderId="8" xfId="71" applyFont="1" applyBorder="1" applyAlignment="1">
      <alignment horizontal="center" textRotation="90" wrapText="1"/>
    </xf>
    <xf numFmtId="0" fontId="13" fillId="0" borderId="10" xfId="71" applyFont="1" applyBorder="1" applyAlignment="1">
      <alignment horizontal="center" textRotation="90" wrapText="1"/>
    </xf>
    <xf numFmtId="0" fontId="6" fillId="0" borderId="0" xfId="71" applyFont="1" applyAlignment="1">
      <alignment horizontal="left"/>
    </xf>
    <xf numFmtId="2" fontId="3" fillId="0" borderId="13" xfId="4" applyNumberFormat="1" applyFont="1" applyBorder="1" applyAlignment="1">
      <alignment horizontal="center" vertical="center" shrinkToFit="1"/>
    </xf>
    <xf numFmtId="2" fontId="26" fillId="0" borderId="12" xfId="4" applyNumberFormat="1" applyFont="1" applyBorder="1" applyAlignment="1">
      <alignment horizontal="center" vertical="center" shrinkToFit="1"/>
    </xf>
    <xf numFmtId="2" fontId="26" fillId="0" borderId="13" xfId="4" applyNumberFormat="1" applyFont="1" applyBorder="1" applyAlignment="1">
      <alignment horizontal="center" vertical="center" shrinkToFit="1"/>
    </xf>
    <xf numFmtId="49" fontId="25" fillId="0" borderId="24" xfId="4" applyNumberFormat="1" applyFont="1" applyBorder="1" applyAlignment="1">
      <alignment horizontal="left" vertical="top" wrapText="1"/>
    </xf>
    <xf numFmtId="49" fontId="25" fillId="0" borderId="31" xfId="4" applyNumberFormat="1" applyFont="1" applyBorder="1" applyAlignment="1">
      <alignment horizontal="left" vertical="top" wrapText="1"/>
    </xf>
    <xf numFmtId="2" fontId="9" fillId="0" borderId="128" xfId="71" applyNumberFormat="1" applyFont="1" applyBorder="1" applyAlignment="1">
      <alignment horizontal="right" vertical="center" shrinkToFit="1"/>
    </xf>
    <xf numFmtId="2" fontId="9" fillId="0" borderId="15" xfId="71" applyNumberFormat="1" applyFont="1" applyBorder="1" applyAlignment="1">
      <alignment horizontal="right" vertical="center" shrinkToFit="1"/>
    </xf>
    <xf numFmtId="2" fontId="9" fillId="0" borderId="129" xfId="71" applyNumberFormat="1" applyFont="1" applyBorder="1" applyAlignment="1">
      <alignment horizontal="right" vertical="center" shrinkToFit="1"/>
    </xf>
    <xf numFmtId="2" fontId="9" fillId="0" borderId="15" xfId="71" applyNumberFormat="1" applyFont="1" applyBorder="1" applyAlignment="1">
      <alignment horizontal="right" vertical="center"/>
    </xf>
    <xf numFmtId="0" fontId="9" fillId="0" borderId="15" xfId="71" applyFont="1" applyBorder="1" applyAlignment="1">
      <alignment horizontal="right" vertical="center" shrinkToFit="1"/>
    </xf>
    <xf numFmtId="2" fontId="20" fillId="0" borderId="15" xfId="71" applyNumberFormat="1" applyFont="1" applyBorder="1" applyAlignment="1">
      <alignment horizontal="right" vertical="center"/>
    </xf>
    <xf numFmtId="2" fontId="9" fillId="0" borderId="130" xfId="71" applyNumberFormat="1" applyFont="1" applyBorder="1" applyAlignment="1">
      <alignment horizontal="right" vertical="center" shrinkToFit="1"/>
    </xf>
    <xf numFmtId="0" fontId="9" fillId="0" borderId="15" xfId="71" applyFont="1" applyBorder="1" applyAlignment="1">
      <alignment horizontal="right" vertical="center"/>
    </xf>
    <xf numFmtId="0" fontId="20" fillId="0" borderId="128" xfId="71" applyFont="1" applyBorder="1" applyAlignment="1">
      <alignment horizontal="right" vertical="center"/>
    </xf>
    <xf numFmtId="0" fontId="9" fillId="0" borderId="130" xfId="71" applyFont="1" applyBorder="1" applyAlignment="1">
      <alignment horizontal="right" vertical="center"/>
    </xf>
    <xf numFmtId="2" fontId="3" fillId="0" borderId="9" xfId="71" applyNumberFormat="1" applyFont="1" applyBorder="1" applyAlignment="1">
      <alignment vertical="center" shrinkToFit="1"/>
    </xf>
    <xf numFmtId="0" fontId="3" fillId="0" borderId="8" xfId="71" applyFont="1" applyBorder="1" applyAlignment="1">
      <alignment horizontal="center" vertical="top"/>
    </xf>
    <xf numFmtId="2" fontId="9" fillId="0" borderId="37" xfId="71" applyNumberFormat="1" applyFont="1" applyBorder="1" applyAlignment="1">
      <alignment horizontal="right" vertical="center" shrinkToFit="1"/>
    </xf>
    <xf numFmtId="0" fontId="9" fillId="0" borderId="36" xfId="71" applyFont="1" applyBorder="1" applyAlignment="1">
      <alignment horizontal="right" vertical="center"/>
    </xf>
    <xf numFmtId="2" fontId="4" fillId="0" borderId="9" xfId="71" applyNumberFormat="1" applyFont="1" applyBorder="1" applyAlignment="1">
      <alignment vertical="center" shrinkToFit="1"/>
    </xf>
    <xf numFmtId="2" fontId="4" fillId="0" borderId="0" xfId="71" applyNumberFormat="1" applyFont="1" applyAlignment="1">
      <alignment horizontal="center" vertical="center" shrinkToFit="1"/>
    </xf>
    <xf numFmtId="2" fontId="4" fillId="0" borderId="0" xfId="71" applyNumberFormat="1" applyFont="1" applyAlignment="1">
      <alignment vertical="center" shrinkToFit="1"/>
    </xf>
    <xf numFmtId="2" fontId="4" fillId="0" borderId="38" xfId="71" applyNumberFormat="1" applyFont="1" applyBorder="1" applyAlignment="1">
      <alignment vertical="center" shrinkToFit="1"/>
    </xf>
    <xf numFmtId="2" fontId="4" fillId="0" borderId="0" xfId="71" applyNumberFormat="1" applyFont="1" applyAlignment="1">
      <alignment vertical="top" shrinkToFit="1"/>
    </xf>
    <xf numFmtId="2" fontId="4" fillId="0" borderId="0" xfId="71" applyNumberFormat="1" applyFont="1" applyAlignment="1">
      <alignment vertical="top"/>
    </xf>
    <xf numFmtId="2" fontId="4" fillId="0" borderId="0" xfId="71" applyNumberFormat="1" applyFont="1" applyAlignment="1">
      <alignment horizontal="center" vertical="center"/>
    </xf>
    <xf numFmtId="0" fontId="4" fillId="0" borderId="0" xfId="71" applyFont="1" applyAlignment="1">
      <alignment horizontal="center" vertical="center" shrinkToFit="1"/>
    </xf>
    <xf numFmtId="2" fontId="19" fillId="0" borderId="0" xfId="71" applyNumberFormat="1" applyFont="1" applyAlignment="1">
      <alignment vertical="top"/>
    </xf>
    <xf numFmtId="2" fontId="4" fillId="0" borderId="8" xfId="71" applyNumberFormat="1" applyFont="1" applyBorder="1" applyAlignment="1">
      <alignment horizontal="center" vertical="center" shrinkToFit="1"/>
    </xf>
    <xf numFmtId="0" fontId="4" fillId="0" borderId="0" xfId="71" applyFont="1" applyAlignment="1">
      <alignment horizontal="center" vertical="center"/>
    </xf>
    <xf numFmtId="0" fontId="19" fillId="0" borderId="9" xfId="71" applyFont="1" applyBorder="1" applyAlignment="1">
      <alignment vertical="top"/>
    </xf>
    <xf numFmtId="0" fontId="4" fillId="0" borderId="0" xfId="71" applyFont="1" applyAlignment="1">
      <alignment vertical="top"/>
    </xf>
    <xf numFmtId="0" fontId="4" fillId="0" borderId="8" xfId="71" applyFont="1" applyBorder="1" applyAlignment="1">
      <alignment horizontal="center" vertical="top"/>
    </xf>
    <xf numFmtId="2" fontId="4" fillId="0" borderId="19" xfId="71" applyNumberFormat="1" applyFont="1" applyBorder="1" applyAlignment="1">
      <alignment vertical="center" shrinkToFit="1"/>
    </xf>
    <xf numFmtId="2" fontId="4" fillId="0" borderId="3" xfId="71" applyNumberFormat="1" applyFont="1" applyBorder="1" applyAlignment="1">
      <alignment vertical="center" shrinkToFit="1"/>
    </xf>
    <xf numFmtId="0" fontId="4" fillId="0" borderId="35" xfId="71" applyFont="1" applyBorder="1" applyAlignment="1">
      <alignment horizontal="center" vertical="top"/>
    </xf>
    <xf numFmtId="0" fontId="3" fillId="0" borderId="0" xfId="87" applyFont="1" applyAlignment="1">
      <alignment vertical="top"/>
    </xf>
    <xf numFmtId="2" fontId="4" fillId="0" borderId="19" xfId="87" applyNumberFormat="1" applyFont="1" applyBorder="1" applyAlignment="1">
      <alignment vertical="center" shrinkToFit="1"/>
    </xf>
    <xf numFmtId="2" fontId="4" fillId="0" borderId="3" xfId="87" applyNumberFormat="1" applyFont="1" applyBorder="1" applyAlignment="1">
      <alignment horizontal="center" vertical="center" shrinkToFit="1"/>
    </xf>
    <xf numFmtId="2" fontId="4" fillId="0" borderId="3" xfId="87" applyNumberFormat="1" applyFont="1" applyBorder="1" applyAlignment="1">
      <alignment vertical="center" shrinkToFit="1"/>
    </xf>
    <xf numFmtId="2" fontId="4" fillId="0" borderId="40" xfId="87" applyNumberFormat="1" applyFont="1" applyBorder="1" applyAlignment="1">
      <alignment vertical="center" shrinkToFit="1"/>
    </xf>
    <xf numFmtId="2" fontId="4" fillId="0" borderId="3" xfId="87" applyNumberFormat="1" applyFont="1" applyBorder="1" applyAlignment="1">
      <alignment vertical="top" shrinkToFit="1"/>
    </xf>
    <xf numFmtId="2" fontId="4" fillId="0" borderId="3" xfId="87" applyNumberFormat="1" applyFont="1" applyBorder="1" applyAlignment="1">
      <alignment vertical="top"/>
    </xf>
    <xf numFmtId="2" fontId="4" fillId="0" borderId="3" xfId="87" applyNumberFormat="1" applyFont="1" applyBorder="1" applyAlignment="1">
      <alignment horizontal="center" vertical="center"/>
    </xf>
    <xf numFmtId="0" fontId="4" fillId="0" borderId="3" xfId="87" applyFont="1" applyBorder="1" applyAlignment="1">
      <alignment horizontal="center" vertical="center" shrinkToFit="1"/>
    </xf>
    <xf numFmtId="2" fontId="19" fillId="0" borderId="3" xfId="87" applyNumberFormat="1" applyFont="1" applyBorder="1" applyAlignment="1">
      <alignment vertical="top"/>
    </xf>
    <xf numFmtId="2" fontId="4" fillId="0" borderId="19" xfId="87" applyNumberFormat="1" applyFont="1" applyBorder="1" applyAlignment="1">
      <alignment vertical="top"/>
    </xf>
    <xf numFmtId="2" fontId="4" fillId="0" borderId="35" xfId="87" applyNumberFormat="1" applyFont="1" applyBorder="1" applyAlignment="1">
      <alignment vertical="top"/>
    </xf>
    <xf numFmtId="2" fontId="4" fillId="0" borderId="2" xfId="87" applyNumberFormat="1" applyFont="1" applyBorder="1" applyAlignment="1">
      <alignment horizontal="center" vertical="center" shrinkToFit="1"/>
    </xf>
    <xf numFmtId="0" fontId="4" fillId="0" borderId="3" xfId="87" applyFont="1" applyBorder="1" applyAlignment="1">
      <alignment horizontal="center" vertical="center"/>
    </xf>
    <xf numFmtId="0" fontId="19" fillId="0" borderId="2" xfId="87" applyFont="1" applyBorder="1" applyAlignment="1">
      <alignment vertical="top"/>
    </xf>
    <xf numFmtId="0" fontId="4" fillId="0" borderId="3" xfId="87" applyFont="1" applyBorder="1" applyAlignment="1">
      <alignment vertical="top"/>
    </xf>
    <xf numFmtId="0" fontId="4" fillId="0" borderId="2" xfId="87" applyFont="1" applyBorder="1" applyAlignment="1">
      <alignment horizontal="center" vertical="top"/>
    </xf>
    <xf numFmtId="2" fontId="3" fillId="0" borderId="13" xfId="87" applyNumberFormat="1" applyFont="1" applyBorder="1" applyAlignment="1">
      <alignment vertical="center" shrinkToFit="1"/>
    </xf>
    <xf numFmtId="2" fontId="3" fillId="0" borderId="13" xfId="87" applyNumberFormat="1" applyFont="1" applyBorder="1" applyAlignment="1">
      <alignment horizontal="center" vertical="center" shrinkToFit="1"/>
    </xf>
    <xf numFmtId="2" fontId="3" fillId="0" borderId="8" xfId="87" applyNumberFormat="1" applyFont="1" applyBorder="1" applyAlignment="1">
      <alignment vertical="center" shrinkToFit="1"/>
    </xf>
    <xf numFmtId="2" fontId="3" fillId="0" borderId="18" xfId="87" applyNumberFormat="1" applyFont="1" applyBorder="1" applyAlignment="1">
      <alignment vertical="center" shrinkToFit="1"/>
    </xf>
    <xf numFmtId="2" fontId="3" fillId="0" borderId="9" xfId="87" applyNumberFormat="1" applyFont="1" applyBorder="1" applyAlignment="1">
      <alignment vertical="top" shrinkToFit="1"/>
    </xf>
    <xf numFmtId="2" fontId="3" fillId="0" borderId="0" xfId="87" applyNumberFormat="1" applyFont="1" applyAlignment="1">
      <alignment vertical="top"/>
    </xf>
    <xf numFmtId="2" fontId="3" fillId="0" borderId="0" xfId="87" applyNumberFormat="1" applyFont="1" applyAlignment="1">
      <alignment horizontal="center" vertical="center" shrinkToFit="1"/>
    </xf>
    <xf numFmtId="2" fontId="3" fillId="0" borderId="0" xfId="87" applyNumberFormat="1" applyFont="1" applyAlignment="1">
      <alignment horizontal="center" vertical="center"/>
    </xf>
    <xf numFmtId="0" fontId="3" fillId="0" borderId="0" xfId="87" applyFont="1" applyAlignment="1">
      <alignment horizontal="center" vertical="center" shrinkToFit="1"/>
    </xf>
    <xf numFmtId="2" fontId="16" fillId="0" borderId="0" xfId="87" applyNumberFormat="1" applyFont="1" applyAlignment="1">
      <alignment vertical="top"/>
    </xf>
    <xf numFmtId="2" fontId="3" fillId="0" borderId="11" xfId="87" applyNumberFormat="1" applyFont="1" applyBorder="1" applyAlignment="1">
      <alignment vertical="top"/>
    </xf>
    <xf numFmtId="2" fontId="3" fillId="0" borderId="1" xfId="87" applyNumberFormat="1" applyFont="1" applyBorder="1" applyAlignment="1">
      <alignment vertical="top" shrinkToFit="1"/>
    </xf>
    <xf numFmtId="2" fontId="3" fillId="0" borderId="10" xfId="87" applyNumberFormat="1" applyFont="1" applyBorder="1" applyAlignment="1">
      <alignment vertical="top"/>
    </xf>
    <xf numFmtId="2" fontId="3" fillId="0" borderId="1" xfId="87" applyNumberFormat="1" applyFont="1" applyBorder="1" applyAlignment="1">
      <alignment vertical="top"/>
    </xf>
    <xf numFmtId="2" fontId="3" fillId="0" borderId="14" xfId="87" applyNumberFormat="1" applyFont="1" applyBorder="1" applyAlignment="1">
      <alignment horizontal="center" vertical="center" shrinkToFit="1"/>
    </xf>
    <xf numFmtId="0" fontId="3" fillId="0" borderId="1" xfId="87" applyFont="1" applyBorder="1" applyAlignment="1">
      <alignment horizontal="center" vertical="center"/>
    </xf>
    <xf numFmtId="0" fontId="17" fillId="0" borderId="14" xfId="87" applyFont="1" applyBorder="1" applyAlignment="1">
      <alignment vertical="top"/>
    </xf>
    <xf numFmtId="0" fontId="3" fillId="0" borderId="1" xfId="87" applyFont="1" applyBorder="1" applyAlignment="1">
      <alignment vertical="top"/>
    </xf>
    <xf numFmtId="0" fontId="3" fillId="0" borderId="14" xfId="87" applyFont="1" applyBorder="1" applyAlignment="1">
      <alignment horizontal="center" vertical="top"/>
    </xf>
    <xf numFmtId="2" fontId="3" fillId="0" borderId="8" xfId="87" applyNumberFormat="1" applyFont="1" applyBorder="1" applyAlignment="1">
      <alignment horizontal="center" vertical="center" shrinkToFit="1"/>
    </xf>
    <xf numFmtId="2" fontId="3" fillId="0" borderId="47" xfId="87" applyNumberFormat="1" applyFont="1" applyBorder="1" applyAlignment="1">
      <alignment vertical="top" shrinkToFit="1"/>
    </xf>
    <xf numFmtId="2" fontId="3" fillId="0" borderId="46" xfId="87" applyNumberFormat="1" applyFont="1" applyBorder="1" applyAlignment="1">
      <alignment vertical="top" shrinkToFit="1"/>
    </xf>
    <xf numFmtId="2" fontId="3" fillId="0" borderId="46" xfId="87" applyNumberFormat="1" applyFont="1" applyBorder="1" applyAlignment="1">
      <alignment horizontal="center" vertical="center" shrinkToFit="1"/>
    </xf>
    <xf numFmtId="0" fontId="3" fillId="0" borderId="46" xfId="87" applyFont="1" applyBorder="1" applyAlignment="1">
      <alignment horizontal="center" vertical="center" shrinkToFit="1"/>
    </xf>
    <xf numFmtId="49" fontId="16" fillId="0" borderId="45" xfId="87" applyNumberFormat="1" applyFont="1" applyBorder="1" applyAlignment="1">
      <alignment horizontal="left" vertical="top" wrapText="1"/>
    </xf>
    <xf numFmtId="2" fontId="3" fillId="0" borderId="9" xfId="87" applyNumberFormat="1" applyFont="1" applyBorder="1" applyAlignment="1">
      <alignment vertical="top"/>
    </xf>
    <xf numFmtId="2" fontId="3" fillId="0" borderId="0" xfId="87" applyNumberFormat="1" applyFont="1" applyAlignment="1">
      <alignment vertical="top" shrinkToFit="1"/>
    </xf>
    <xf numFmtId="2" fontId="3" fillId="0" borderId="8" xfId="87" applyNumberFormat="1" applyFont="1" applyBorder="1" applyAlignment="1">
      <alignment vertical="top"/>
    </xf>
    <xf numFmtId="0" fontId="3" fillId="0" borderId="0" xfId="87" applyFont="1" applyAlignment="1">
      <alignment horizontal="center" vertical="center"/>
    </xf>
    <xf numFmtId="0" fontId="3" fillId="0" borderId="13" xfId="87" applyFont="1" applyBorder="1" applyAlignment="1">
      <alignment horizontal="center" vertical="top"/>
    </xf>
    <xf numFmtId="2" fontId="3" fillId="0" borderId="33" xfId="87" applyNumberFormat="1" applyFont="1" applyBorder="1" applyAlignment="1">
      <alignment vertical="top" shrinkToFit="1"/>
    </xf>
    <xf numFmtId="2" fontId="3" fillId="0" borderId="30" xfId="87" applyNumberFormat="1" applyFont="1" applyBorder="1" applyAlignment="1">
      <alignment vertical="top"/>
    </xf>
    <xf numFmtId="2" fontId="3" fillId="0" borderId="30" xfId="87" applyNumberFormat="1" applyFont="1" applyBorder="1" applyAlignment="1">
      <alignment horizontal="center" vertical="center" shrinkToFit="1"/>
    </xf>
    <xf numFmtId="2" fontId="3" fillId="0" borderId="30" xfId="87" applyNumberFormat="1" applyFont="1" applyBorder="1" applyAlignment="1">
      <alignment horizontal="center" vertical="center"/>
    </xf>
    <xf numFmtId="0" fontId="3" fillId="0" borderId="30" xfId="87" applyFont="1" applyBorder="1" applyAlignment="1">
      <alignment horizontal="center" vertical="center" shrinkToFit="1"/>
    </xf>
    <xf numFmtId="2" fontId="3" fillId="0" borderId="50" xfId="87" applyNumberFormat="1" applyFont="1" applyBorder="1" applyAlignment="1">
      <alignment vertical="top" shrinkToFit="1"/>
    </xf>
    <xf numFmtId="2" fontId="3" fillId="0" borderId="49" xfId="87" applyNumberFormat="1" applyFont="1" applyBorder="1" applyAlignment="1">
      <alignment vertical="top" shrinkToFit="1"/>
    </xf>
    <xf numFmtId="2" fontId="3" fillId="0" borderId="49" xfId="87" applyNumberFormat="1" applyFont="1" applyBorder="1" applyAlignment="1">
      <alignment horizontal="center" vertical="center" shrinkToFit="1"/>
    </xf>
    <xf numFmtId="0" fontId="3" fillId="0" borderId="49" xfId="87" applyFont="1" applyBorder="1" applyAlignment="1">
      <alignment horizontal="center" vertical="center" shrinkToFit="1"/>
    </xf>
    <xf numFmtId="2" fontId="3" fillId="0" borderId="27" xfId="87" applyNumberFormat="1" applyFont="1" applyBorder="1" applyAlignment="1">
      <alignment vertical="top" shrinkToFit="1"/>
    </xf>
    <xf numFmtId="164" fontId="3" fillId="0" borderId="25" xfId="87" applyNumberFormat="1" applyFont="1" applyBorder="1" applyAlignment="1">
      <alignment vertical="top" shrinkToFit="1"/>
    </xf>
    <xf numFmtId="2" fontId="3" fillId="0" borderId="25" xfId="87" applyNumberFormat="1" applyFont="1" applyBorder="1" applyAlignment="1">
      <alignment horizontal="center" vertical="center" shrinkToFit="1"/>
    </xf>
    <xf numFmtId="0" fontId="3" fillId="0" borderId="25" xfId="87" applyFont="1" applyBorder="1" applyAlignment="1">
      <alignment horizontal="center" vertical="center" shrinkToFit="1"/>
    </xf>
    <xf numFmtId="2" fontId="3" fillId="0" borderId="4" xfId="87" applyNumberFormat="1" applyFont="1" applyBorder="1" applyAlignment="1">
      <alignment vertical="top" shrinkToFit="1"/>
    </xf>
    <xf numFmtId="49" fontId="3" fillId="0" borderId="0" xfId="87" applyNumberFormat="1" applyFont="1" applyAlignment="1">
      <alignment horizontal="center" vertical="top" wrapText="1"/>
    </xf>
    <xf numFmtId="2" fontId="3" fillId="0" borderId="20" xfId="87" applyNumberFormat="1" applyFont="1" applyBorder="1" applyAlignment="1">
      <alignment horizontal="center" vertical="center" shrinkToFit="1"/>
    </xf>
    <xf numFmtId="2" fontId="3" fillId="0" borderId="2" xfId="87" applyNumberFormat="1" applyFont="1" applyBorder="1" applyAlignment="1">
      <alignment horizontal="center" vertical="center" shrinkToFit="1"/>
    </xf>
    <xf numFmtId="2" fontId="3" fillId="0" borderId="26" xfId="87" applyNumberFormat="1" applyFont="1" applyBorder="1" applyAlignment="1">
      <alignment vertical="top" shrinkToFit="1"/>
    </xf>
    <xf numFmtId="2" fontId="3" fillId="0" borderId="4" xfId="87" applyNumberFormat="1" applyFont="1" applyBorder="1" applyAlignment="1">
      <alignment vertical="top"/>
    </xf>
    <xf numFmtId="2" fontId="3" fillId="0" borderId="4" xfId="87" applyNumberFormat="1" applyFont="1" applyBorder="1" applyAlignment="1">
      <alignment horizontal="center" vertical="center" shrinkToFit="1"/>
    </xf>
    <xf numFmtId="2" fontId="3" fillId="0" borderId="4" xfId="87" applyNumberFormat="1" applyFont="1" applyBorder="1" applyAlignment="1">
      <alignment horizontal="center" vertical="center"/>
    </xf>
    <xf numFmtId="0" fontId="3" fillId="0" borderId="4" xfId="87" applyFont="1" applyBorder="1" applyAlignment="1">
      <alignment horizontal="center" vertical="center" shrinkToFit="1"/>
    </xf>
    <xf numFmtId="2" fontId="16" fillId="0" borderId="4" xfId="87" applyNumberFormat="1" applyFont="1" applyBorder="1" applyAlignment="1">
      <alignment vertical="top"/>
    </xf>
    <xf numFmtId="164" fontId="3" fillId="0" borderId="13" xfId="87" applyNumberFormat="1" applyFont="1" applyBorder="1" applyAlignment="1">
      <alignment horizontal="center" vertical="center" shrinkToFit="1"/>
    </xf>
    <xf numFmtId="0" fontId="3" fillId="0" borderId="13" xfId="87" applyFont="1" applyBorder="1" applyAlignment="1">
      <alignment horizontal="center" vertical="top" shrinkToFit="1"/>
    </xf>
    <xf numFmtId="2" fontId="3" fillId="0" borderId="14" xfId="70" applyNumberFormat="1" applyFont="1" applyBorder="1" applyAlignment="1">
      <alignment vertical="center" shrinkToFit="1"/>
    </xf>
    <xf numFmtId="2" fontId="3" fillId="0" borderId="10" xfId="70" applyNumberFormat="1" applyFont="1" applyBorder="1" applyAlignment="1">
      <alignment vertical="center" shrinkToFit="1"/>
    </xf>
    <xf numFmtId="2" fontId="3" fillId="0" borderId="13" xfId="70" applyNumberFormat="1" applyFont="1" applyBorder="1" applyAlignment="1">
      <alignment vertical="center" shrinkToFit="1"/>
    </xf>
    <xf numFmtId="2" fontId="3" fillId="0" borderId="20" xfId="70" applyNumberFormat="1" applyFont="1" applyBorder="1" applyAlignment="1">
      <alignment horizontal="center" vertical="center" shrinkToFit="1"/>
    </xf>
    <xf numFmtId="2" fontId="3" fillId="0" borderId="14" xfId="87" applyNumberFormat="1" applyFont="1" applyBorder="1" applyAlignment="1">
      <alignment vertical="center" shrinkToFit="1"/>
    </xf>
    <xf numFmtId="2" fontId="3" fillId="0" borderId="10" xfId="87" applyNumberFormat="1" applyFont="1" applyBorder="1" applyAlignment="1">
      <alignment vertical="center" shrinkToFit="1"/>
    </xf>
    <xf numFmtId="2" fontId="3" fillId="0" borderId="42" xfId="87" applyNumberFormat="1" applyFont="1" applyBorder="1" applyAlignment="1">
      <alignment vertical="center" shrinkToFit="1"/>
    </xf>
    <xf numFmtId="2" fontId="3" fillId="0" borderId="11" xfId="87" applyNumberFormat="1" applyFont="1" applyBorder="1" applyAlignment="1">
      <alignment vertical="top" shrinkToFit="1"/>
    </xf>
    <xf numFmtId="2" fontId="3" fillId="0" borderId="1" xfId="87" applyNumberFormat="1" applyFont="1" applyBorder="1" applyAlignment="1">
      <alignment horizontal="center" vertical="center" shrinkToFit="1"/>
    </xf>
    <xf numFmtId="2" fontId="3" fillId="0" borderId="1" xfId="87" applyNumberFormat="1" applyFont="1" applyBorder="1" applyAlignment="1">
      <alignment horizontal="center" vertical="center"/>
    </xf>
    <xf numFmtId="0" fontId="3" fillId="0" borderId="1" xfId="87" applyFont="1" applyBorder="1" applyAlignment="1">
      <alignment horizontal="center" vertical="center" shrinkToFit="1"/>
    </xf>
    <xf numFmtId="2" fontId="16" fillId="0" borderId="1" xfId="87" applyNumberFormat="1" applyFont="1" applyBorder="1" applyAlignment="1">
      <alignment vertical="top"/>
    </xf>
    <xf numFmtId="49" fontId="3" fillId="0" borderId="1" xfId="87" applyNumberFormat="1" applyFont="1" applyBorder="1" applyAlignment="1">
      <alignment horizontal="center" vertical="top" wrapText="1"/>
    </xf>
    <xf numFmtId="2" fontId="3" fillId="0" borderId="34" xfId="87" applyNumberFormat="1" applyFont="1" applyBorder="1" applyAlignment="1">
      <alignment vertical="top" shrinkToFit="1"/>
    </xf>
    <xf numFmtId="2" fontId="3" fillId="0" borderId="32" xfId="87" applyNumberFormat="1" applyFont="1" applyBorder="1" applyAlignment="1">
      <alignment vertical="top"/>
    </xf>
    <xf numFmtId="2" fontId="3" fillId="0" borderId="32" xfId="87" applyNumberFormat="1" applyFont="1" applyBorder="1" applyAlignment="1">
      <alignment horizontal="center" vertical="center" shrinkToFit="1"/>
    </xf>
    <xf numFmtId="2" fontId="3" fillId="0" borderId="32" xfId="87" applyNumberFormat="1" applyFont="1" applyBorder="1" applyAlignment="1">
      <alignment horizontal="center" vertical="center"/>
    </xf>
    <xf numFmtId="0" fontId="3" fillId="0" borderId="32" xfId="87" applyFont="1" applyBorder="1" applyAlignment="1">
      <alignment horizontal="center" vertical="center" shrinkToFit="1"/>
    </xf>
    <xf numFmtId="2" fontId="3" fillId="0" borderId="19" xfId="87" applyNumberFormat="1" applyFont="1" applyBorder="1" applyAlignment="1">
      <alignment vertical="top" shrinkToFit="1"/>
    </xf>
    <xf numFmtId="2" fontId="3" fillId="0" borderId="26" xfId="87" applyNumberFormat="1" applyFont="1" applyBorder="1" applyAlignment="1">
      <alignment vertical="top"/>
    </xf>
    <xf numFmtId="2" fontId="3" fillId="0" borderId="20" xfId="87" applyNumberFormat="1" applyFont="1" applyBorder="1" applyAlignment="1">
      <alignment vertical="top"/>
    </xf>
    <xf numFmtId="2" fontId="3" fillId="0" borderId="12" xfId="87" applyNumberFormat="1" applyFont="1" applyBorder="1" applyAlignment="1">
      <alignment horizontal="center" vertical="center" shrinkToFit="1"/>
    </xf>
    <xf numFmtId="0" fontId="3" fillId="0" borderId="4" xfId="87" applyFont="1" applyBorder="1" applyAlignment="1">
      <alignment horizontal="center" vertical="center"/>
    </xf>
    <xf numFmtId="0" fontId="3" fillId="0" borderId="12" xfId="87" applyFont="1" applyBorder="1" applyAlignment="1">
      <alignment horizontal="center" vertical="top" shrinkToFit="1"/>
    </xf>
    <xf numFmtId="2" fontId="3" fillId="0" borderId="18" xfId="87" applyNumberFormat="1" applyFont="1" applyBorder="1" applyAlignment="1">
      <alignment horizontal="center" vertical="center" shrinkToFit="1"/>
    </xf>
    <xf numFmtId="167" fontId="3" fillId="0" borderId="49" xfId="87" applyNumberFormat="1" applyFont="1" applyBorder="1" applyAlignment="1">
      <alignment horizontal="center" vertical="center" shrinkToFit="1"/>
    </xf>
    <xf numFmtId="49" fontId="16" fillId="0" borderId="48" xfId="87" applyNumberFormat="1" applyFont="1" applyBorder="1" applyAlignment="1">
      <alignment horizontal="left" vertical="top" wrapText="1"/>
    </xf>
    <xf numFmtId="49" fontId="16" fillId="0" borderId="121" xfId="87" applyNumberFormat="1" applyFont="1" applyBorder="1" applyAlignment="1">
      <alignment vertical="top" wrapText="1"/>
    </xf>
    <xf numFmtId="164" fontId="3" fillId="0" borderId="12" xfId="87" applyNumberFormat="1" applyFont="1" applyBorder="1" applyAlignment="1">
      <alignment horizontal="center" vertical="center" shrinkToFit="1"/>
    </xf>
    <xf numFmtId="165" fontId="26" fillId="0" borderId="0" xfId="87" applyNumberFormat="1" applyFont="1" applyAlignment="1">
      <alignment vertical="top"/>
    </xf>
    <xf numFmtId="2" fontId="26" fillId="0" borderId="13" xfId="87" applyNumberFormat="1" applyFont="1" applyBorder="1" applyAlignment="1">
      <alignment vertical="center" shrinkToFit="1"/>
    </xf>
    <xf numFmtId="2" fontId="26" fillId="0" borderId="8" xfId="87" applyNumberFormat="1" applyFont="1" applyBorder="1" applyAlignment="1">
      <alignment vertical="center" shrinkToFit="1"/>
    </xf>
    <xf numFmtId="2" fontId="26" fillId="0" borderId="18" xfId="87" applyNumberFormat="1" applyFont="1" applyBorder="1" applyAlignment="1">
      <alignment vertical="center" shrinkToFit="1"/>
    </xf>
    <xf numFmtId="2" fontId="26" fillId="0" borderId="9" xfId="87" applyNumberFormat="1" applyFont="1" applyBorder="1" applyAlignment="1">
      <alignment vertical="top" shrinkToFit="1"/>
    </xf>
    <xf numFmtId="2" fontId="26" fillId="0" borderId="0" xfId="87" applyNumberFormat="1" applyFont="1" applyAlignment="1">
      <alignment horizontal="center" vertical="center" shrinkToFit="1"/>
    </xf>
    <xf numFmtId="2" fontId="26" fillId="0" borderId="0" xfId="87" applyNumberFormat="1" applyFont="1" applyAlignment="1">
      <alignment horizontal="center" vertical="center"/>
    </xf>
    <xf numFmtId="0" fontId="26" fillId="0" borderId="0" xfId="87" applyFont="1" applyAlignment="1">
      <alignment horizontal="center" vertical="top" shrinkToFit="1"/>
    </xf>
    <xf numFmtId="49" fontId="25" fillId="0" borderId="0" xfId="87" applyNumberFormat="1" applyFont="1" applyAlignment="1">
      <alignment horizontal="left" vertical="top" wrapText="1"/>
    </xf>
    <xf numFmtId="2" fontId="26" fillId="0" borderId="0" xfId="87" applyNumberFormat="1" applyFont="1" applyAlignment="1">
      <alignment vertical="top" shrinkToFit="1"/>
    </xf>
    <xf numFmtId="0" fontId="26" fillId="0" borderId="13" xfId="87" applyFont="1" applyBorder="1" applyAlignment="1">
      <alignment horizontal="center" vertical="top"/>
    </xf>
    <xf numFmtId="164" fontId="3" fillId="0" borderId="14" xfId="87" applyNumberFormat="1" applyFont="1" applyBorder="1" applyAlignment="1">
      <alignment horizontal="center" vertical="center" shrinkToFit="1"/>
    </xf>
    <xf numFmtId="164" fontId="3" fillId="0" borderId="49" xfId="87" applyNumberFormat="1" applyFont="1" applyBorder="1" applyAlignment="1">
      <alignment horizontal="center" vertical="center" shrinkToFit="1"/>
    </xf>
    <xf numFmtId="49" fontId="16" fillId="0" borderId="122" xfId="87" applyNumberFormat="1" applyFont="1" applyBorder="1" applyAlignment="1">
      <alignment vertical="top" wrapText="1"/>
    </xf>
    <xf numFmtId="2" fontId="3" fillId="0" borderId="25" xfId="87" applyNumberFormat="1" applyFont="1" applyBorder="1" applyAlignment="1">
      <alignment vertical="top" shrinkToFit="1"/>
    </xf>
    <xf numFmtId="49" fontId="16" fillId="0" borderId="24" xfId="87" applyNumberFormat="1" applyFont="1" applyBorder="1" applyAlignment="1">
      <alignment horizontal="left" vertical="top" wrapText="1"/>
    </xf>
    <xf numFmtId="167" fontId="3" fillId="0" borderId="12" xfId="87" applyNumberFormat="1" applyFont="1" applyBorder="1" applyAlignment="1">
      <alignment horizontal="center" vertical="center" shrinkToFit="1"/>
    </xf>
    <xf numFmtId="167" fontId="3" fillId="0" borderId="14" xfId="87" applyNumberFormat="1" applyFont="1" applyBorder="1" applyAlignment="1">
      <alignment vertical="center" shrinkToFit="1"/>
    </xf>
    <xf numFmtId="167" fontId="3" fillId="0" borderId="10" xfId="87" applyNumberFormat="1" applyFont="1" applyBorder="1" applyAlignment="1">
      <alignment vertical="center" shrinkToFit="1"/>
    </xf>
    <xf numFmtId="167" fontId="3" fillId="0" borderId="42" xfId="87" applyNumberFormat="1" applyFont="1" applyBorder="1" applyAlignment="1">
      <alignment vertical="center" shrinkToFit="1"/>
    </xf>
    <xf numFmtId="167" fontId="3" fillId="0" borderId="13" xfId="87" applyNumberFormat="1" applyFont="1" applyBorder="1" applyAlignment="1">
      <alignment vertical="center" shrinkToFit="1"/>
    </xf>
    <xf numFmtId="167" fontId="3" fillId="0" borderId="8" xfId="87" applyNumberFormat="1" applyFont="1" applyBorder="1" applyAlignment="1">
      <alignment vertical="center" shrinkToFit="1"/>
    </xf>
    <xf numFmtId="167" fontId="3" fillId="0" borderId="18" xfId="87" applyNumberFormat="1" applyFont="1" applyBorder="1" applyAlignment="1">
      <alignment vertical="center" shrinkToFit="1"/>
    </xf>
    <xf numFmtId="167" fontId="3" fillId="0" borderId="8" xfId="87" applyNumberFormat="1" applyFont="1" applyBorder="1" applyAlignment="1">
      <alignment horizontal="center" vertical="center" shrinkToFit="1"/>
    </xf>
    <xf numFmtId="167" fontId="3" fillId="0" borderId="20" xfId="87" applyNumberFormat="1" applyFont="1" applyBorder="1" applyAlignment="1">
      <alignment horizontal="center" vertical="center" shrinkToFit="1"/>
    </xf>
    <xf numFmtId="2" fontId="3" fillId="0" borderId="49" xfId="87" applyNumberFormat="1" applyFont="1" applyBorder="1" applyAlignment="1">
      <alignment horizontal="center" vertical="top" shrinkToFit="1"/>
    </xf>
    <xf numFmtId="164" fontId="3" fillId="0" borderId="49" xfId="87" applyNumberFormat="1" applyFont="1" applyBorder="1" applyAlignment="1">
      <alignment horizontal="center" vertical="top" shrinkToFit="1"/>
    </xf>
    <xf numFmtId="164" fontId="3" fillId="0" borderId="49" xfId="87" applyNumberFormat="1" applyFont="1" applyBorder="1" applyAlignment="1">
      <alignment vertical="top" shrinkToFit="1"/>
    </xf>
    <xf numFmtId="49" fontId="3" fillId="0" borderId="4" xfId="87" applyNumberFormat="1" applyFont="1" applyBorder="1" applyAlignment="1">
      <alignment horizontal="center" vertical="top" wrapText="1"/>
    </xf>
    <xf numFmtId="2" fontId="3" fillId="0" borderId="8" xfId="70" applyNumberFormat="1" applyFont="1" applyBorder="1" applyAlignment="1">
      <alignment vertical="center" shrinkToFit="1"/>
    </xf>
    <xf numFmtId="0" fontId="1" fillId="0" borderId="13" xfId="70" applyBorder="1" applyAlignment="1">
      <alignment vertical="center" shrinkToFit="1"/>
    </xf>
    <xf numFmtId="0" fontId="1" fillId="0" borderId="8" xfId="70" applyBorder="1" applyAlignment="1">
      <alignment horizontal="center" vertical="center" shrinkToFit="1"/>
    </xf>
    <xf numFmtId="0" fontId="27" fillId="0" borderId="19" xfId="87" applyFont="1" applyBorder="1" applyAlignment="1">
      <alignment vertical="center"/>
    </xf>
    <xf numFmtId="0" fontId="27" fillId="0" borderId="3" xfId="87" applyFont="1" applyBorder="1" applyAlignment="1">
      <alignment vertical="center"/>
    </xf>
    <xf numFmtId="0" fontId="27" fillId="0" borderId="40" xfId="87" applyFont="1" applyBorder="1" applyAlignment="1">
      <alignment vertical="center"/>
    </xf>
    <xf numFmtId="0" fontId="27" fillId="0" borderId="35" xfId="87" applyFont="1" applyBorder="1" applyAlignment="1">
      <alignment vertical="center"/>
    </xf>
    <xf numFmtId="0" fontId="27" fillId="0" borderId="2" xfId="87" applyFont="1" applyBorder="1" applyAlignment="1">
      <alignment vertical="center"/>
    </xf>
    <xf numFmtId="0" fontId="27" fillId="0" borderId="3" xfId="87" applyFont="1" applyBorder="1" applyAlignment="1">
      <alignment horizontal="center" vertical="center"/>
    </xf>
    <xf numFmtId="0" fontId="3" fillId="0" borderId="13" xfId="70" applyFont="1" applyBorder="1" applyAlignment="1">
      <alignment horizontal="center" vertical="top" shrinkToFit="1"/>
    </xf>
    <xf numFmtId="2" fontId="23" fillId="0" borderId="19" xfId="87" applyNumberFormat="1" applyFont="1" applyBorder="1" applyAlignment="1">
      <alignment vertical="center" shrinkToFit="1"/>
    </xf>
    <xf numFmtId="2" fontId="23" fillId="0" borderId="3" xfId="87" applyNumberFormat="1" applyFont="1" applyBorder="1" applyAlignment="1">
      <alignment horizontal="center" vertical="center" shrinkToFit="1"/>
    </xf>
    <xf numFmtId="2" fontId="23" fillId="0" borderId="3" xfId="87" applyNumberFormat="1" applyFont="1" applyBorder="1" applyAlignment="1">
      <alignment vertical="center" shrinkToFit="1"/>
    </xf>
    <xf numFmtId="2" fontId="23" fillId="0" borderId="40" xfId="87" applyNumberFormat="1" applyFont="1" applyBorder="1" applyAlignment="1">
      <alignment vertical="center" shrinkToFit="1"/>
    </xf>
    <xf numFmtId="2" fontId="23" fillId="0" borderId="3" xfId="87" applyNumberFormat="1" applyFont="1" applyBorder="1" applyAlignment="1">
      <alignment vertical="top" shrinkToFit="1"/>
    </xf>
    <xf numFmtId="2" fontId="23" fillId="0" borderId="3" xfId="87" applyNumberFormat="1" applyFont="1" applyBorder="1" applyAlignment="1">
      <alignment vertical="top"/>
    </xf>
    <xf numFmtId="2" fontId="23" fillId="0" borderId="3" xfId="87" applyNumberFormat="1" applyFont="1" applyBorder="1" applyAlignment="1">
      <alignment horizontal="center" vertical="center"/>
    </xf>
    <xf numFmtId="0" fontId="23" fillId="0" borderId="3" xfId="87" applyFont="1" applyBorder="1" applyAlignment="1">
      <alignment horizontal="center" vertical="center" shrinkToFit="1"/>
    </xf>
    <xf numFmtId="2" fontId="50" fillId="0" borderId="3" xfId="87" applyNumberFormat="1" applyFont="1" applyBorder="1" applyAlignment="1">
      <alignment vertical="top"/>
    </xf>
    <xf numFmtId="2" fontId="23" fillId="0" borderId="19" xfId="87" applyNumberFormat="1" applyFont="1" applyBorder="1" applyAlignment="1">
      <alignment vertical="top"/>
    </xf>
    <xf numFmtId="2" fontId="23" fillId="0" borderId="35" xfId="87" applyNumberFormat="1" applyFont="1" applyBorder="1" applyAlignment="1">
      <alignment vertical="top"/>
    </xf>
    <xf numFmtId="2" fontId="23" fillId="0" borderId="2" xfId="87" applyNumberFormat="1" applyFont="1" applyBorder="1" applyAlignment="1">
      <alignment horizontal="center" vertical="center" shrinkToFit="1"/>
    </xf>
    <xf numFmtId="0" fontId="23" fillId="0" borderId="3" xfId="87" applyFont="1" applyBorder="1" applyAlignment="1">
      <alignment horizontal="center" vertical="center"/>
    </xf>
    <xf numFmtId="0" fontId="50" fillId="0" borderId="2" xfId="87" applyFont="1" applyBorder="1" applyAlignment="1">
      <alignment vertical="top"/>
    </xf>
    <xf numFmtId="0" fontId="23" fillId="0" borderId="3" xfId="87" applyFont="1" applyBorder="1" applyAlignment="1">
      <alignment vertical="top"/>
    </xf>
    <xf numFmtId="0" fontId="23" fillId="0" borderId="2" xfId="87" applyFont="1" applyBorder="1" applyAlignment="1">
      <alignment horizontal="center" vertical="top"/>
    </xf>
    <xf numFmtId="2" fontId="26" fillId="0" borderId="14" xfId="87" applyNumberFormat="1" applyFont="1" applyBorder="1" applyAlignment="1">
      <alignment vertical="center" shrinkToFit="1"/>
    </xf>
    <xf numFmtId="2" fontId="26" fillId="0" borderId="10" xfId="87" applyNumberFormat="1" applyFont="1" applyBorder="1" applyAlignment="1">
      <alignment horizontal="center" vertical="center" shrinkToFit="1"/>
    </xf>
    <xf numFmtId="2" fontId="26" fillId="0" borderId="55" xfId="87" applyNumberFormat="1" applyFont="1" applyBorder="1" applyAlignment="1">
      <alignment vertical="top" shrinkToFit="1"/>
    </xf>
    <xf numFmtId="2" fontId="26" fillId="0" borderId="54" xfId="87" applyNumberFormat="1" applyFont="1" applyBorder="1" applyAlignment="1">
      <alignment vertical="top"/>
    </xf>
    <xf numFmtId="2" fontId="26" fillId="0" borderId="54" xfId="87" applyNumberFormat="1" applyFont="1" applyBorder="1" applyAlignment="1">
      <alignment horizontal="center" vertical="center" shrinkToFit="1"/>
    </xf>
    <xf numFmtId="2" fontId="26" fillId="0" borderId="54" xfId="87" applyNumberFormat="1" applyFont="1" applyBorder="1" applyAlignment="1">
      <alignment horizontal="center" vertical="center"/>
    </xf>
    <xf numFmtId="0" fontId="26" fillId="0" borderId="54" xfId="87" applyFont="1" applyBorder="1" applyAlignment="1">
      <alignment horizontal="center" vertical="center" shrinkToFit="1"/>
    </xf>
    <xf numFmtId="0" fontId="26" fillId="0" borderId="14" xfId="87" applyFont="1" applyBorder="1" applyAlignment="1">
      <alignment horizontal="center" vertical="top"/>
    </xf>
    <xf numFmtId="2" fontId="26" fillId="0" borderId="8" xfId="87" applyNumberFormat="1" applyFont="1" applyBorder="1" applyAlignment="1">
      <alignment horizontal="center" vertical="center" shrinkToFit="1"/>
    </xf>
    <xf numFmtId="2" fontId="26" fillId="0" borderId="50" xfId="87" applyNumberFormat="1" applyFont="1" applyBorder="1" applyAlignment="1">
      <alignment vertical="top" shrinkToFit="1"/>
    </xf>
    <xf numFmtId="2" fontId="26" fillId="0" borderId="49" xfId="87" applyNumberFormat="1" applyFont="1" applyBorder="1" applyAlignment="1">
      <alignment vertical="top" shrinkToFit="1"/>
    </xf>
    <xf numFmtId="2" fontId="26" fillId="0" borderId="49" xfId="87" applyNumberFormat="1" applyFont="1" applyBorder="1" applyAlignment="1">
      <alignment horizontal="center" vertical="center" shrinkToFit="1"/>
    </xf>
    <xf numFmtId="0" fontId="26" fillId="0" borderId="49" xfId="87" applyFont="1" applyBorder="1" applyAlignment="1">
      <alignment horizontal="center" vertical="center" shrinkToFit="1"/>
    </xf>
    <xf numFmtId="2" fontId="26" fillId="0" borderId="33" xfId="87" applyNumberFormat="1" applyFont="1" applyBorder="1" applyAlignment="1">
      <alignment vertical="top" shrinkToFit="1"/>
    </xf>
    <xf numFmtId="2" fontId="26" fillId="0" borderId="30" xfId="87" applyNumberFormat="1" applyFont="1" applyBorder="1" applyAlignment="1">
      <alignment vertical="top"/>
    </xf>
    <xf numFmtId="2" fontId="26" fillId="0" borderId="30" xfId="87" applyNumberFormat="1" applyFont="1" applyBorder="1" applyAlignment="1">
      <alignment horizontal="center" vertical="center" shrinkToFit="1"/>
    </xf>
    <xf numFmtId="2" fontId="26" fillId="0" borderId="30" xfId="87" applyNumberFormat="1" applyFont="1" applyBorder="1" applyAlignment="1">
      <alignment horizontal="center" vertical="center"/>
    </xf>
    <xf numFmtId="0" fontId="26" fillId="0" borderId="30" xfId="87" applyFont="1" applyBorder="1" applyAlignment="1">
      <alignment horizontal="center" vertical="center" shrinkToFit="1"/>
    </xf>
    <xf numFmtId="2" fontId="26" fillId="0" borderId="27" xfId="87" applyNumberFormat="1" applyFont="1" applyBorder="1" applyAlignment="1">
      <alignment vertical="top" shrinkToFit="1"/>
    </xf>
    <xf numFmtId="164" fontId="26" fillId="0" borderId="25" xfId="87" applyNumberFormat="1" applyFont="1" applyBorder="1" applyAlignment="1">
      <alignment vertical="top" shrinkToFit="1"/>
    </xf>
    <xf numFmtId="2" fontId="26" fillId="0" borderId="25" xfId="87" applyNumberFormat="1" applyFont="1" applyBorder="1" applyAlignment="1">
      <alignment horizontal="center" vertical="center" shrinkToFit="1"/>
    </xf>
    <xf numFmtId="0" fontId="26" fillId="0" borderId="25" xfId="87" applyFont="1" applyBorder="1" applyAlignment="1">
      <alignment horizontal="center" vertical="center" shrinkToFit="1"/>
    </xf>
    <xf numFmtId="49" fontId="26" fillId="0" borderId="0" xfId="87" applyNumberFormat="1" applyFont="1" applyAlignment="1">
      <alignment horizontal="center" vertical="top" wrapText="1"/>
    </xf>
    <xf numFmtId="2" fontId="26" fillId="0" borderId="20" xfId="87" applyNumberFormat="1" applyFont="1" applyBorder="1" applyAlignment="1">
      <alignment horizontal="center" vertical="center" shrinkToFit="1"/>
    </xf>
    <xf numFmtId="2" fontId="26" fillId="0" borderId="20" xfId="87" applyNumberFormat="1" applyFont="1" applyBorder="1" applyAlignment="1">
      <alignment vertical="top"/>
    </xf>
    <xf numFmtId="49" fontId="26" fillId="0" borderId="4" xfId="87" applyNumberFormat="1" applyFont="1" applyBorder="1" applyAlignment="1">
      <alignment horizontal="center" vertical="top" wrapText="1"/>
    </xf>
    <xf numFmtId="0" fontId="26" fillId="0" borderId="12" xfId="87" applyFont="1" applyBorder="1" applyAlignment="1">
      <alignment horizontal="center" vertical="top" shrinkToFit="1"/>
    </xf>
    <xf numFmtId="49" fontId="25" fillId="0" borderId="1" xfId="87" applyNumberFormat="1" applyFont="1" applyBorder="1" applyAlignment="1">
      <alignment horizontal="left" vertical="top" wrapText="1"/>
    </xf>
    <xf numFmtId="49" fontId="26" fillId="0" borderId="14" xfId="87" applyNumberFormat="1" applyFont="1" applyBorder="1" applyAlignment="1">
      <alignment horizontal="left" vertical="top" wrapText="1"/>
    </xf>
    <xf numFmtId="2" fontId="26" fillId="0" borderId="34" xfId="87" applyNumberFormat="1" applyFont="1" applyBorder="1" applyAlignment="1">
      <alignment vertical="top" shrinkToFit="1"/>
    </xf>
    <xf numFmtId="2" fontId="26" fillId="0" borderId="32" xfId="87" applyNumberFormat="1" applyFont="1" applyBorder="1" applyAlignment="1">
      <alignment vertical="top"/>
    </xf>
    <xf numFmtId="2" fontId="26" fillId="0" borderId="32" xfId="87" applyNumberFormat="1" applyFont="1" applyBorder="1" applyAlignment="1">
      <alignment horizontal="center" vertical="center" shrinkToFit="1"/>
    </xf>
    <xf numFmtId="2" fontId="26" fillId="0" borderId="32" xfId="87" applyNumberFormat="1" applyFont="1" applyBorder="1" applyAlignment="1">
      <alignment horizontal="center" vertical="center"/>
    </xf>
    <xf numFmtId="0" fontId="26" fillId="0" borderId="32" xfId="87" applyFont="1" applyBorder="1" applyAlignment="1">
      <alignment horizontal="center" vertical="center" shrinkToFit="1"/>
    </xf>
    <xf numFmtId="2" fontId="26" fillId="0" borderId="25" xfId="87" applyNumberFormat="1" applyFont="1" applyBorder="1" applyAlignment="1">
      <alignment vertical="top" shrinkToFit="1"/>
    </xf>
    <xf numFmtId="167" fontId="26" fillId="0" borderId="12" xfId="87" applyNumberFormat="1" applyFont="1" applyBorder="1" applyAlignment="1">
      <alignment horizontal="center" vertical="center" shrinkToFit="1"/>
    </xf>
    <xf numFmtId="0" fontId="26" fillId="0" borderId="0" xfId="87" applyFont="1" applyAlignment="1">
      <alignment horizontal="center" vertical="center" shrinkToFit="1"/>
    </xf>
    <xf numFmtId="2" fontId="25" fillId="0" borderId="0" xfId="87" applyNumberFormat="1" applyFont="1" applyAlignment="1">
      <alignment vertical="top"/>
    </xf>
    <xf numFmtId="0" fontId="26" fillId="0" borderId="13" xfId="87" applyFont="1" applyBorder="1" applyAlignment="1">
      <alignment horizontal="center" vertical="top" shrinkToFit="1"/>
    </xf>
    <xf numFmtId="2" fontId="26" fillId="0" borderId="47" xfId="87" applyNumberFormat="1" applyFont="1" applyBorder="1" applyAlignment="1">
      <alignment vertical="top" shrinkToFit="1"/>
    </xf>
    <xf numFmtId="164" fontId="26" fillId="0" borderId="46" xfId="87" applyNumberFormat="1" applyFont="1" applyBorder="1" applyAlignment="1">
      <alignment vertical="top" shrinkToFit="1"/>
    </xf>
    <xf numFmtId="2" fontId="26" fillId="0" borderId="46" xfId="87" applyNumberFormat="1" applyFont="1" applyBorder="1" applyAlignment="1">
      <alignment horizontal="center" vertical="center" shrinkToFit="1"/>
    </xf>
    <xf numFmtId="0" fontId="26" fillId="0" borderId="46" xfId="87" applyFont="1" applyBorder="1" applyAlignment="1">
      <alignment horizontal="center" vertical="center" shrinkToFit="1"/>
    </xf>
    <xf numFmtId="49" fontId="25" fillId="0" borderId="45" xfId="87" applyNumberFormat="1" applyFont="1" applyBorder="1" applyAlignment="1">
      <alignment horizontal="left" vertical="top" wrapText="1"/>
    </xf>
    <xf numFmtId="164" fontId="26" fillId="0" borderId="13" xfId="87" applyNumberFormat="1" applyFont="1" applyBorder="1" applyAlignment="1">
      <alignment horizontal="center" vertical="center" shrinkToFit="1"/>
    </xf>
    <xf numFmtId="2" fontId="26" fillId="0" borderId="10" xfId="87" applyNumberFormat="1" applyFont="1" applyBorder="1" applyAlignment="1">
      <alignment vertical="center" shrinkToFit="1"/>
    </xf>
    <xf numFmtId="0" fontId="22" fillId="0" borderId="13" xfId="87" applyFont="1" applyBorder="1" applyAlignment="1">
      <alignment vertical="center" shrinkToFit="1"/>
    </xf>
    <xf numFmtId="0" fontId="22" fillId="0" borderId="8" xfId="87" applyFont="1" applyBorder="1" applyAlignment="1">
      <alignment horizontal="center" vertical="center" shrinkToFit="1"/>
    </xf>
    <xf numFmtId="2" fontId="26" fillId="0" borderId="46" xfId="87" applyNumberFormat="1" applyFont="1" applyBorder="1" applyAlignment="1">
      <alignment vertical="top" shrinkToFit="1"/>
    </xf>
    <xf numFmtId="2" fontId="26" fillId="0" borderId="46" xfId="87" applyNumberFormat="1" applyFont="1" applyBorder="1" applyAlignment="1">
      <alignment horizontal="center" vertical="center"/>
    </xf>
    <xf numFmtId="0" fontId="22" fillId="0" borderId="0" xfId="87" applyFont="1" applyAlignment="1">
      <alignment horizontal="center" vertical="top" wrapText="1"/>
    </xf>
    <xf numFmtId="2" fontId="26" fillId="0" borderId="25" xfId="87" applyNumberFormat="1" applyFont="1" applyBorder="1" applyAlignment="1">
      <alignment horizontal="center" vertical="top"/>
    </xf>
    <xf numFmtId="2" fontId="26" fillId="0" borderId="25" xfId="87" applyNumberFormat="1" applyFont="1" applyBorder="1" applyAlignment="1">
      <alignment horizontal="center" vertical="top" shrinkToFit="1"/>
    </xf>
    <xf numFmtId="0" fontId="26" fillId="0" borderId="25" xfId="87" applyFont="1" applyBorder="1" applyAlignment="1">
      <alignment horizontal="center" vertical="top" shrinkToFit="1"/>
    </xf>
    <xf numFmtId="49" fontId="25" fillId="0" borderId="24" xfId="87" applyNumberFormat="1" applyFont="1" applyBorder="1" applyAlignment="1">
      <alignment horizontal="left" vertical="top" wrapText="1"/>
    </xf>
    <xf numFmtId="164" fontId="26" fillId="0" borderId="12" xfId="87" applyNumberFormat="1" applyFont="1" applyBorder="1" applyAlignment="1">
      <alignment horizontal="center" vertical="center" shrinkToFit="1"/>
    </xf>
    <xf numFmtId="2" fontId="26" fillId="0" borderId="14" xfId="5" applyNumberFormat="1" applyFont="1" applyBorder="1" applyAlignment="1">
      <alignment vertical="center" shrinkToFit="1"/>
    </xf>
    <xf numFmtId="2" fontId="26" fillId="0" borderId="10" xfId="5" applyNumberFormat="1" applyFont="1" applyBorder="1" applyAlignment="1">
      <alignment vertical="center" shrinkToFit="1"/>
    </xf>
    <xf numFmtId="0" fontId="26" fillId="0" borderId="14" xfId="5" applyFont="1" applyBorder="1" applyAlignment="1">
      <alignment horizontal="center" vertical="top"/>
    </xf>
    <xf numFmtId="2" fontId="26" fillId="0" borderId="8" xfId="5" applyNumberFormat="1" applyFont="1" applyBorder="1" applyAlignment="1">
      <alignment horizontal="center" vertical="center" shrinkToFit="1"/>
    </xf>
    <xf numFmtId="0" fontId="26" fillId="0" borderId="13" xfId="5" applyFont="1" applyBorder="1" applyAlignment="1">
      <alignment horizontal="center" vertical="top"/>
    </xf>
    <xf numFmtId="2" fontId="26" fillId="0" borderId="13" xfId="5" applyNumberFormat="1" applyFont="1" applyBorder="1" applyAlignment="1">
      <alignment vertical="center" shrinkToFit="1"/>
    </xf>
    <xf numFmtId="2" fontId="26" fillId="0" borderId="20" xfId="5" applyNumberFormat="1" applyFont="1" applyBorder="1" applyAlignment="1">
      <alignment horizontal="center" vertical="center" shrinkToFit="1"/>
    </xf>
    <xf numFmtId="0" fontId="26" fillId="0" borderId="12" xfId="5" applyFont="1" applyBorder="1" applyAlignment="1">
      <alignment horizontal="center" vertical="top" shrinkToFit="1"/>
    </xf>
    <xf numFmtId="2" fontId="26" fillId="0" borderId="25" xfId="87" applyNumberFormat="1" applyFont="1" applyBorder="1" applyAlignment="1">
      <alignment horizontal="center" vertical="center"/>
    </xf>
    <xf numFmtId="49" fontId="25" fillId="0" borderId="121" xfId="87" applyNumberFormat="1" applyFont="1" applyBorder="1" applyAlignment="1">
      <alignment horizontal="left" vertical="top" wrapText="1"/>
    </xf>
    <xf numFmtId="0" fontId="3" fillId="0" borderId="9" xfId="87" applyFont="1" applyBorder="1" applyAlignment="1">
      <alignment vertical="top"/>
    </xf>
    <xf numFmtId="0" fontId="24" fillId="0" borderId="0" xfId="87" applyFont="1" applyAlignment="1">
      <alignment horizontal="left"/>
    </xf>
    <xf numFmtId="2" fontId="26" fillId="0" borderId="14" xfId="76" applyNumberFormat="1" applyFont="1" applyBorder="1" applyAlignment="1">
      <alignment vertical="center" shrinkToFit="1"/>
    </xf>
    <xf numFmtId="2" fontId="26" fillId="0" borderId="10" xfId="76" applyNumberFormat="1" applyFont="1" applyBorder="1" applyAlignment="1">
      <alignment vertical="center" shrinkToFit="1"/>
    </xf>
    <xf numFmtId="0" fontId="26" fillId="0" borderId="14" xfId="76" applyFont="1" applyBorder="1" applyAlignment="1">
      <alignment horizontal="center" vertical="top"/>
    </xf>
    <xf numFmtId="2" fontId="26" fillId="0" borderId="13" xfId="76" applyNumberFormat="1" applyFont="1" applyBorder="1" applyAlignment="1">
      <alignment vertical="center" shrinkToFit="1"/>
    </xf>
    <xf numFmtId="2" fontId="26" fillId="0" borderId="8" xfId="76" applyNumberFormat="1" applyFont="1" applyBorder="1" applyAlignment="1">
      <alignment vertical="center" shrinkToFit="1"/>
    </xf>
    <xf numFmtId="0" fontId="26" fillId="0" borderId="13" xfId="76" applyFont="1" applyBorder="1" applyAlignment="1">
      <alignment horizontal="center" vertical="top"/>
    </xf>
    <xf numFmtId="2" fontId="26" fillId="0" borderId="20" xfId="76" applyNumberFormat="1" applyFont="1" applyBorder="1" applyAlignment="1">
      <alignment horizontal="center" vertical="center" shrinkToFit="1"/>
    </xf>
    <xf numFmtId="0" fontId="26" fillId="0" borderId="12" xfId="4" applyFont="1" applyBorder="1" applyAlignment="1">
      <alignment horizontal="center" vertical="top" shrinkToFit="1"/>
    </xf>
    <xf numFmtId="2" fontId="26" fillId="0" borderId="14" xfId="4" applyNumberFormat="1" applyFont="1" applyBorder="1" applyAlignment="1">
      <alignment vertical="center" shrinkToFit="1"/>
    </xf>
    <xf numFmtId="2" fontId="26" fillId="0" borderId="10" xfId="4" applyNumberFormat="1" applyFont="1" applyBorder="1" applyAlignment="1">
      <alignment vertical="center" shrinkToFit="1"/>
    </xf>
    <xf numFmtId="0" fontId="26" fillId="0" borderId="14" xfId="4" applyFont="1" applyBorder="1" applyAlignment="1">
      <alignment horizontal="center" vertical="top"/>
    </xf>
    <xf numFmtId="2" fontId="26" fillId="0" borderId="13" xfId="4" applyNumberFormat="1" applyFont="1" applyBorder="1" applyAlignment="1">
      <alignment vertical="center" shrinkToFit="1"/>
    </xf>
    <xf numFmtId="2" fontId="26" fillId="0" borderId="8" xfId="4" applyNumberFormat="1" applyFont="1" applyBorder="1" applyAlignment="1">
      <alignment horizontal="center" vertical="center" shrinkToFit="1"/>
    </xf>
    <xf numFmtId="0" fontId="26" fillId="0" borderId="13" xfId="4" applyFont="1" applyBorder="1" applyAlignment="1">
      <alignment horizontal="center" vertical="top"/>
    </xf>
    <xf numFmtId="2" fontId="26" fillId="0" borderId="20" xfId="4" applyNumberFormat="1" applyFont="1" applyBorder="1" applyAlignment="1">
      <alignment horizontal="center" vertical="center" shrinkToFit="1"/>
    </xf>
    <xf numFmtId="0" fontId="26" fillId="0" borderId="13" xfId="4" applyFont="1" applyBorder="1" applyAlignment="1">
      <alignment horizontal="center" vertical="top" shrinkToFit="1"/>
    </xf>
    <xf numFmtId="2" fontId="26" fillId="0" borderId="8" xfId="4" applyNumberFormat="1" applyFont="1" applyBorder="1" applyAlignment="1">
      <alignment vertical="center" shrinkToFit="1"/>
    </xf>
    <xf numFmtId="0" fontId="26" fillId="0" borderId="13" xfId="5" applyFont="1" applyBorder="1" applyAlignment="1">
      <alignment horizontal="center" vertical="top" shrinkToFit="1"/>
    </xf>
    <xf numFmtId="2" fontId="3" fillId="0" borderId="14" xfId="5" applyNumberFormat="1" applyFont="1" applyBorder="1" applyAlignment="1">
      <alignment vertical="center" shrinkToFit="1"/>
    </xf>
    <xf numFmtId="2" fontId="3" fillId="0" borderId="10" xfId="5" applyNumberFormat="1" applyFont="1" applyBorder="1" applyAlignment="1">
      <alignment vertical="center" shrinkToFit="1"/>
    </xf>
    <xf numFmtId="0" fontId="3" fillId="0" borderId="14" xfId="5" applyFont="1" applyBorder="1" applyAlignment="1">
      <alignment horizontal="center" vertical="top"/>
    </xf>
    <xf numFmtId="0" fontId="3" fillId="0" borderId="13" xfId="5" applyFont="1" applyBorder="1" applyAlignment="1">
      <alignment horizontal="center" vertical="top"/>
    </xf>
    <xf numFmtId="2" fontId="3" fillId="0" borderId="13" xfId="5" applyNumberFormat="1" applyFont="1" applyBorder="1" applyAlignment="1">
      <alignment vertical="center" shrinkToFit="1"/>
    </xf>
    <xf numFmtId="2" fontId="3" fillId="0" borderId="20" xfId="5" applyNumberFormat="1" applyFont="1" applyBorder="1" applyAlignment="1">
      <alignment horizontal="center" vertical="center" shrinkToFit="1"/>
    </xf>
    <xf numFmtId="0" fontId="3" fillId="0" borderId="12" xfId="5" applyFont="1" applyBorder="1" applyAlignment="1">
      <alignment horizontal="center" vertical="top" shrinkToFit="1"/>
    </xf>
    <xf numFmtId="167" fontId="26" fillId="0" borderId="46" xfId="87" applyNumberFormat="1" applyFont="1" applyBorder="1" applyAlignment="1">
      <alignment horizontal="center" vertical="center" shrinkToFit="1"/>
    </xf>
    <xf numFmtId="49" fontId="25" fillId="0" borderId="121" xfId="87" applyNumberFormat="1" applyFont="1" applyBorder="1" applyAlignment="1">
      <alignment vertical="top" wrapText="1"/>
    </xf>
    <xf numFmtId="2" fontId="3" fillId="0" borderId="13" xfId="4" applyNumberFormat="1" applyFont="1" applyBorder="1" applyAlignment="1">
      <alignment vertical="center" shrinkToFit="1"/>
    </xf>
    <xf numFmtId="2" fontId="3" fillId="0" borderId="8" xfId="4" applyNumberFormat="1" applyFont="1" applyBorder="1" applyAlignment="1">
      <alignment vertical="center" shrinkToFit="1"/>
    </xf>
    <xf numFmtId="0" fontId="3" fillId="0" borderId="0" xfId="4" applyFont="1" applyAlignment="1">
      <alignment horizontal="center" vertical="center"/>
    </xf>
    <xf numFmtId="0" fontId="3" fillId="0" borderId="13" xfId="4" applyFont="1" applyBorder="1" applyAlignment="1">
      <alignment horizontal="center" vertical="top"/>
    </xf>
    <xf numFmtId="2" fontId="3" fillId="0" borderId="8" xfId="4" applyNumberFormat="1" applyFont="1" applyBorder="1" applyAlignment="1">
      <alignment horizontal="center" vertical="center" shrinkToFit="1"/>
    </xf>
    <xf numFmtId="49" fontId="3" fillId="0" borderId="0" xfId="4" applyNumberFormat="1" applyFont="1" applyAlignment="1">
      <alignment horizontal="center" vertical="top" wrapText="1"/>
    </xf>
    <xf numFmtId="2" fontId="3" fillId="0" borderId="12" xfId="4" applyNumberFormat="1" applyFont="1" applyBorder="1" applyAlignment="1">
      <alignment horizontal="center" vertical="center" shrinkToFit="1"/>
    </xf>
    <xf numFmtId="0" fontId="3" fillId="0" borderId="4" xfId="4" applyFont="1" applyBorder="1" applyAlignment="1">
      <alignment horizontal="center" vertical="center"/>
    </xf>
    <xf numFmtId="0" fontId="3" fillId="0" borderId="13" xfId="5" applyFont="1" applyBorder="1" applyAlignment="1">
      <alignment horizontal="center" vertical="top" shrinkToFit="1"/>
    </xf>
    <xf numFmtId="2" fontId="3" fillId="0" borderId="39" xfId="87" applyNumberFormat="1" applyFont="1" applyBorder="1" applyAlignment="1">
      <alignment horizontal="center" vertical="center" shrinkToFit="1"/>
    </xf>
    <xf numFmtId="2" fontId="3" fillId="0" borderId="3" xfId="87" applyNumberFormat="1" applyFont="1" applyBorder="1" applyAlignment="1">
      <alignment vertical="top"/>
    </xf>
    <xf numFmtId="2" fontId="3" fillId="0" borderId="3" xfId="87" applyNumberFormat="1" applyFont="1" applyBorder="1" applyAlignment="1">
      <alignment horizontal="center" vertical="center"/>
    </xf>
    <xf numFmtId="0" fontId="3" fillId="0" borderId="3" xfId="87" applyFont="1" applyBorder="1" applyAlignment="1">
      <alignment horizontal="center" vertical="center" shrinkToFit="1"/>
    </xf>
    <xf numFmtId="2" fontId="16" fillId="0" borderId="3" xfId="87" applyNumberFormat="1" applyFont="1" applyBorder="1" applyAlignment="1">
      <alignment vertical="top"/>
    </xf>
    <xf numFmtId="49" fontId="3" fillId="0" borderId="4" xfId="4" applyNumberFormat="1" applyFont="1" applyBorder="1" applyAlignment="1">
      <alignment horizontal="center" vertical="top" wrapText="1"/>
    </xf>
    <xf numFmtId="2" fontId="3" fillId="0" borderId="46" xfId="87" applyNumberFormat="1" applyFont="1" applyBorder="1" applyAlignment="1">
      <alignment horizontal="center" vertical="center"/>
    </xf>
    <xf numFmtId="2" fontId="3" fillId="0" borderId="25" xfId="87" applyNumberFormat="1" applyFont="1" applyBorder="1" applyAlignment="1">
      <alignment horizontal="center" vertical="top"/>
    </xf>
    <xf numFmtId="2" fontId="3" fillId="0" borderId="25" xfId="87" applyNumberFormat="1" applyFont="1" applyBorder="1" applyAlignment="1">
      <alignment horizontal="center" vertical="top" shrinkToFit="1"/>
    </xf>
    <xf numFmtId="0" fontId="3" fillId="0" borderId="25" xfId="87" applyFont="1" applyBorder="1" applyAlignment="1">
      <alignment horizontal="center" vertical="top" shrinkToFit="1"/>
    </xf>
    <xf numFmtId="2" fontId="26" fillId="0" borderId="14" xfId="71" applyNumberFormat="1" applyFont="1" applyBorder="1" applyAlignment="1">
      <alignment vertical="center" shrinkToFit="1"/>
    </xf>
    <xf numFmtId="2" fontId="26" fillId="0" borderId="10" xfId="71" applyNumberFormat="1" applyFont="1" applyBorder="1" applyAlignment="1">
      <alignment vertical="center" shrinkToFit="1"/>
    </xf>
    <xf numFmtId="0" fontId="26" fillId="0" borderId="1" xfId="71" applyFont="1" applyBorder="1" applyAlignment="1">
      <alignment horizontal="center" vertical="center"/>
    </xf>
    <xf numFmtId="0" fontId="22" fillId="0" borderId="14" xfId="71" applyFont="1" applyBorder="1" applyAlignment="1">
      <alignment vertical="top"/>
    </xf>
    <xf numFmtId="0" fontId="26" fillId="0" borderId="1" xfId="71" applyFont="1" applyBorder="1" applyAlignment="1">
      <alignment vertical="top"/>
    </xf>
    <xf numFmtId="0" fontId="26" fillId="0" borderId="14" xfId="71" applyFont="1" applyBorder="1" applyAlignment="1">
      <alignment horizontal="center" vertical="top"/>
    </xf>
    <xf numFmtId="2" fontId="26" fillId="0" borderId="13" xfId="71" applyNumberFormat="1" applyFont="1" applyBorder="1" applyAlignment="1">
      <alignment vertical="center" shrinkToFit="1"/>
    </xf>
    <xf numFmtId="2" fontId="26" fillId="0" borderId="8" xfId="71" applyNumberFormat="1" applyFont="1" applyBorder="1" applyAlignment="1">
      <alignment horizontal="center" vertical="center" shrinkToFit="1"/>
    </xf>
    <xf numFmtId="0" fontId="26" fillId="0" borderId="0" xfId="71" applyFont="1" applyAlignment="1">
      <alignment horizontal="center" vertical="center"/>
    </xf>
    <xf numFmtId="0" fontId="26" fillId="0" borderId="13" xfId="71" applyFont="1" applyBorder="1" applyAlignment="1">
      <alignment horizontal="center" vertical="top"/>
    </xf>
    <xf numFmtId="49" fontId="26" fillId="0" borderId="0" xfId="71" applyNumberFormat="1" applyFont="1" applyAlignment="1">
      <alignment horizontal="center" vertical="top" wrapText="1"/>
    </xf>
    <xf numFmtId="2" fontId="26" fillId="0" borderId="20" xfId="71" applyNumberFormat="1" applyFont="1" applyBorder="1" applyAlignment="1">
      <alignment horizontal="center" vertical="center" shrinkToFit="1"/>
    </xf>
    <xf numFmtId="0" fontId="26" fillId="0" borderId="4" xfId="71" applyFont="1" applyBorder="1" applyAlignment="1">
      <alignment horizontal="center" vertical="center"/>
    </xf>
    <xf numFmtId="2" fontId="3" fillId="0" borderId="14" xfId="71" applyNumberFormat="1" applyFont="1" applyBorder="1" applyAlignment="1">
      <alignment vertical="center" shrinkToFit="1"/>
    </xf>
    <xf numFmtId="2" fontId="3" fillId="0" borderId="10" xfId="71" applyNumberFormat="1" applyFont="1" applyBorder="1" applyAlignment="1">
      <alignment vertical="center" shrinkToFit="1"/>
    </xf>
    <xf numFmtId="0" fontId="3" fillId="0" borderId="1" xfId="71" applyFont="1" applyBorder="1" applyAlignment="1">
      <alignment horizontal="center" vertical="center"/>
    </xf>
    <xf numFmtId="0" fontId="17" fillId="0" borderId="14" xfId="71" applyFont="1" applyBorder="1" applyAlignment="1">
      <alignment vertical="top"/>
    </xf>
    <xf numFmtId="0" fontId="3" fillId="0" borderId="1" xfId="71" applyFont="1" applyBorder="1" applyAlignment="1">
      <alignment vertical="top"/>
    </xf>
    <xf numFmtId="0" fontId="3" fillId="0" borderId="14" xfId="71" applyFont="1" applyBorder="1" applyAlignment="1">
      <alignment horizontal="center" vertical="top"/>
    </xf>
    <xf numFmtId="2" fontId="3" fillId="0" borderId="13" xfId="71" applyNumberFormat="1" applyFont="1" applyBorder="1" applyAlignment="1">
      <alignment vertical="center" shrinkToFit="1"/>
    </xf>
    <xf numFmtId="2" fontId="3" fillId="0" borderId="8" xfId="71" applyNumberFormat="1" applyFont="1" applyBorder="1" applyAlignment="1">
      <alignment vertical="center" shrinkToFit="1"/>
    </xf>
    <xf numFmtId="0" fontId="3" fillId="0" borderId="13" xfId="71" applyFont="1" applyBorder="1" applyAlignment="1">
      <alignment horizontal="center" vertical="top"/>
    </xf>
    <xf numFmtId="2" fontId="3" fillId="0" borderId="20" xfId="71" applyNumberFormat="1" applyFont="1" applyBorder="1" applyAlignment="1">
      <alignment horizontal="center" vertical="center" shrinkToFit="1"/>
    </xf>
    <xf numFmtId="0" fontId="3" fillId="0" borderId="4" xfId="71" applyFont="1" applyBorder="1" applyAlignment="1">
      <alignment horizontal="center" vertical="center"/>
    </xf>
    <xf numFmtId="0" fontId="3" fillId="0" borderId="12" xfId="71" applyFont="1" applyBorder="1" applyAlignment="1">
      <alignment horizontal="center" vertical="top" shrinkToFit="1"/>
    </xf>
    <xf numFmtId="2" fontId="3" fillId="0" borderId="55" xfId="87" applyNumberFormat="1" applyFont="1" applyBorder="1" applyAlignment="1">
      <alignment vertical="top" shrinkToFit="1"/>
    </xf>
    <xf numFmtId="2" fontId="3" fillId="0" borderId="54" xfId="87" applyNumberFormat="1" applyFont="1" applyBorder="1" applyAlignment="1">
      <alignment vertical="top"/>
    </xf>
    <xf numFmtId="2" fontId="3" fillId="0" borderId="54" xfId="87" applyNumberFormat="1" applyFont="1" applyBorder="1" applyAlignment="1">
      <alignment horizontal="center" vertical="center"/>
    </xf>
    <xf numFmtId="0" fontId="3" fillId="0" borderId="54" xfId="87" applyFont="1" applyBorder="1" applyAlignment="1">
      <alignment horizontal="center" vertical="center" shrinkToFit="1"/>
    </xf>
    <xf numFmtId="2" fontId="3" fillId="0" borderId="25" xfId="87" applyNumberFormat="1" applyFont="1" applyBorder="1" applyAlignment="1">
      <alignment horizontal="center" vertical="center"/>
    </xf>
    <xf numFmtId="0" fontId="13" fillId="0" borderId="14" xfId="71" applyFont="1" applyBorder="1" applyAlignment="1">
      <alignment textRotation="90" wrapText="1"/>
    </xf>
    <xf numFmtId="0" fontId="13" fillId="0" borderId="13" xfId="71" applyFont="1" applyBorder="1" applyAlignment="1">
      <alignment textRotation="90" wrapText="1"/>
    </xf>
    <xf numFmtId="0" fontId="2" fillId="0" borderId="16" xfId="71" applyFont="1" applyBorder="1" applyAlignment="1">
      <alignment vertical="center" textRotation="90" wrapText="1"/>
    </xf>
    <xf numFmtId="0" fontId="5" fillId="0" borderId="9" xfId="71" applyFont="1" applyBorder="1"/>
    <xf numFmtId="0" fontId="5" fillId="0" borderId="8" xfId="71" applyFont="1" applyBorder="1"/>
    <xf numFmtId="2" fontId="7" fillId="0" borderId="9" xfId="70" applyNumberFormat="1" applyFont="1" applyBorder="1" applyAlignment="1">
      <alignment horizontal="left" vertical="center"/>
    </xf>
    <xf numFmtId="0" fontId="6" fillId="0" borderId="8" xfId="70" applyFont="1" applyBorder="1" applyAlignment="1">
      <alignment horizontal="left"/>
    </xf>
    <xf numFmtId="0" fontId="5" fillId="0" borderId="9" xfId="70" applyFont="1" applyBorder="1"/>
    <xf numFmtId="164" fontId="5" fillId="0" borderId="0" xfId="87" applyNumberFormat="1" applyFont="1" applyAlignment="1">
      <alignment vertical="center"/>
    </xf>
    <xf numFmtId="164" fontId="7" fillId="0" borderId="0" xfId="87" applyNumberFormat="1" applyFont="1" applyAlignment="1">
      <alignment horizontal="left" vertical="center"/>
    </xf>
    <xf numFmtId="0" fontId="9" fillId="0" borderId="0" xfId="87" applyFont="1" applyAlignment="1">
      <alignment horizontal="right" vertical="center"/>
    </xf>
    <xf numFmtId="0" fontId="6" fillId="0" borderId="0" xfId="87" applyFont="1" applyAlignment="1">
      <alignment horizontal="center"/>
    </xf>
    <xf numFmtId="0" fontId="5" fillId="0" borderId="0" xfId="87" applyFont="1"/>
    <xf numFmtId="0" fontId="5" fillId="0" borderId="9" xfId="71" applyFont="1" applyBorder="1" applyAlignment="1">
      <alignment horizontal="left" vertical="center"/>
    </xf>
    <xf numFmtId="0" fontId="6" fillId="0" borderId="8" xfId="71" applyFont="1" applyBorder="1" applyAlignment="1">
      <alignment horizontal="left"/>
    </xf>
    <xf numFmtId="2" fontId="71" fillId="0" borderId="131" xfId="85" applyNumberFormat="1" applyFont="1" applyBorder="1" applyAlignment="1">
      <alignment vertical="center" shrinkToFit="1"/>
    </xf>
    <xf numFmtId="2" fontId="71" fillId="0" borderId="117" xfId="85" applyNumberFormat="1" applyFont="1" applyBorder="1" applyAlignment="1">
      <alignment vertical="center" shrinkToFit="1"/>
    </xf>
    <xf numFmtId="0" fontId="71" fillId="0" borderId="132" xfId="85" applyFont="1" applyBorder="1" applyAlignment="1">
      <alignment horizontal="center" vertical="top"/>
    </xf>
    <xf numFmtId="2" fontId="67" fillId="0" borderId="133" xfId="85" applyNumberFormat="1" applyFont="1" applyBorder="1" applyAlignment="1">
      <alignment vertical="center" shrinkToFit="1"/>
    </xf>
    <xf numFmtId="2" fontId="67" fillId="0" borderId="100" xfId="85" applyNumberFormat="1" applyFont="1" applyBorder="1" applyAlignment="1">
      <alignment vertical="center" shrinkToFit="1"/>
    </xf>
    <xf numFmtId="0" fontId="67" fillId="0" borderId="134" xfId="85" applyFont="1" applyBorder="1" applyAlignment="1">
      <alignment horizontal="center" vertical="top"/>
    </xf>
    <xf numFmtId="2" fontId="67" fillId="0" borderId="135" xfId="85" applyNumberFormat="1" applyFont="1" applyBorder="1" applyAlignment="1">
      <alignment vertical="center" shrinkToFit="1"/>
    </xf>
    <xf numFmtId="2" fontId="67" fillId="0" borderId="88" xfId="85" applyNumberFormat="1" applyFont="1" applyBorder="1" applyAlignment="1">
      <alignment vertical="center" shrinkToFit="1"/>
    </xf>
    <xf numFmtId="0" fontId="67" fillId="0" borderId="136" xfId="85" applyFont="1" applyBorder="1" applyAlignment="1">
      <alignment horizontal="center" vertical="top"/>
    </xf>
    <xf numFmtId="2" fontId="67" fillId="0" borderId="137" xfId="85" applyNumberFormat="1" applyFont="1" applyBorder="1" applyAlignment="1">
      <alignment vertical="center" shrinkToFit="1"/>
    </xf>
    <xf numFmtId="2" fontId="67" fillId="0" borderId="76" xfId="85" applyNumberFormat="1" applyFont="1" applyBorder="1" applyAlignment="1">
      <alignment vertical="center" shrinkToFit="1"/>
    </xf>
    <xf numFmtId="2" fontId="67" fillId="0" borderId="107" xfId="85" applyNumberFormat="1" applyFont="1" applyBorder="1" applyAlignment="1">
      <alignment horizontal="center" vertical="center" shrinkToFit="1"/>
    </xf>
    <xf numFmtId="0" fontId="67" fillId="0" borderId="138" xfId="85" applyFont="1" applyBorder="1" applyAlignment="1">
      <alignment horizontal="center" vertical="top" shrinkToFit="1"/>
    </xf>
    <xf numFmtId="0" fontId="62" fillId="0" borderId="139" xfId="85" applyFont="1" applyBorder="1" applyAlignment="1">
      <alignment vertical="center" textRotation="90" wrapText="1"/>
    </xf>
    <xf numFmtId="0" fontId="62" fillId="0" borderId="77" xfId="85" applyFont="1" applyBorder="1" applyAlignment="1">
      <alignment vertical="center" textRotation="90" wrapText="1"/>
    </xf>
    <xf numFmtId="0" fontId="62" fillId="0" borderId="141" xfId="85" applyFont="1" applyBorder="1" applyAlignment="1">
      <alignment vertical="center" textRotation="90" wrapText="1"/>
    </xf>
    <xf numFmtId="0" fontId="62" fillId="0" borderId="71" xfId="85" applyFont="1" applyBorder="1" applyAlignment="1">
      <alignment vertical="center" textRotation="90" wrapText="1"/>
    </xf>
    <xf numFmtId="0" fontId="58" fillId="0" borderId="9" xfId="85" applyFont="1" applyBorder="1"/>
    <xf numFmtId="0" fontId="58" fillId="0" borderId="8" xfId="85" applyFont="1" applyBorder="1"/>
    <xf numFmtId="2" fontId="60" fillId="0" borderId="9" xfId="85" applyNumberFormat="1" applyFont="1" applyBorder="1" applyAlignment="1">
      <alignment horizontal="left" vertical="center"/>
    </xf>
    <xf numFmtId="0" fontId="61" fillId="0" borderId="8" xfId="85" applyFont="1" applyBorder="1" applyAlignment="1">
      <alignment horizontal="left"/>
    </xf>
    <xf numFmtId="0" fontId="58" fillId="0" borderId="9" xfId="85" applyFont="1" applyBorder="1" applyAlignment="1">
      <alignment horizontal="left" vertical="center"/>
    </xf>
    <xf numFmtId="2" fontId="4" fillId="0" borderId="19" xfId="68" applyNumberFormat="1" applyFont="1" applyBorder="1" applyAlignment="1">
      <alignment vertical="center" shrinkToFit="1"/>
    </xf>
    <xf numFmtId="2" fontId="4" fillId="0" borderId="3" xfId="68" applyNumberFormat="1" applyFont="1" applyBorder="1" applyAlignment="1">
      <alignment vertical="center" shrinkToFit="1"/>
    </xf>
    <xf numFmtId="0" fontId="4" fillId="0" borderId="35" xfId="68" applyFont="1" applyBorder="1" applyAlignment="1">
      <alignment horizontal="center" vertical="top"/>
    </xf>
    <xf numFmtId="2" fontId="3" fillId="0" borderId="13" xfId="68" applyNumberFormat="1" applyFont="1" applyBorder="1" applyAlignment="1">
      <alignment vertical="center" shrinkToFit="1"/>
    </xf>
    <xf numFmtId="2" fontId="3" fillId="0" borderId="8" xfId="68" applyNumberFormat="1" applyFont="1" applyBorder="1" applyAlignment="1">
      <alignment vertical="center" shrinkToFit="1"/>
    </xf>
    <xf numFmtId="0" fontId="3" fillId="0" borderId="14" xfId="68" applyFont="1" applyBorder="1" applyAlignment="1">
      <alignment horizontal="center" vertical="top"/>
    </xf>
    <xf numFmtId="0" fontId="3" fillId="0" borderId="13" xfId="68" applyFont="1" applyBorder="1" applyAlignment="1">
      <alignment horizontal="center" vertical="top"/>
    </xf>
    <xf numFmtId="2" fontId="3" fillId="0" borderId="20" xfId="68" applyNumberFormat="1" applyFont="1" applyBorder="1" applyAlignment="1">
      <alignment horizontal="center" vertical="center" shrinkToFit="1"/>
    </xf>
    <xf numFmtId="0" fontId="3" fillId="0" borderId="13" xfId="68" applyFont="1" applyBorder="1" applyAlignment="1">
      <alignment horizontal="center" vertical="top" shrinkToFit="1"/>
    </xf>
    <xf numFmtId="2" fontId="3" fillId="0" borderId="13" xfId="84" applyNumberFormat="1" applyFont="1" applyBorder="1" applyAlignment="1">
      <alignment vertical="center" shrinkToFit="1"/>
    </xf>
    <xf numFmtId="2" fontId="3" fillId="0" borderId="8" xfId="84" applyNumberFormat="1" applyFont="1" applyBorder="1" applyAlignment="1">
      <alignment vertical="center" shrinkToFit="1"/>
    </xf>
    <xf numFmtId="0" fontId="3" fillId="0" borderId="14" xfId="84" applyFont="1" applyBorder="1" applyAlignment="1">
      <alignment horizontal="center" vertical="top"/>
    </xf>
    <xf numFmtId="2" fontId="3" fillId="0" borderId="8" xfId="84" applyNumberFormat="1" applyFont="1" applyBorder="1" applyAlignment="1">
      <alignment horizontal="center" vertical="center" shrinkToFit="1"/>
    </xf>
    <xf numFmtId="0" fontId="3" fillId="0" borderId="13" xfId="84" applyFont="1" applyBorder="1" applyAlignment="1">
      <alignment horizontal="center" vertical="top"/>
    </xf>
    <xf numFmtId="2" fontId="3" fillId="0" borderId="20" xfId="84" applyNumberFormat="1" applyFont="1" applyBorder="1" applyAlignment="1">
      <alignment horizontal="center" vertical="center" shrinkToFit="1"/>
    </xf>
    <xf numFmtId="0" fontId="3" fillId="0" borderId="13" xfId="84" applyFont="1" applyBorder="1" applyAlignment="1">
      <alignment horizontal="center" vertical="top" shrinkToFit="1"/>
    </xf>
    <xf numFmtId="2" fontId="3" fillId="0" borderId="14" xfId="68" applyNumberFormat="1" applyFont="1" applyBorder="1" applyAlignment="1">
      <alignment vertical="center" shrinkToFit="1"/>
    </xf>
    <xf numFmtId="2" fontId="3" fillId="0" borderId="10" xfId="68" applyNumberFormat="1" applyFont="1" applyBorder="1" applyAlignment="1">
      <alignment vertical="center" shrinkToFit="1"/>
    </xf>
    <xf numFmtId="0" fontId="3" fillId="0" borderId="12" xfId="68" applyFont="1" applyBorder="1" applyAlignment="1">
      <alignment horizontal="center" vertical="top" shrinkToFit="1"/>
    </xf>
    <xf numFmtId="0" fontId="13" fillId="0" borderId="14" xfId="68" applyFont="1" applyBorder="1" applyAlignment="1">
      <alignment textRotation="90" wrapText="1"/>
    </xf>
    <xf numFmtId="0" fontId="13" fillId="0" borderId="13" xfId="68" applyFont="1" applyBorder="1" applyAlignment="1">
      <alignment textRotation="90" wrapText="1"/>
    </xf>
    <xf numFmtId="0" fontId="2" fillId="0" borderId="16" xfId="68" applyFont="1" applyBorder="1" applyAlignment="1">
      <alignment vertical="center" textRotation="90" wrapText="1"/>
    </xf>
    <xf numFmtId="0" fontId="5" fillId="0" borderId="9" xfId="68" applyFont="1" applyBorder="1"/>
    <xf numFmtId="0" fontId="5" fillId="0" borderId="8" xfId="68" applyFont="1" applyBorder="1"/>
    <xf numFmtId="2" fontId="7" fillId="0" borderId="9" xfId="68" applyNumberFormat="1" applyFont="1" applyBorder="1" applyAlignment="1">
      <alignment horizontal="left" vertical="center"/>
    </xf>
    <xf numFmtId="0" fontId="6" fillId="0" borderId="8" xfId="68" applyFont="1" applyBorder="1" applyAlignment="1">
      <alignment horizontal="left"/>
    </xf>
    <xf numFmtId="0" fontId="5" fillId="0" borderId="9" xfId="87" applyFont="1" applyBorder="1"/>
    <xf numFmtId="164" fontId="5" fillId="0" borderId="0" xfId="87" applyNumberFormat="1" applyFont="1" applyAlignment="1">
      <alignment horizontal="left" vertical="center"/>
    </xf>
    <xf numFmtId="2" fontId="23" fillId="0" borderId="26" xfId="5" applyNumberFormat="1" applyFont="1" applyBorder="1" applyAlignment="1">
      <alignment vertical="center" shrinkToFit="1"/>
    </xf>
    <xf numFmtId="2" fontId="23" fillId="0" borderId="4" xfId="5" applyNumberFormat="1" applyFont="1" applyBorder="1" applyAlignment="1">
      <alignment vertical="center" shrinkToFit="1"/>
    </xf>
    <xf numFmtId="0" fontId="23" fillId="0" borderId="20" xfId="5" applyFont="1" applyBorder="1" applyAlignment="1">
      <alignment horizontal="center" vertical="top"/>
    </xf>
    <xf numFmtId="2" fontId="3" fillId="0" borderId="8" xfId="5" applyNumberFormat="1" applyFont="1" applyBorder="1" applyAlignment="1">
      <alignment vertical="center" shrinkToFit="1"/>
    </xf>
    <xf numFmtId="2" fontId="3" fillId="0" borderId="3" xfId="87" applyNumberFormat="1" applyFont="1" applyBorder="1" applyAlignment="1">
      <alignment horizontal="center" vertical="center" shrinkToFit="1"/>
    </xf>
    <xf numFmtId="2" fontId="3" fillId="0" borderId="2" xfId="68" applyNumberFormat="1" applyFont="1" applyBorder="1" applyAlignment="1">
      <alignment vertical="center" shrinkToFit="1"/>
    </xf>
    <xf numFmtId="2" fontId="3" fillId="0" borderId="35" xfId="68" applyNumberFormat="1" applyFont="1" applyBorder="1" applyAlignment="1">
      <alignment vertical="center" shrinkToFit="1"/>
    </xf>
    <xf numFmtId="0" fontId="3" fillId="0" borderId="2" xfId="68" applyFont="1" applyBorder="1" applyAlignment="1">
      <alignment horizontal="center" vertical="top"/>
    </xf>
    <xf numFmtId="0" fontId="3" fillId="0" borderId="49" xfId="87" applyFont="1" applyBorder="1" applyAlignment="1">
      <alignment horizontal="center" vertical="top" shrinkToFit="1"/>
    </xf>
    <xf numFmtId="49" fontId="49" fillId="0" borderId="48" xfId="87" applyNumberFormat="1" applyFont="1" applyBorder="1" applyAlignment="1">
      <alignment horizontal="left" vertical="top" wrapText="1"/>
    </xf>
    <xf numFmtId="49" fontId="18" fillId="0" borderId="13" xfId="87" applyNumberFormat="1" applyFont="1" applyBorder="1" applyAlignment="1">
      <alignment horizontal="left" vertical="top" wrapText="1"/>
    </xf>
    <xf numFmtId="2" fontId="3" fillId="0" borderId="28" xfId="87" applyNumberFormat="1" applyFont="1" applyBorder="1" applyAlignment="1">
      <alignment vertical="top" shrinkToFit="1"/>
    </xf>
    <xf numFmtId="2" fontId="3" fillId="0" borderId="23" xfId="87" applyNumberFormat="1" applyFont="1" applyBorder="1" applyAlignment="1">
      <alignment vertical="top" shrinkToFit="1"/>
    </xf>
    <xf numFmtId="2" fontId="3" fillId="0" borderId="23" xfId="87" applyNumberFormat="1" applyFont="1" applyBorder="1" applyAlignment="1">
      <alignment horizontal="center" vertical="top"/>
    </xf>
    <xf numFmtId="2" fontId="3" fillId="0" borderId="23" xfId="87" applyNumberFormat="1" applyFont="1" applyBorder="1" applyAlignment="1">
      <alignment horizontal="center" vertical="top" shrinkToFit="1"/>
    </xf>
    <xf numFmtId="0" fontId="3" fillId="0" borderId="23" xfId="87" applyFont="1" applyBorder="1" applyAlignment="1">
      <alignment horizontal="center" vertical="top" shrinkToFit="1"/>
    </xf>
    <xf numFmtId="49" fontId="16" fillId="0" borderId="22" xfId="87" applyNumberFormat="1" applyFont="1" applyBorder="1" applyAlignment="1">
      <alignment horizontal="left" vertical="top" wrapText="1"/>
    </xf>
    <xf numFmtId="0" fontId="5" fillId="0" borderId="9" xfId="68" applyFont="1" applyBorder="1" applyAlignment="1">
      <alignment horizontal="left" vertical="center"/>
    </xf>
    <xf numFmtId="0" fontId="67" fillId="0" borderId="143" xfId="85" applyFont="1" applyBorder="1" applyAlignment="1">
      <alignment horizontal="center" vertical="top" shrinkToFit="1"/>
    </xf>
    <xf numFmtId="0" fontId="67" fillId="0" borderId="144" xfId="85" applyFont="1" applyBorder="1" applyAlignment="1">
      <alignment horizontal="center" vertical="top"/>
    </xf>
    <xf numFmtId="0" fontId="67" fillId="0" borderId="136" xfId="85" applyFont="1" applyBorder="1" applyAlignment="1">
      <alignment horizontal="center" vertical="top" shrinkToFit="1"/>
    </xf>
    <xf numFmtId="2" fontId="67" fillId="0" borderId="145" xfId="85" applyNumberFormat="1" applyFont="1" applyBorder="1" applyAlignment="1">
      <alignment vertical="center" shrinkToFit="1"/>
    </xf>
    <xf numFmtId="2" fontId="67" fillId="0" borderId="112" xfId="85" applyNumberFormat="1" applyFont="1" applyBorder="1" applyAlignment="1">
      <alignment vertical="center" shrinkToFit="1"/>
    </xf>
    <xf numFmtId="2" fontId="26" fillId="0" borderId="2" xfId="87" applyNumberFormat="1" applyFont="1" applyBorder="1" applyAlignment="1">
      <alignment vertical="center" shrinkToFit="1"/>
    </xf>
    <xf numFmtId="2" fontId="26" fillId="0" borderId="35" xfId="87" applyNumberFormat="1" applyFont="1" applyBorder="1" applyAlignment="1">
      <alignment vertical="center" shrinkToFit="1"/>
    </xf>
    <xf numFmtId="0" fontId="26" fillId="0" borderId="2" xfId="87" applyFont="1" applyBorder="1" applyAlignment="1">
      <alignment horizontal="center" vertical="top"/>
    </xf>
    <xf numFmtId="2" fontId="67" fillId="0" borderId="146" xfId="85" applyNumberFormat="1" applyFont="1" applyBorder="1" applyAlignment="1">
      <alignment vertical="center" shrinkToFit="1"/>
    </xf>
    <xf numFmtId="2" fontId="67" fillId="0" borderId="80" xfId="85" applyNumberFormat="1" applyFont="1" applyBorder="1" applyAlignment="1">
      <alignment vertical="center" shrinkToFit="1"/>
    </xf>
    <xf numFmtId="2" fontId="67" fillId="0" borderId="147" xfId="85" applyNumberFormat="1" applyFont="1" applyBorder="1" applyAlignment="1">
      <alignment horizontal="center" vertical="center" shrinkToFit="1"/>
    </xf>
    <xf numFmtId="2" fontId="4" fillId="0" borderId="19" xfId="26" applyNumberFormat="1" applyFont="1" applyBorder="1" applyAlignment="1">
      <alignment vertical="center" shrinkToFit="1"/>
    </xf>
    <xf numFmtId="2" fontId="4" fillId="0" borderId="3" xfId="26" applyNumberFormat="1" applyFont="1" applyBorder="1" applyAlignment="1">
      <alignment vertical="center" shrinkToFit="1"/>
    </xf>
    <xf numFmtId="0" fontId="4" fillId="0" borderId="35" xfId="26" applyFont="1" applyBorder="1" applyAlignment="1">
      <alignment horizontal="center" vertical="top"/>
    </xf>
    <xf numFmtId="2" fontId="3" fillId="0" borderId="2" xfId="26" applyNumberFormat="1" applyFont="1" applyBorder="1" applyAlignment="1">
      <alignment vertical="center" shrinkToFit="1"/>
    </xf>
    <xf numFmtId="2" fontId="3" fillId="0" borderId="35" xfId="26" applyNumberFormat="1" applyFont="1" applyBorder="1" applyAlignment="1">
      <alignment vertical="center" shrinkToFit="1"/>
    </xf>
    <xf numFmtId="0" fontId="3" fillId="0" borderId="2" xfId="26" applyFont="1" applyBorder="1" applyAlignment="1">
      <alignment horizontal="center" vertical="top"/>
    </xf>
    <xf numFmtId="2" fontId="3" fillId="0" borderId="14" xfId="26" applyNumberFormat="1" applyFont="1" applyBorder="1" applyAlignment="1">
      <alignment vertical="center" shrinkToFit="1"/>
    </xf>
    <xf numFmtId="2" fontId="3" fillId="0" borderId="10" xfId="26" applyNumberFormat="1" applyFont="1" applyBorder="1" applyAlignment="1">
      <alignment vertical="center" shrinkToFit="1"/>
    </xf>
    <xf numFmtId="0" fontId="3" fillId="0" borderId="14" xfId="26" applyFont="1" applyBorder="1" applyAlignment="1">
      <alignment horizontal="center" vertical="top"/>
    </xf>
    <xf numFmtId="2" fontId="3" fillId="0" borderId="13" xfId="26" applyNumberFormat="1" applyFont="1" applyBorder="1" applyAlignment="1">
      <alignment vertical="center" shrinkToFit="1"/>
    </xf>
    <xf numFmtId="2" fontId="3" fillId="0" borderId="8" xfId="26" applyNumberFormat="1" applyFont="1" applyBorder="1" applyAlignment="1">
      <alignment horizontal="center" vertical="center" shrinkToFit="1"/>
    </xf>
    <xf numFmtId="0" fontId="3" fillId="0" borderId="13" xfId="26" applyFont="1" applyBorder="1" applyAlignment="1">
      <alignment horizontal="center" vertical="top"/>
    </xf>
    <xf numFmtId="2" fontId="3" fillId="0" borderId="20" xfId="26" applyNumberFormat="1" applyFont="1" applyBorder="1" applyAlignment="1">
      <alignment horizontal="center" vertical="center" shrinkToFit="1"/>
    </xf>
    <xf numFmtId="0" fontId="3" fillId="0" borderId="12" xfId="26" applyFont="1" applyBorder="1" applyAlignment="1">
      <alignment horizontal="center" vertical="top" shrinkToFit="1"/>
    </xf>
    <xf numFmtId="2" fontId="3" fillId="0" borderId="8" xfId="26" applyNumberFormat="1" applyFont="1" applyBorder="1" applyAlignment="1">
      <alignment vertical="center" shrinkToFit="1"/>
    </xf>
    <xf numFmtId="0" fontId="13" fillId="0" borderId="14" xfId="26" applyFont="1" applyBorder="1" applyAlignment="1">
      <alignment textRotation="90" wrapText="1"/>
    </xf>
    <xf numFmtId="0" fontId="13" fillId="0" borderId="13" xfId="26" applyFont="1" applyBorder="1" applyAlignment="1">
      <alignment textRotation="90" wrapText="1"/>
    </xf>
    <xf numFmtId="0" fontId="2" fillId="0" borderId="16" xfId="26" applyFont="1" applyBorder="1" applyAlignment="1">
      <alignment vertical="center" textRotation="90" wrapText="1"/>
    </xf>
    <xf numFmtId="0" fontId="5" fillId="0" borderId="9" xfId="26" applyFont="1" applyBorder="1"/>
    <xf numFmtId="0" fontId="5" fillId="0" borderId="8" xfId="26" applyFont="1" applyBorder="1"/>
    <xf numFmtId="2" fontId="7" fillId="0" borderId="9" xfId="26" applyNumberFormat="1" applyFont="1" applyBorder="1" applyAlignment="1">
      <alignment horizontal="left" vertical="center"/>
    </xf>
    <xf numFmtId="0" fontId="5" fillId="0" borderId="9" xfId="26" applyFont="1" applyBorder="1" applyAlignment="1">
      <alignment horizontal="left" vertical="center"/>
    </xf>
    <xf numFmtId="0" fontId="6" fillId="0" borderId="8" xfId="26" applyFont="1" applyBorder="1" applyAlignment="1">
      <alignment horizontal="left"/>
    </xf>
    <xf numFmtId="2" fontId="4" fillId="0" borderId="19" xfId="5" applyNumberFormat="1" applyFont="1" applyBorder="1" applyAlignment="1">
      <alignment vertical="center" shrinkToFit="1"/>
    </xf>
    <xf numFmtId="2" fontId="4" fillId="0" borderId="3" xfId="5" applyNumberFormat="1" applyFont="1" applyBorder="1" applyAlignment="1">
      <alignment vertical="center" shrinkToFit="1"/>
    </xf>
    <xf numFmtId="0" fontId="4" fillId="0" borderId="35" xfId="5" applyFont="1" applyBorder="1" applyAlignment="1">
      <alignment horizontal="center" vertical="top"/>
    </xf>
    <xf numFmtId="2" fontId="3" fillId="0" borderId="9" xfId="5" applyNumberFormat="1" applyFont="1" applyBorder="1" applyAlignment="1">
      <alignment vertical="center" shrinkToFit="1"/>
    </xf>
    <xf numFmtId="2" fontId="3" fillId="0" borderId="23" xfId="87" applyNumberFormat="1" applyFont="1" applyBorder="1" applyAlignment="1">
      <alignment horizontal="center" vertical="center" shrinkToFit="1"/>
    </xf>
    <xf numFmtId="0" fontId="3" fillId="0" borderId="23" xfId="87" applyFont="1" applyBorder="1" applyAlignment="1">
      <alignment horizontal="center" vertical="center" shrinkToFit="1"/>
    </xf>
    <xf numFmtId="2" fontId="26" fillId="0" borderId="8" xfId="5" applyNumberFormat="1" applyFont="1" applyBorder="1" applyAlignment="1">
      <alignment vertical="center" shrinkToFit="1"/>
    </xf>
    <xf numFmtId="165" fontId="3" fillId="0" borderId="9" xfId="87" applyNumberFormat="1" applyFont="1" applyBorder="1" applyAlignment="1">
      <alignment vertical="top"/>
    </xf>
    <xf numFmtId="165" fontId="3" fillId="0" borderId="0" xfId="87" applyNumberFormat="1" applyFont="1" applyAlignment="1">
      <alignment vertical="top"/>
    </xf>
    <xf numFmtId="0" fontId="27" fillId="0" borderId="0" xfId="87" applyFont="1" applyAlignment="1">
      <alignment horizontal="left" vertical="center"/>
    </xf>
    <xf numFmtId="2" fontId="26" fillId="0" borderId="0" xfId="87" applyNumberFormat="1" applyFont="1" applyAlignment="1">
      <alignment vertical="center" shrinkToFit="1"/>
    </xf>
    <xf numFmtId="2" fontId="26" fillId="0" borderId="51" xfId="87" applyNumberFormat="1" applyFont="1" applyBorder="1" applyAlignment="1">
      <alignment vertical="center" shrinkToFit="1"/>
    </xf>
    <xf numFmtId="2" fontId="26" fillId="0" borderId="14" xfId="87" applyNumberFormat="1" applyFont="1" applyBorder="1" applyAlignment="1">
      <alignment vertical="top" shrinkToFit="1"/>
    </xf>
    <xf numFmtId="2" fontId="26" fillId="0" borderId="38" xfId="87" applyNumberFormat="1" applyFont="1" applyBorder="1" applyAlignment="1">
      <alignment vertical="center" shrinkToFit="1"/>
    </xf>
    <xf numFmtId="2" fontId="26" fillId="0" borderId="13" xfId="87" applyNumberFormat="1" applyFont="1" applyBorder="1" applyAlignment="1">
      <alignment vertical="top" shrinkToFit="1"/>
    </xf>
    <xf numFmtId="2" fontId="26" fillId="0" borderId="12" xfId="87" applyNumberFormat="1" applyFont="1" applyBorder="1" applyAlignment="1">
      <alignment vertical="top" shrinkToFit="1"/>
    </xf>
    <xf numFmtId="2" fontId="3" fillId="0" borderId="8" xfId="77" applyNumberFormat="1" applyFont="1" applyBorder="1" applyAlignment="1">
      <alignment vertical="center" shrinkToFit="1"/>
    </xf>
    <xf numFmtId="0" fontId="3" fillId="0" borderId="14" xfId="77" applyFont="1" applyBorder="1" applyAlignment="1">
      <alignment horizontal="center" vertical="top"/>
    </xf>
    <xf numFmtId="0" fontId="3" fillId="0" borderId="13" xfId="77" applyFont="1" applyBorder="1" applyAlignment="1">
      <alignment horizontal="center" vertical="top"/>
    </xf>
    <xf numFmtId="2" fontId="3" fillId="0" borderId="20" xfId="77" applyNumberFormat="1" applyFont="1" applyBorder="1" applyAlignment="1">
      <alignment horizontal="center" vertical="center" shrinkToFit="1"/>
    </xf>
    <xf numFmtId="2" fontId="26" fillId="0" borderId="1" xfId="87" applyNumberFormat="1" applyFont="1" applyBorder="1" applyAlignment="1">
      <alignment horizontal="center" vertical="top" shrinkToFit="1"/>
    </xf>
    <xf numFmtId="2" fontId="26" fillId="0" borderId="1" xfId="87" applyNumberFormat="1" applyFont="1" applyBorder="1" applyAlignment="1">
      <alignment horizontal="center" vertical="top"/>
    </xf>
    <xf numFmtId="49" fontId="26" fillId="0" borderId="13" xfId="87" applyNumberFormat="1" applyFont="1" applyBorder="1" applyAlignment="1">
      <alignment horizontal="center" vertical="top" wrapText="1"/>
    </xf>
    <xf numFmtId="0" fontId="3" fillId="0" borderId="10" xfId="87" applyFont="1" applyBorder="1" applyAlignment="1">
      <alignment vertical="top"/>
    </xf>
    <xf numFmtId="0" fontId="3" fillId="0" borderId="8" xfId="87" applyFont="1" applyBorder="1" applyAlignment="1">
      <alignment vertical="top"/>
    </xf>
    <xf numFmtId="49" fontId="3" fillId="0" borderId="8" xfId="87" applyNumberFormat="1" applyFont="1" applyBorder="1" applyAlignment="1">
      <alignment horizontal="center" vertical="top" wrapText="1"/>
    </xf>
    <xf numFmtId="49" fontId="3" fillId="0" borderId="20" xfId="87" applyNumberFormat="1" applyFont="1" applyBorder="1" applyAlignment="1">
      <alignment horizontal="center" vertical="top" wrapText="1"/>
    </xf>
    <xf numFmtId="0" fontId="4" fillId="0" borderId="2" xfId="5" applyFont="1" applyBorder="1" applyAlignment="1">
      <alignment horizontal="center" vertical="top"/>
    </xf>
    <xf numFmtId="2" fontId="3" fillId="0" borderId="23" xfId="87" applyNumberFormat="1" applyFont="1" applyBorder="1" applyAlignment="1">
      <alignment horizontal="center" vertical="center"/>
    </xf>
    <xf numFmtId="165" fontId="3" fillId="0" borderId="9" xfId="5" applyNumberFormat="1" applyFont="1" applyBorder="1" applyAlignment="1">
      <alignment vertical="top"/>
    </xf>
    <xf numFmtId="0" fontId="27" fillId="0" borderId="0" xfId="5" applyFont="1" applyAlignment="1">
      <alignment horizontal="left" vertical="center"/>
    </xf>
    <xf numFmtId="0" fontId="13" fillId="0" borderId="14" xfId="5" applyFont="1" applyBorder="1" applyAlignment="1">
      <alignment textRotation="90" wrapText="1"/>
    </xf>
    <xf numFmtId="0" fontId="13" fillId="0" borderId="13" xfId="5" applyFont="1" applyBorder="1" applyAlignment="1">
      <alignment textRotation="90" wrapText="1"/>
    </xf>
    <xf numFmtId="0" fontId="2" fillId="0" borderId="16" xfId="5" applyFont="1" applyBorder="1" applyAlignment="1">
      <alignment vertical="center" textRotation="90" wrapText="1"/>
    </xf>
    <xf numFmtId="0" fontId="5" fillId="0" borderId="9" xfId="5" applyFont="1" applyBorder="1"/>
    <xf numFmtId="0" fontId="5" fillId="0" borderId="8" xfId="5" applyFont="1" applyBorder="1"/>
    <xf numFmtId="2" fontId="7" fillId="0" borderId="9" xfId="87" applyNumberFormat="1" applyFont="1" applyBorder="1" applyAlignment="1">
      <alignment horizontal="left" vertical="center"/>
    </xf>
    <xf numFmtId="2" fontId="7" fillId="0" borderId="0" xfId="87" applyNumberFormat="1" applyFont="1" applyAlignment="1">
      <alignment horizontal="left" vertical="center"/>
    </xf>
    <xf numFmtId="0" fontId="6" fillId="0" borderId="8" xfId="87" applyFont="1" applyBorder="1" applyAlignment="1">
      <alignment horizontal="left"/>
    </xf>
    <xf numFmtId="0" fontId="6" fillId="0" borderId="0" xfId="87" applyFont="1" applyAlignment="1">
      <alignment horizontal="left"/>
    </xf>
    <xf numFmtId="0" fontId="5" fillId="0" borderId="9" xfId="87" applyFont="1" applyBorder="1" applyAlignment="1">
      <alignment horizontal="left" vertical="center"/>
    </xf>
    <xf numFmtId="0" fontId="5" fillId="0" borderId="0" xfId="87" applyFont="1" applyAlignment="1">
      <alignment horizontal="left" vertical="center"/>
    </xf>
    <xf numFmtId="0" fontId="5" fillId="0" borderId="0" xfId="87" applyFont="1" applyAlignment="1">
      <alignment shrinkToFit="1"/>
    </xf>
    <xf numFmtId="0" fontId="10" fillId="0" borderId="0" xfId="87" applyFont="1" applyAlignment="1">
      <alignment shrinkToFit="1"/>
    </xf>
    <xf numFmtId="2" fontId="8" fillId="0" borderId="0" xfId="87" applyNumberFormat="1" applyFont="1" applyAlignment="1">
      <alignment horizontal="center"/>
    </xf>
    <xf numFmtId="14" fontId="9" fillId="0" borderId="0" xfId="87" applyNumberFormat="1" applyFont="1" applyAlignment="1">
      <alignment horizontal="left"/>
    </xf>
    <xf numFmtId="0" fontId="6" fillId="0" borderId="0" xfId="87" applyFont="1" applyAlignment="1">
      <alignment horizontal="right"/>
    </xf>
    <xf numFmtId="0" fontId="5" fillId="0" borderId="8" xfId="87" applyFont="1" applyBorder="1"/>
    <xf numFmtId="2" fontId="4" fillId="0" borderId="19" xfId="70" applyNumberFormat="1" applyFont="1" applyBorder="1" applyAlignment="1">
      <alignment vertical="center" shrinkToFit="1"/>
    </xf>
    <xf numFmtId="2" fontId="4" fillId="0" borderId="3" xfId="70" applyNumberFormat="1" applyFont="1" applyBorder="1" applyAlignment="1">
      <alignment vertical="center" shrinkToFit="1"/>
    </xf>
    <xf numFmtId="0" fontId="4" fillId="0" borderId="35" xfId="70" applyFont="1" applyBorder="1" applyAlignment="1">
      <alignment horizontal="center" vertical="top"/>
    </xf>
    <xf numFmtId="0" fontId="4" fillId="0" borderId="2" xfId="70" applyFont="1" applyBorder="1" applyAlignment="1">
      <alignment horizontal="center" vertical="top"/>
    </xf>
    <xf numFmtId="167" fontId="3" fillId="0" borderId="13" xfId="87" applyNumberFormat="1" applyFont="1" applyBorder="1" applyAlignment="1">
      <alignment horizontal="center" vertical="center" shrinkToFit="1"/>
    </xf>
    <xf numFmtId="167" fontId="3" fillId="0" borderId="14" xfId="87" applyNumberFormat="1" applyFont="1" applyBorder="1" applyAlignment="1">
      <alignment horizontal="center" vertical="center" shrinkToFit="1"/>
    </xf>
    <xf numFmtId="0" fontId="1" fillId="0" borderId="13" xfId="87" applyBorder="1" applyAlignment="1">
      <alignment vertical="center" shrinkToFit="1"/>
    </xf>
    <xf numFmtId="0" fontId="1" fillId="0" borderId="8" xfId="87" applyBorder="1" applyAlignment="1">
      <alignment horizontal="center" vertical="center" shrinkToFit="1"/>
    </xf>
    <xf numFmtId="2" fontId="72" fillId="0" borderId="1" xfId="87" applyNumberFormat="1" applyFont="1" applyBorder="1" applyAlignment="1">
      <alignment vertical="top"/>
    </xf>
    <xf numFmtId="49" fontId="72" fillId="0" borderId="24" xfId="87" applyNumberFormat="1" applyFont="1" applyBorder="1" applyAlignment="1">
      <alignment horizontal="left" vertical="top" wrapText="1"/>
    </xf>
    <xf numFmtId="2" fontId="72" fillId="0" borderId="4" xfId="87" applyNumberFormat="1" applyFont="1" applyBorder="1" applyAlignment="1">
      <alignment vertical="top"/>
    </xf>
    <xf numFmtId="0" fontId="3" fillId="0" borderId="9" xfId="70" applyFont="1" applyBorder="1" applyAlignment="1">
      <alignment vertical="top"/>
    </xf>
    <xf numFmtId="0" fontId="56" fillId="0" borderId="13" xfId="70" applyFont="1" applyBorder="1" applyAlignment="1">
      <alignment vertical="top"/>
    </xf>
    <xf numFmtId="0" fontId="17" fillId="0" borderId="13" xfId="87" applyFont="1" applyBorder="1" applyAlignment="1">
      <alignment vertical="top"/>
    </xf>
    <xf numFmtId="2" fontId="3" fillId="0" borderId="2" xfId="70" applyNumberFormat="1" applyFont="1" applyBorder="1" applyAlignment="1">
      <alignment vertical="center" shrinkToFit="1"/>
    </xf>
    <xf numFmtId="2" fontId="3" fillId="0" borderId="35" xfId="70" applyNumberFormat="1" applyFont="1" applyBorder="1" applyAlignment="1">
      <alignment vertical="center" shrinkToFit="1"/>
    </xf>
    <xf numFmtId="0" fontId="3" fillId="0" borderId="2" xfId="70" applyFont="1" applyBorder="1" applyAlignment="1">
      <alignment horizontal="center" vertical="top"/>
    </xf>
    <xf numFmtId="2" fontId="3" fillId="0" borderId="67" xfId="87" applyNumberFormat="1" applyFont="1" applyBorder="1" applyAlignment="1">
      <alignment vertical="top" shrinkToFit="1"/>
    </xf>
    <xf numFmtId="2" fontId="3" fillId="0" borderId="57" xfId="87" applyNumberFormat="1" applyFont="1" applyBorder="1" applyAlignment="1">
      <alignment vertical="top" shrinkToFit="1"/>
    </xf>
    <xf numFmtId="2" fontId="3" fillId="0" borderId="54" xfId="87" applyNumberFormat="1" applyFont="1" applyBorder="1" applyAlignment="1">
      <alignment horizontal="center" vertical="center" shrinkToFit="1"/>
    </xf>
    <xf numFmtId="2" fontId="3" fillId="0" borderId="57" xfId="87" applyNumberFormat="1" applyFont="1" applyBorder="1" applyAlignment="1">
      <alignment horizontal="center" vertical="center" shrinkToFit="1"/>
    </xf>
    <xf numFmtId="0" fontId="3" fillId="0" borderId="57" xfId="87" applyFont="1" applyBorder="1" applyAlignment="1">
      <alignment horizontal="center" vertical="center" shrinkToFit="1"/>
    </xf>
    <xf numFmtId="2" fontId="3" fillId="0" borderId="31" xfId="87" applyNumberFormat="1" applyFont="1" applyBorder="1" applyAlignment="1">
      <alignment vertical="top"/>
    </xf>
    <xf numFmtId="2" fontId="3" fillId="0" borderId="68" xfId="87" applyNumberFormat="1" applyFont="1" applyBorder="1" applyAlignment="1">
      <alignment horizontal="center" vertical="center"/>
    </xf>
    <xf numFmtId="167" fontId="3" fillId="0" borderId="12" xfId="70" applyNumberFormat="1" applyFont="1" applyBorder="1" applyAlignment="1">
      <alignment horizontal="center" vertical="center" shrinkToFit="1"/>
    </xf>
    <xf numFmtId="2" fontId="3" fillId="0" borderId="10" xfId="70" applyNumberFormat="1" applyFont="1" applyBorder="1" applyAlignment="1">
      <alignment horizontal="center" vertical="center" shrinkToFit="1"/>
    </xf>
    <xf numFmtId="2" fontId="26" fillId="0" borderId="46" xfId="87" applyNumberFormat="1" applyFont="1" applyBorder="1" applyAlignment="1">
      <alignment horizontal="center" vertical="top" shrinkToFit="1"/>
    </xf>
    <xf numFmtId="164" fontId="26" fillId="0" borderId="46" xfId="87" applyNumberFormat="1" applyFont="1" applyBorder="1" applyAlignment="1">
      <alignment horizontal="center" vertical="top" shrinkToFit="1"/>
    </xf>
    <xf numFmtId="164" fontId="3" fillId="0" borderId="0" xfId="87" applyNumberFormat="1" applyFont="1" applyAlignment="1">
      <alignment horizontal="center" vertical="center"/>
    </xf>
    <xf numFmtId="2" fontId="3" fillId="0" borderId="10" xfId="87" applyNumberFormat="1" applyFont="1" applyBorder="1" applyAlignment="1">
      <alignment horizontal="center" vertical="center" shrinkToFit="1"/>
    </xf>
    <xf numFmtId="49" fontId="16" fillId="0" borderId="56" xfId="87" applyNumberFormat="1" applyFont="1" applyBorder="1" applyAlignment="1">
      <alignment horizontal="left" vertical="top" wrapText="1"/>
    </xf>
    <xf numFmtId="0" fontId="24" fillId="0" borderId="19" xfId="87" applyFont="1" applyBorder="1" applyAlignment="1">
      <alignment horizontal="left" vertical="center"/>
    </xf>
    <xf numFmtId="0" fontId="24" fillId="0" borderId="3" xfId="87" applyFont="1" applyBorder="1" applyAlignment="1">
      <alignment horizontal="left" vertical="center"/>
    </xf>
    <xf numFmtId="0" fontId="24" fillId="0" borderId="40" xfId="87" applyFont="1" applyBorder="1" applyAlignment="1">
      <alignment horizontal="left" vertical="center"/>
    </xf>
    <xf numFmtId="0" fontId="24" fillId="0" borderId="35" xfId="87" applyFont="1" applyBorder="1" applyAlignment="1">
      <alignment horizontal="left" vertical="center"/>
    </xf>
    <xf numFmtId="0" fontId="24" fillId="0" borderId="2" xfId="87" applyFont="1" applyBorder="1" applyAlignment="1">
      <alignment horizontal="left" vertical="center"/>
    </xf>
    <xf numFmtId="0" fontId="13" fillId="0" borderId="13" xfId="70" applyFont="1" applyBorder="1" applyAlignment="1">
      <alignment textRotation="90" wrapText="1"/>
    </xf>
    <xf numFmtId="0" fontId="13" fillId="0" borderId="14" xfId="70" applyFont="1" applyBorder="1" applyAlignment="1">
      <alignment textRotation="90" wrapText="1"/>
    </xf>
    <xf numFmtId="0" fontId="2" fillId="0" borderId="16" xfId="70" applyFont="1" applyBorder="1" applyAlignment="1">
      <alignment vertical="center" textRotation="90" wrapText="1"/>
    </xf>
    <xf numFmtId="0" fontId="5" fillId="0" borderId="8" xfId="70" applyFont="1" applyBorder="1"/>
    <xf numFmtId="164" fontId="7" fillId="0" borderId="0" xfId="68" applyNumberFormat="1" applyFont="1" applyAlignment="1">
      <alignment vertical="center"/>
    </xf>
    <xf numFmtId="0" fontId="5" fillId="0" borderId="9" xfId="70" applyFont="1" applyBorder="1" applyAlignment="1">
      <alignment horizontal="left" vertical="center"/>
    </xf>
    <xf numFmtId="49" fontId="3" fillId="0" borderId="13" xfId="70" applyNumberFormat="1" applyFont="1" applyBorder="1" applyAlignment="1">
      <alignment vertical="top" wrapText="1"/>
    </xf>
    <xf numFmtId="49" fontId="3" fillId="0" borderId="12" xfId="70" applyNumberFormat="1" applyFont="1" applyBorder="1" applyAlignment="1">
      <alignment vertical="top" wrapText="1"/>
    </xf>
    <xf numFmtId="2" fontId="26" fillId="0" borderId="11" xfId="87" applyNumberFormat="1" applyFont="1" applyBorder="1" applyAlignment="1">
      <alignment vertical="center" shrinkToFit="1"/>
    </xf>
    <xf numFmtId="2" fontId="26" fillId="0" borderId="1" xfId="87" applyNumberFormat="1" applyFont="1" applyBorder="1" applyAlignment="1">
      <alignment vertical="center" shrinkToFit="1"/>
    </xf>
    <xf numFmtId="2" fontId="26" fillId="0" borderId="9" xfId="87" applyNumberFormat="1" applyFont="1" applyBorder="1" applyAlignment="1">
      <alignment vertical="center" shrinkToFit="1"/>
    </xf>
    <xf numFmtId="0" fontId="2" fillId="0" borderId="0" xfId="87" applyFont="1"/>
    <xf numFmtId="0" fontId="13" fillId="0" borderId="19" xfId="87" applyFont="1" applyBorder="1" applyAlignment="1">
      <alignment horizontal="center" vertical="center" wrapText="1"/>
    </xf>
    <xf numFmtId="0" fontId="2" fillId="0" borderId="2" xfId="87" applyFont="1" applyBorder="1" applyAlignment="1">
      <alignment horizontal="center" vertical="center" wrapText="1"/>
    </xf>
    <xf numFmtId="0" fontId="13" fillId="0" borderId="3" xfId="87" applyFont="1" applyBorder="1" applyAlignment="1">
      <alignment horizontal="center" vertical="center" wrapText="1"/>
    </xf>
    <xf numFmtId="0" fontId="13" fillId="0" borderId="40" xfId="87" applyFont="1" applyBorder="1" applyAlignment="1">
      <alignment horizontal="center" vertical="center" wrapText="1"/>
    </xf>
    <xf numFmtId="0" fontId="2" fillId="0" borderId="2" xfId="87" applyFont="1" applyBorder="1" applyAlignment="1">
      <alignment horizontal="center" vertical="center"/>
    </xf>
    <xf numFmtId="0" fontId="13" fillId="0" borderId="19" xfId="87" applyFont="1" applyBorder="1" applyAlignment="1">
      <alignment horizontal="center" vertical="center" textRotation="90" wrapText="1"/>
    </xf>
    <xf numFmtId="0" fontId="2" fillId="0" borderId="3" xfId="87" applyFont="1" applyBorder="1" applyAlignment="1">
      <alignment horizontal="center" vertical="center" wrapText="1"/>
    </xf>
    <xf numFmtId="0" fontId="13" fillId="0" borderId="35" xfId="87" applyFont="1" applyBorder="1" applyAlignment="1">
      <alignment horizontal="center" vertical="center" textRotation="90" wrapText="1"/>
    </xf>
    <xf numFmtId="0" fontId="2" fillId="0" borderId="3" xfId="87" applyFont="1" applyBorder="1" applyAlignment="1">
      <alignment horizontal="center" vertical="center" textRotation="90" wrapText="1"/>
    </xf>
    <xf numFmtId="0" fontId="3" fillId="0" borderId="2" xfId="87" applyFont="1" applyBorder="1" applyAlignment="1">
      <alignment horizontal="center" vertical="center" wrapText="1"/>
    </xf>
    <xf numFmtId="0" fontId="2" fillId="0" borderId="20" xfId="70" applyFont="1" applyBorder="1" applyAlignment="1">
      <alignment horizontal="center" vertical="center" textRotation="90" wrapText="1"/>
    </xf>
    <xf numFmtId="2" fontId="5" fillId="0" borderId="0" xfId="70" applyNumberFormat="1" applyFont="1"/>
    <xf numFmtId="0" fontId="9" fillId="0" borderId="0" xfId="70" applyFont="1" applyAlignment="1">
      <alignment horizontal="centerContinuous"/>
    </xf>
    <xf numFmtId="0" fontId="17" fillId="0" borderId="13" xfId="0" applyFont="1" applyBorder="1" applyAlignment="1">
      <alignment vertical="top"/>
    </xf>
    <xf numFmtId="167" fontId="3" fillId="0" borderId="13" xfId="0" applyNumberFormat="1" applyFont="1" applyBorder="1" applyAlignment="1">
      <alignment horizontal="center" vertical="center" shrinkToFit="1"/>
    </xf>
    <xf numFmtId="167" fontId="3" fillId="0" borderId="14" xfId="0" applyNumberFormat="1" applyFont="1" applyBorder="1" applyAlignment="1">
      <alignment horizontal="center" vertical="center" shrinkToFit="1"/>
    </xf>
    <xf numFmtId="2" fontId="4" fillId="0" borderId="19" xfId="0" applyNumberFormat="1" applyFont="1" applyBorder="1" applyAlignment="1">
      <alignment vertical="center" shrinkToFit="1"/>
    </xf>
    <xf numFmtId="2" fontId="4" fillId="0" borderId="3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3" fillId="0" borderId="13" xfId="0" applyNumberFormat="1" applyFont="1" applyBorder="1" applyAlignment="1">
      <alignment vertical="center" shrinkToFit="1"/>
    </xf>
    <xf numFmtId="2" fontId="3" fillId="0" borderId="8" xfId="0" applyNumberFormat="1" applyFont="1" applyBorder="1" applyAlignment="1">
      <alignment vertical="center" shrinkToFit="1"/>
    </xf>
    <xf numFmtId="0" fontId="3" fillId="0" borderId="14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2" fontId="3" fillId="0" borderId="20" xfId="0" applyNumberFormat="1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top" shrinkToFit="1"/>
    </xf>
    <xf numFmtId="2" fontId="3" fillId="0" borderId="14" xfId="0" applyNumberFormat="1" applyFont="1" applyBorder="1" applyAlignment="1">
      <alignment vertical="center" shrinkToFit="1"/>
    </xf>
    <xf numFmtId="2" fontId="3" fillId="0" borderId="10" xfId="0" applyNumberFormat="1" applyFont="1" applyBorder="1" applyAlignment="1">
      <alignment vertical="center" shrinkToFit="1"/>
    </xf>
    <xf numFmtId="0" fontId="3" fillId="0" borderId="12" xfId="0" applyFont="1" applyBorder="1" applyAlignment="1">
      <alignment horizontal="center" vertical="top" shrinkToFit="1"/>
    </xf>
    <xf numFmtId="2" fontId="26" fillId="0" borderId="13" xfId="0" applyNumberFormat="1" applyFont="1" applyBorder="1" applyAlignment="1">
      <alignment vertical="center" shrinkToFit="1"/>
    </xf>
    <xf numFmtId="2" fontId="26" fillId="0" borderId="8" xfId="0" applyNumberFormat="1" applyFont="1" applyBorder="1" applyAlignment="1">
      <alignment vertical="center" shrinkToFit="1"/>
    </xf>
    <xf numFmtId="0" fontId="26" fillId="0" borderId="13" xfId="0" applyFont="1" applyBorder="1" applyAlignment="1">
      <alignment horizontal="center" vertical="top"/>
    </xf>
    <xf numFmtId="167" fontId="3" fillId="0" borderId="14" xfId="0" applyNumberFormat="1" applyFont="1" applyBorder="1" applyAlignment="1">
      <alignment vertical="center" shrinkToFit="1"/>
    </xf>
    <xf numFmtId="167" fontId="3" fillId="0" borderId="10" xfId="0" applyNumberFormat="1" applyFont="1" applyBorder="1" applyAlignment="1">
      <alignment vertical="center" shrinkToFit="1"/>
    </xf>
    <xf numFmtId="167" fontId="3" fillId="0" borderId="13" xfId="0" applyNumberFormat="1" applyFont="1" applyBorder="1" applyAlignment="1">
      <alignment vertical="center" shrinkToFit="1"/>
    </xf>
    <xf numFmtId="167" fontId="3" fillId="0" borderId="8" xfId="0" applyNumberFormat="1" applyFont="1" applyBorder="1" applyAlignment="1">
      <alignment vertical="center" shrinkToFit="1"/>
    </xf>
    <xf numFmtId="167" fontId="3" fillId="0" borderId="8" xfId="0" applyNumberFormat="1" applyFont="1" applyBorder="1" applyAlignment="1">
      <alignment horizontal="center" vertical="center" shrinkToFit="1"/>
    </xf>
    <xf numFmtId="167" fontId="3" fillId="0" borderId="20" xfId="0" applyNumberFormat="1" applyFont="1" applyBorder="1" applyAlignment="1">
      <alignment horizontal="center" vertical="center" shrinkToFit="1"/>
    </xf>
    <xf numFmtId="2" fontId="23" fillId="0" borderId="19" xfId="0" applyNumberFormat="1" applyFont="1" applyBorder="1" applyAlignment="1">
      <alignment vertical="center" shrinkToFit="1"/>
    </xf>
    <xf numFmtId="2" fontId="23" fillId="0" borderId="3" xfId="0" applyNumberFormat="1" applyFont="1" applyBorder="1" applyAlignment="1">
      <alignment vertical="center" shrinkToFit="1"/>
    </xf>
    <xf numFmtId="0" fontId="23" fillId="0" borderId="2" xfId="0" applyFont="1" applyBorder="1" applyAlignment="1">
      <alignment horizontal="center" vertical="top"/>
    </xf>
    <xf numFmtId="2" fontId="26" fillId="0" borderId="14" xfId="0" applyNumberFormat="1" applyFont="1" applyBorder="1" applyAlignment="1">
      <alignment vertical="center" shrinkToFit="1"/>
    </xf>
    <xf numFmtId="0" fontId="26" fillId="0" borderId="14" xfId="0" applyFont="1" applyBorder="1" applyAlignment="1">
      <alignment horizontal="center" vertical="top"/>
    </xf>
    <xf numFmtId="2" fontId="26" fillId="0" borderId="8" xfId="0" applyNumberFormat="1" applyFont="1" applyBorder="1" applyAlignment="1">
      <alignment horizontal="center" vertical="center" shrinkToFit="1"/>
    </xf>
    <xf numFmtId="0" fontId="26" fillId="0" borderId="12" xfId="0" applyFont="1" applyBorder="1" applyAlignment="1">
      <alignment horizontal="center" vertical="top" shrinkToFit="1"/>
    </xf>
    <xf numFmtId="0" fontId="26" fillId="0" borderId="13" xfId="0" applyFont="1" applyBorder="1" applyAlignment="1">
      <alignment horizontal="center" vertical="top" shrinkToFit="1"/>
    </xf>
    <xf numFmtId="2" fontId="26" fillId="0" borderId="10" xfId="0" applyNumberFormat="1" applyFont="1" applyBorder="1" applyAlignment="1">
      <alignment vertical="center" shrinkToFit="1"/>
    </xf>
    <xf numFmtId="0" fontId="22" fillId="0" borderId="13" xfId="0" applyFont="1" applyBorder="1" applyAlignment="1">
      <alignment vertical="center" shrinkToFit="1"/>
    </xf>
    <xf numFmtId="0" fontId="22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vertical="top"/>
    </xf>
    <xf numFmtId="0" fontId="5" fillId="0" borderId="9" xfId="0" applyFont="1" applyBorder="1"/>
    <xf numFmtId="165" fontId="3" fillId="0" borderId="9" xfId="0" applyNumberFormat="1" applyFont="1" applyBorder="1" applyAlignment="1">
      <alignment vertical="top"/>
    </xf>
    <xf numFmtId="2" fontId="7" fillId="0" borderId="9" xfId="0" applyNumberFormat="1" applyFont="1" applyBorder="1" applyAlignment="1">
      <alignment horizontal="left" vertical="center"/>
    </xf>
    <xf numFmtId="0" fontId="6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 vertical="center"/>
    </xf>
    <xf numFmtId="0" fontId="5" fillId="0" borderId="8" xfId="0" applyFont="1" applyBorder="1"/>
    <xf numFmtId="0" fontId="1" fillId="0" borderId="13" xfId="0" applyFont="1" applyBorder="1" applyAlignment="1">
      <alignment vertical="center" shrinkToFit="1"/>
    </xf>
    <xf numFmtId="0" fontId="1" fillId="0" borderId="8" xfId="0" applyFont="1" applyBorder="1" applyAlignment="1">
      <alignment horizontal="center"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0" fontId="24" fillId="0" borderId="2" xfId="0" applyFont="1" applyBorder="1" applyAlignment="1">
      <alignment horizontal="left" vertical="center"/>
    </xf>
    <xf numFmtId="2" fontId="26" fillId="0" borderId="11" xfId="0" applyNumberFormat="1" applyFont="1" applyBorder="1" applyAlignment="1">
      <alignment vertical="center" shrinkToFit="1"/>
    </xf>
    <xf numFmtId="2" fontId="26" fillId="0" borderId="1" xfId="0" applyNumberFormat="1" applyFont="1" applyBorder="1" applyAlignment="1">
      <alignment vertical="center" shrinkToFit="1"/>
    </xf>
    <xf numFmtId="2" fontId="26" fillId="0" borderId="9" xfId="0" applyNumberFormat="1" applyFont="1" applyBorder="1" applyAlignment="1">
      <alignment vertical="center" shrinkToFit="1"/>
    </xf>
    <xf numFmtId="0" fontId="13" fillId="0" borderId="1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74" fillId="0" borderId="0" xfId="68" applyFont="1"/>
    <xf numFmtId="0" fontId="74" fillId="0" borderId="0" xfId="70" applyFont="1"/>
    <xf numFmtId="0" fontId="27" fillId="0" borderId="1" xfId="70" applyFont="1" applyBorder="1" applyAlignment="1">
      <alignment horizontal="left" vertical="center"/>
    </xf>
    <xf numFmtId="0" fontId="27" fillId="0" borderId="4" xfId="70" applyFont="1" applyBorder="1" applyAlignment="1">
      <alignment horizontal="left" vertical="center"/>
    </xf>
    <xf numFmtId="49" fontId="26" fillId="0" borderId="0" xfId="0" applyNumberFormat="1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vertical="center"/>
    </xf>
    <xf numFmtId="2" fontId="26" fillId="0" borderId="0" xfId="0" applyNumberFormat="1" applyFont="1" applyBorder="1" applyAlignment="1">
      <alignment vertical="top"/>
    </xf>
    <xf numFmtId="2" fontId="26" fillId="0" borderId="0" xfId="0" applyNumberFormat="1" applyFont="1" applyBorder="1" applyAlignment="1">
      <alignment vertical="top" shrinkToFit="1"/>
    </xf>
    <xf numFmtId="2" fontId="16" fillId="0" borderId="0" xfId="70" applyNumberFormat="1" applyFont="1" applyBorder="1" applyAlignment="1">
      <alignment vertical="top"/>
    </xf>
    <xf numFmtId="0" fontId="3" fillId="0" borderId="0" xfId="70" applyFont="1" applyBorder="1" applyAlignment="1">
      <alignment horizontal="center" vertical="center" shrinkToFit="1"/>
    </xf>
    <xf numFmtId="2" fontId="3" fillId="0" borderId="0" xfId="70" applyNumberFormat="1" applyFont="1" applyBorder="1" applyAlignment="1">
      <alignment horizontal="center" vertical="center"/>
    </xf>
    <xf numFmtId="2" fontId="3" fillId="0" borderId="0" xfId="70" applyNumberFormat="1" applyFont="1" applyBorder="1" applyAlignment="1">
      <alignment horizontal="center" vertical="center" shrinkToFit="1"/>
    </xf>
    <xf numFmtId="2" fontId="3" fillId="0" borderId="0" xfId="70" applyNumberFormat="1" applyFont="1" applyBorder="1" applyAlignment="1">
      <alignment vertical="top"/>
    </xf>
    <xf numFmtId="0" fontId="3" fillId="0" borderId="0" xfId="70" applyFont="1" applyBorder="1" applyAlignment="1">
      <alignment horizontal="center" vertical="center"/>
    </xf>
    <xf numFmtId="49" fontId="3" fillId="0" borderId="0" xfId="70" applyNumberFormat="1" applyFont="1" applyBorder="1" applyAlignment="1">
      <alignment horizontal="center" vertical="top" wrapText="1"/>
    </xf>
    <xf numFmtId="2" fontId="3" fillId="0" borderId="0" xfId="70" applyNumberFormat="1" applyFont="1" applyBorder="1" applyAlignment="1">
      <alignment vertical="top" shrinkToFit="1"/>
    </xf>
    <xf numFmtId="0" fontId="3" fillId="0" borderId="0" xfId="70" applyFont="1" applyBorder="1" applyAlignment="1">
      <alignment vertical="top"/>
    </xf>
    <xf numFmtId="49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vertical="top"/>
    </xf>
    <xf numFmtId="2" fontId="3" fillId="0" borderId="0" xfId="0" applyNumberFormat="1" applyFont="1" applyBorder="1" applyAlignment="1">
      <alignment vertical="top" shrinkToFit="1"/>
    </xf>
    <xf numFmtId="2" fontId="16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 shrinkToFit="1"/>
    </xf>
    <xf numFmtId="2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 shrinkToFit="1"/>
    </xf>
    <xf numFmtId="0" fontId="3" fillId="0" borderId="0" xfId="0" applyFont="1" applyBorder="1" applyAlignment="1">
      <alignment vertical="top"/>
    </xf>
    <xf numFmtId="49" fontId="16" fillId="0" borderId="0" xfId="70" applyNumberFormat="1" applyFont="1" applyBorder="1" applyAlignment="1">
      <alignment horizontal="left" vertical="top" wrapText="1"/>
    </xf>
    <xf numFmtId="49" fontId="3" fillId="0" borderId="0" xfId="5" applyNumberFormat="1" applyFont="1" applyBorder="1" applyAlignment="1">
      <alignment horizontal="center" vertical="top" wrapText="1"/>
    </xf>
    <xf numFmtId="0" fontId="3" fillId="0" borderId="0" xfId="5" applyFont="1" applyBorder="1" applyAlignment="1">
      <alignment horizontal="center" vertical="center"/>
    </xf>
    <xf numFmtId="2" fontId="3" fillId="0" borderId="0" xfId="5" applyNumberFormat="1" applyFont="1" applyBorder="1" applyAlignment="1">
      <alignment vertical="top"/>
    </xf>
    <xf numFmtId="2" fontId="3" fillId="0" borderId="0" xfId="5" applyNumberFormat="1" applyFont="1" applyBorder="1" applyAlignment="1">
      <alignment vertical="top" shrinkToFit="1"/>
    </xf>
    <xf numFmtId="2" fontId="16" fillId="0" borderId="0" xfId="5" applyNumberFormat="1" applyFont="1" applyBorder="1" applyAlignment="1">
      <alignment vertical="top"/>
    </xf>
    <xf numFmtId="0" fontId="3" fillId="0" borderId="0" xfId="5" applyFont="1" applyBorder="1" applyAlignment="1">
      <alignment horizontal="center" vertical="center" shrinkToFit="1"/>
    </xf>
    <xf numFmtId="2" fontId="3" fillId="0" borderId="0" xfId="5" applyNumberFormat="1" applyFont="1" applyBorder="1" applyAlignment="1">
      <alignment horizontal="center" vertical="center"/>
    </xf>
    <xf numFmtId="0" fontId="3" fillId="0" borderId="0" xfId="5" applyFont="1" applyBorder="1" applyAlignment="1">
      <alignment vertical="top"/>
    </xf>
    <xf numFmtId="0" fontId="3" fillId="0" borderId="0" xfId="26" applyFont="1" applyBorder="1" applyAlignment="1">
      <alignment horizontal="center" vertical="center"/>
    </xf>
    <xf numFmtId="2" fontId="3" fillId="0" borderId="0" xfId="26" applyNumberFormat="1" applyFont="1" applyBorder="1" applyAlignment="1">
      <alignment vertical="top"/>
    </xf>
    <xf numFmtId="2" fontId="3" fillId="0" borderId="0" xfId="26" applyNumberFormat="1" applyFont="1" applyBorder="1" applyAlignment="1">
      <alignment vertical="top" shrinkToFit="1"/>
    </xf>
    <xf numFmtId="2" fontId="16" fillId="0" borderId="0" xfId="26" applyNumberFormat="1" applyFont="1" applyBorder="1" applyAlignment="1">
      <alignment vertical="top"/>
    </xf>
    <xf numFmtId="0" fontId="3" fillId="0" borderId="0" xfId="26" applyFont="1" applyBorder="1" applyAlignment="1">
      <alignment horizontal="center" vertical="center" shrinkToFit="1"/>
    </xf>
    <xf numFmtId="2" fontId="3" fillId="0" borderId="0" xfId="26" applyNumberFormat="1" applyFont="1" applyBorder="1" applyAlignment="1">
      <alignment horizontal="center" vertical="center"/>
    </xf>
    <xf numFmtId="0" fontId="3" fillId="0" borderId="0" xfId="68" applyFont="1" applyBorder="1" applyAlignment="1">
      <alignment horizontal="center" vertical="center"/>
    </xf>
    <xf numFmtId="2" fontId="3" fillId="0" borderId="0" xfId="68" applyNumberFormat="1" applyFont="1" applyBorder="1" applyAlignment="1">
      <alignment vertical="top"/>
    </xf>
    <xf numFmtId="0" fontId="67" fillId="0" borderId="0" xfId="85" applyFont="1" applyBorder="1" applyAlignment="1">
      <alignment horizontal="center" vertical="center"/>
    </xf>
    <xf numFmtId="2" fontId="67" fillId="0" borderId="0" xfId="85" applyNumberFormat="1" applyFont="1" applyBorder="1" applyAlignment="1">
      <alignment vertical="top"/>
    </xf>
    <xf numFmtId="2" fontId="67" fillId="0" borderId="0" xfId="85" applyNumberFormat="1" applyFont="1" applyBorder="1" applyAlignment="1">
      <alignment vertical="top" shrinkToFit="1"/>
    </xf>
    <xf numFmtId="2" fontId="16" fillId="0" borderId="0" xfId="85" applyNumberFormat="1" applyFont="1" applyBorder="1" applyAlignment="1">
      <alignment vertical="top"/>
    </xf>
    <xf numFmtId="0" fontId="67" fillId="0" borderId="0" xfId="85" applyFont="1" applyBorder="1" applyAlignment="1">
      <alignment horizontal="center" vertical="center" shrinkToFit="1"/>
    </xf>
    <xf numFmtId="2" fontId="67" fillId="0" borderId="0" xfId="85" applyNumberFormat="1" applyFont="1" applyBorder="1" applyAlignment="1">
      <alignment horizontal="center" vertical="center"/>
    </xf>
    <xf numFmtId="2" fontId="67" fillId="0" borderId="0" xfId="85" applyNumberFormat="1" applyFont="1" applyBorder="1" applyAlignment="1">
      <alignment horizontal="center" vertical="center" shrinkToFit="1"/>
    </xf>
    <xf numFmtId="0" fontId="67" fillId="0" borderId="0" xfId="85" applyFont="1" applyBorder="1" applyAlignment="1">
      <alignment vertical="top"/>
    </xf>
    <xf numFmtId="0" fontId="26" fillId="0" borderId="0" xfId="87" applyFont="1" applyBorder="1" applyAlignment="1">
      <alignment horizontal="center" vertical="center"/>
    </xf>
    <xf numFmtId="2" fontId="26" fillId="0" borderId="0" xfId="87" applyNumberFormat="1" applyFont="1" applyBorder="1" applyAlignment="1">
      <alignment vertical="top"/>
    </xf>
    <xf numFmtId="2" fontId="16" fillId="0" borderId="0" xfId="68" applyNumberFormat="1" applyFont="1" applyBorder="1" applyAlignment="1">
      <alignment vertical="top"/>
    </xf>
    <xf numFmtId="0" fontId="3" fillId="0" borderId="0" xfId="68" applyFont="1" applyBorder="1" applyAlignment="1">
      <alignment horizontal="center" vertical="center" shrinkToFit="1"/>
    </xf>
    <xf numFmtId="2" fontId="3" fillId="0" borderId="0" xfId="68" applyNumberFormat="1" applyFont="1" applyBorder="1" applyAlignment="1">
      <alignment horizontal="center" vertical="top"/>
    </xf>
    <xf numFmtId="2" fontId="3" fillId="0" borderId="0" xfId="68" applyNumberFormat="1" applyFont="1" applyBorder="1" applyAlignment="1">
      <alignment horizontal="center" vertical="top" shrinkToFit="1"/>
    </xf>
    <xf numFmtId="49" fontId="3" fillId="0" borderId="0" xfId="68" applyNumberFormat="1" applyFont="1" applyBorder="1" applyAlignment="1">
      <alignment horizontal="center" vertical="top" wrapText="1"/>
    </xf>
    <xf numFmtId="2" fontId="3" fillId="0" borderId="0" xfId="68" applyNumberFormat="1" applyFont="1" applyBorder="1" applyAlignment="1">
      <alignment vertical="top" shrinkToFit="1"/>
    </xf>
    <xf numFmtId="2" fontId="26" fillId="0" borderId="0" xfId="5" applyNumberFormat="1" applyFont="1" applyBorder="1" applyAlignment="1">
      <alignment vertical="top"/>
    </xf>
    <xf numFmtId="0" fontId="3" fillId="0" borderId="0" xfId="68" applyFont="1" applyBorder="1" applyAlignment="1">
      <alignment vertical="top"/>
    </xf>
    <xf numFmtId="2" fontId="3" fillId="0" borderId="0" xfId="68" applyNumberFormat="1" applyFont="1" applyBorder="1" applyAlignment="1">
      <alignment horizontal="center" vertical="center"/>
    </xf>
    <xf numFmtId="0" fontId="3" fillId="0" borderId="0" xfId="84" applyFont="1" applyBorder="1" applyAlignment="1">
      <alignment horizontal="center" vertical="center"/>
    </xf>
    <xf numFmtId="2" fontId="3" fillId="0" borderId="0" xfId="84" applyNumberFormat="1" applyFont="1" applyBorder="1" applyAlignment="1">
      <alignment vertical="top"/>
    </xf>
    <xf numFmtId="0" fontId="26" fillId="0" borderId="0" xfId="0" applyFont="1" applyBorder="1" applyAlignment="1">
      <alignment vertical="top"/>
    </xf>
    <xf numFmtId="49" fontId="25" fillId="0" borderId="0" xfId="0" applyNumberFormat="1" applyFont="1" applyBorder="1" applyAlignment="1">
      <alignment horizontal="left" vertical="top" wrapText="1"/>
    </xf>
    <xf numFmtId="0" fontId="26" fillId="0" borderId="0" xfId="4" applyFont="1" applyBorder="1" applyAlignment="1">
      <alignment vertical="top"/>
    </xf>
    <xf numFmtId="0" fontId="26" fillId="0" borderId="0" xfId="4" applyFont="1" applyBorder="1" applyAlignment="1">
      <alignment horizontal="center" vertical="center"/>
    </xf>
    <xf numFmtId="2" fontId="26" fillId="0" borderId="0" xfId="4" applyNumberFormat="1" applyFont="1" applyBorder="1" applyAlignment="1">
      <alignment vertical="top"/>
    </xf>
    <xf numFmtId="2" fontId="26" fillId="0" borderId="0" xfId="4" applyNumberFormat="1" applyFont="1" applyBorder="1" applyAlignment="1">
      <alignment vertical="top" shrinkToFit="1"/>
    </xf>
    <xf numFmtId="0" fontId="3" fillId="0" borderId="0" xfId="71" applyFont="1" applyBorder="1" applyAlignment="1">
      <alignment vertical="top"/>
    </xf>
    <xf numFmtId="0" fontId="3" fillId="0" borderId="0" xfId="71" applyFont="1" applyBorder="1" applyAlignment="1">
      <alignment horizontal="center" vertical="center"/>
    </xf>
    <xf numFmtId="2" fontId="3" fillId="0" borderId="0" xfId="71" applyNumberFormat="1" applyFont="1" applyBorder="1" applyAlignment="1">
      <alignment vertical="top"/>
    </xf>
    <xf numFmtId="2" fontId="3" fillId="0" borderId="0" xfId="71" applyNumberFormat="1" applyFont="1" applyBorder="1" applyAlignment="1">
      <alignment vertical="top" shrinkToFit="1"/>
    </xf>
    <xf numFmtId="2" fontId="16" fillId="0" borderId="0" xfId="71" applyNumberFormat="1" applyFont="1" applyBorder="1" applyAlignment="1">
      <alignment vertical="top"/>
    </xf>
    <xf numFmtId="0" fontId="3" fillId="0" borderId="0" xfId="71" applyFont="1" applyBorder="1" applyAlignment="1">
      <alignment horizontal="center" vertical="center" shrinkToFit="1"/>
    </xf>
    <xf numFmtId="2" fontId="3" fillId="0" borderId="0" xfId="71" applyNumberFormat="1" applyFont="1" applyBorder="1" applyAlignment="1">
      <alignment horizontal="center" vertical="top"/>
    </xf>
    <xf numFmtId="2" fontId="3" fillId="0" borderId="0" xfId="71" applyNumberFormat="1" applyFont="1" applyBorder="1" applyAlignment="1">
      <alignment horizontal="center" vertical="top" shrinkToFit="1"/>
    </xf>
    <xf numFmtId="2" fontId="25" fillId="0" borderId="0" xfId="0" applyNumberFormat="1" applyFont="1" applyBorder="1" applyAlignment="1">
      <alignment vertical="top"/>
    </xf>
    <xf numFmtId="0" fontId="26" fillId="0" borderId="0" xfId="0" applyFont="1" applyBorder="1" applyAlignment="1">
      <alignment horizontal="center" vertical="center" shrinkToFit="1"/>
    </xf>
    <xf numFmtId="2" fontId="26" fillId="0" borderId="0" xfId="0" applyNumberFormat="1" applyFont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 vertical="center" shrinkToFit="1"/>
    </xf>
    <xf numFmtId="2" fontId="25" fillId="0" borderId="0" xfId="4" applyNumberFormat="1" applyFont="1" applyBorder="1" applyAlignment="1">
      <alignment vertical="top"/>
    </xf>
    <xf numFmtId="0" fontId="26" fillId="0" borderId="0" xfId="4" applyFont="1" applyBorder="1" applyAlignment="1">
      <alignment horizontal="center" vertical="center" shrinkToFit="1"/>
    </xf>
    <xf numFmtId="2" fontId="26" fillId="0" borderId="0" xfId="4" applyNumberFormat="1" applyFont="1" applyBorder="1" applyAlignment="1">
      <alignment horizontal="center" vertical="center"/>
    </xf>
    <xf numFmtId="0" fontId="17" fillId="0" borderId="0" xfId="71" applyFont="1" applyBorder="1" applyAlignment="1">
      <alignment vertical="top"/>
    </xf>
    <xf numFmtId="2" fontId="3" fillId="0" borderId="0" xfId="71" applyNumberFormat="1" applyFont="1" applyBorder="1" applyAlignment="1">
      <alignment horizontal="center" vertical="center" shrinkToFit="1"/>
    </xf>
    <xf numFmtId="2" fontId="3" fillId="0" borderId="0" xfId="71" applyNumberFormat="1" applyFont="1" applyBorder="1" applyAlignment="1">
      <alignment horizontal="center" vertical="center"/>
    </xf>
    <xf numFmtId="10" fontId="3" fillId="0" borderId="0" xfId="71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top" shrinkToFit="1"/>
    </xf>
    <xf numFmtId="49" fontId="26" fillId="0" borderId="0" xfId="5" applyNumberFormat="1" applyFont="1" applyBorder="1" applyAlignment="1">
      <alignment horizontal="center" vertical="top" wrapText="1"/>
    </xf>
    <xf numFmtId="0" fontId="26" fillId="0" borderId="0" xfId="5" applyFont="1" applyBorder="1" applyAlignment="1">
      <alignment horizontal="center" vertical="center"/>
    </xf>
    <xf numFmtId="2" fontId="26" fillId="0" borderId="0" xfId="5" applyNumberFormat="1" applyFont="1" applyBorder="1" applyAlignment="1">
      <alignment vertical="top" shrinkToFit="1"/>
    </xf>
    <xf numFmtId="0" fontId="22" fillId="0" borderId="0" xfId="0" applyFont="1" applyBorder="1" applyAlignment="1">
      <alignment horizontal="center" vertical="top" wrapText="1"/>
    </xf>
    <xf numFmtId="49" fontId="26" fillId="0" borderId="0" xfId="4" applyNumberFormat="1" applyFont="1" applyBorder="1" applyAlignment="1">
      <alignment horizontal="center" vertical="top" wrapText="1"/>
    </xf>
    <xf numFmtId="49" fontId="26" fillId="0" borderId="0" xfId="76" applyNumberFormat="1" applyFont="1" applyBorder="1" applyAlignment="1">
      <alignment horizontal="center" vertical="top" wrapText="1"/>
    </xf>
    <xf numFmtId="0" fontId="26" fillId="0" borderId="0" xfId="76" applyFont="1" applyBorder="1" applyAlignment="1">
      <alignment horizontal="center" vertical="center"/>
    </xf>
    <xf numFmtId="2" fontId="26" fillId="0" borderId="0" xfId="76" applyNumberFormat="1" applyFont="1" applyBorder="1" applyAlignment="1">
      <alignment vertical="top"/>
    </xf>
    <xf numFmtId="2" fontId="25" fillId="0" borderId="0" xfId="76" applyNumberFormat="1" applyFont="1" applyBorder="1" applyAlignment="1">
      <alignment vertical="top"/>
    </xf>
    <xf numFmtId="0" fontId="26" fillId="0" borderId="0" xfId="76" applyFont="1" applyBorder="1" applyAlignment="1">
      <alignment horizontal="center" vertical="center" shrinkToFit="1"/>
    </xf>
    <xf numFmtId="2" fontId="26" fillId="0" borderId="0" xfId="76" applyNumberFormat="1" applyFont="1" applyBorder="1" applyAlignment="1">
      <alignment horizontal="center" vertical="top"/>
    </xf>
    <xf numFmtId="0" fontId="26" fillId="0" borderId="0" xfId="76" applyFont="1" applyBorder="1" applyAlignment="1">
      <alignment vertical="top"/>
    </xf>
    <xf numFmtId="2" fontId="26" fillId="0" borderId="0" xfId="76" applyNumberFormat="1" applyFont="1" applyBorder="1" applyAlignment="1">
      <alignment vertical="top" shrinkToFit="1"/>
    </xf>
    <xf numFmtId="0" fontId="26" fillId="0" borderId="0" xfId="71" applyFont="1" applyBorder="1" applyAlignment="1">
      <alignment horizontal="center" vertical="center"/>
    </xf>
    <xf numFmtId="2" fontId="26" fillId="0" borderId="0" xfId="71" applyNumberFormat="1" applyFont="1" applyBorder="1" applyAlignment="1">
      <alignment vertical="top"/>
    </xf>
    <xf numFmtId="49" fontId="26" fillId="0" borderId="0" xfId="71" applyNumberFormat="1" applyFont="1" applyBorder="1" applyAlignment="1">
      <alignment horizontal="center" vertical="top" wrapText="1"/>
    </xf>
    <xf numFmtId="2" fontId="26" fillId="0" borderId="0" xfId="71" applyNumberFormat="1" applyFont="1" applyBorder="1" applyAlignment="1">
      <alignment vertical="top" shrinkToFit="1"/>
    </xf>
    <xf numFmtId="0" fontId="26" fillId="0" borderId="0" xfId="71" applyFont="1" applyBorder="1" applyAlignment="1">
      <alignment vertical="top"/>
    </xf>
    <xf numFmtId="49" fontId="3" fillId="0" borderId="0" xfId="4" applyNumberFormat="1" applyFont="1" applyBorder="1" applyAlignment="1">
      <alignment horizontal="center" vertical="top" wrapText="1"/>
    </xf>
    <xf numFmtId="2" fontId="3" fillId="0" borderId="0" xfId="4" applyNumberFormat="1" applyFont="1" applyBorder="1" applyAlignment="1">
      <alignment vertical="top"/>
    </xf>
    <xf numFmtId="2" fontId="3" fillId="0" borderId="0" xfId="4" applyNumberFormat="1" applyFont="1" applyBorder="1" applyAlignment="1">
      <alignment vertical="top" shrinkToFit="1"/>
    </xf>
    <xf numFmtId="2" fontId="16" fillId="0" borderId="0" xfId="4" applyNumberFormat="1" applyFont="1" applyBorder="1" applyAlignment="1">
      <alignment vertical="top"/>
    </xf>
    <xf numFmtId="0" fontId="3" fillId="0" borderId="0" xfId="4" applyFont="1" applyBorder="1" applyAlignment="1">
      <alignment horizontal="center" vertical="center" shrinkToFit="1"/>
    </xf>
    <xf numFmtId="2" fontId="3" fillId="0" borderId="0" xfId="4" applyNumberFormat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0" xfId="4" applyFont="1" applyBorder="1" applyAlignment="1">
      <alignment vertical="top"/>
    </xf>
    <xf numFmtId="49" fontId="16" fillId="0" borderId="0" xfId="5" applyNumberFormat="1" applyFont="1" applyBorder="1" applyAlignment="1">
      <alignment horizontal="left" vertical="top" wrapText="1"/>
    </xf>
    <xf numFmtId="2" fontId="3" fillId="0" borderId="0" xfId="5" applyNumberFormat="1" applyFont="1" applyBorder="1" applyAlignment="1">
      <alignment horizontal="center" vertical="top" shrinkToFit="1"/>
    </xf>
    <xf numFmtId="49" fontId="3" fillId="0" borderId="0" xfId="87" applyNumberFormat="1" applyFont="1" applyBorder="1" applyAlignment="1">
      <alignment horizontal="center" vertical="top" wrapText="1"/>
    </xf>
    <xf numFmtId="0" fontId="3" fillId="0" borderId="0" xfId="87" applyFont="1" applyBorder="1" applyAlignment="1">
      <alignment horizontal="center" vertical="center"/>
    </xf>
    <xf numFmtId="2" fontId="3" fillId="0" borderId="0" xfId="87" applyNumberFormat="1" applyFont="1" applyBorder="1" applyAlignment="1">
      <alignment vertical="top"/>
    </xf>
    <xf numFmtId="2" fontId="3" fillId="0" borderId="0" xfId="87" applyNumberFormat="1" applyFont="1" applyBorder="1" applyAlignment="1">
      <alignment vertical="top" shrinkToFit="1"/>
    </xf>
    <xf numFmtId="2" fontId="16" fillId="0" borderId="0" xfId="87" applyNumberFormat="1" applyFont="1" applyBorder="1" applyAlignment="1">
      <alignment vertical="top"/>
    </xf>
    <xf numFmtId="0" fontId="3" fillId="0" borderId="0" xfId="87" applyFont="1" applyBorder="1" applyAlignment="1">
      <alignment horizontal="center" vertical="center" shrinkToFit="1"/>
    </xf>
    <xf numFmtId="2" fontId="3" fillId="0" borderId="0" xfId="87" applyNumberFormat="1" applyFont="1" applyBorder="1" applyAlignment="1">
      <alignment horizontal="center" vertical="center"/>
    </xf>
    <xf numFmtId="2" fontId="3" fillId="0" borderId="0" xfId="87" applyNumberFormat="1" applyFont="1" applyBorder="1" applyAlignment="1">
      <alignment horizontal="center" vertical="center" shrinkToFit="1"/>
    </xf>
    <xf numFmtId="2" fontId="26" fillId="0" borderId="0" xfId="87" applyNumberFormat="1" applyFont="1" applyBorder="1" applyAlignment="1">
      <alignment vertical="top" shrinkToFit="1"/>
    </xf>
    <xf numFmtId="2" fontId="26" fillId="0" borderId="0" xfId="87" applyNumberFormat="1" applyFont="1" applyBorder="1" applyAlignment="1">
      <alignment horizontal="center" vertical="center"/>
    </xf>
    <xf numFmtId="2" fontId="26" fillId="0" borderId="0" xfId="87" applyNumberFormat="1" applyFont="1" applyBorder="1" applyAlignment="1">
      <alignment horizontal="center" vertical="center" shrinkToFit="1"/>
    </xf>
    <xf numFmtId="0" fontId="3" fillId="0" borderId="0" xfId="87" applyFont="1" applyBorder="1" applyAlignment="1">
      <alignment vertical="top"/>
    </xf>
    <xf numFmtId="2" fontId="3" fillId="0" borderId="0" xfId="71" applyNumberFormat="1" applyFont="1" applyBorder="1" applyAlignment="1">
      <alignment vertical="center" shrinkToFit="1"/>
    </xf>
    <xf numFmtId="0" fontId="4" fillId="0" borderId="0" xfId="71" applyFont="1" applyBorder="1" applyAlignment="1">
      <alignment vertical="top"/>
    </xf>
    <xf numFmtId="0" fontId="4" fillId="0" borderId="0" xfId="71" applyFont="1" applyBorder="1" applyAlignment="1">
      <alignment horizontal="center" vertical="center"/>
    </xf>
    <xf numFmtId="2" fontId="4" fillId="0" borderId="0" xfId="71" applyNumberFormat="1" applyFont="1" applyBorder="1" applyAlignment="1">
      <alignment vertical="top"/>
    </xf>
    <xf numFmtId="2" fontId="4" fillId="0" borderId="0" xfId="71" applyNumberFormat="1" applyFont="1" applyBorder="1" applyAlignment="1">
      <alignment vertical="top" shrinkToFit="1"/>
    </xf>
    <xf numFmtId="2" fontId="19" fillId="0" borderId="0" xfId="71" applyNumberFormat="1" applyFont="1" applyBorder="1" applyAlignment="1">
      <alignment vertical="top"/>
    </xf>
    <xf numFmtId="0" fontId="4" fillId="0" borderId="0" xfId="71" applyFont="1" applyBorder="1" applyAlignment="1">
      <alignment horizontal="center" vertical="center" shrinkToFit="1"/>
    </xf>
    <xf numFmtId="2" fontId="4" fillId="0" borderId="0" xfId="71" applyNumberFormat="1" applyFont="1" applyBorder="1" applyAlignment="1">
      <alignment horizontal="center" vertical="center"/>
    </xf>
    <xf numFmtId="2" fontId="4" fillId="0" borderId="0" xfId="71" applyNumberFormat="1" applyFont="1" applyBorder="1" applyAlignment="1">
      <alignment horizontal="center" vertical="center" shrinkToFit="1"/>
    </xf>
    <xf numFmtId="2" fontId="4" fillId="0" borderId="0" xfId="71" applyNumberFormat="1" applyFont="1" applyBorder="1" applyAlignment="1">
      <alignment vertical="center" shrinkToFit="1"/>
    </xf>
    <xf numFmtId="0" fontId="26" fillId="0" borderId="0" xfId="87" applyFont="1" applyBorder="1" applyAlignment="1">
      <alignment vertical="top"/>
    </xf>
    <xf numFmtId="0" fontId="27" fillId="0" borderId="1" xfId="87" applyFont="1" applyBorder="1" applyAlignment="1">
      <alignment horizontal="center" vertical="center"/>
    </xf>
    <xf numFmtId="0" fontId="27" fillId="0" borderId="14" xfId="87" applyFont="1" applyBorder="1" applyAlignment="1">
      <alignment vertical="center"/>
    </xf>
    <xf numFmtId="0" fontId="27" fillId="0" borderId="1" xfId="87" applyFont="1" applyBorder="1" applyAlignment="1">
      <alignment vertical="center"/>
    </xf>
    <xf numFmtId="0" fontId="27" fillId="0" borderId="10" xfId="87" applyFont="1" applyBorder="1" applyAlignment="1">
      <alignment vertical="center"/>
    </xf>
    <xf numFmtId="0" fontId="27" fillId="0" borderId="11" xfId="87" applyFont="1" applyBorder="1" applyAlignment="1">
      <alignment vertical="center"/>
    </xf>
    <xf numFmtId="0" fontId="27" fillId="0" borderId="51" xfId="87" applyFont="1" applyBorder="1" applyAlignment="1">
      <alignment vertical="center"/>
    </xf>
    <xf numFmtId="2" fontId="3" fillId="0" borderId="0" xfId="68" applyNumberFormat="1" applyFont="1" applyBorder="1" applyAlignment="1">
      <alignment horizontal="center" vertical="center" shrinkToFit="1"/>
    </xf>
    <xf numFmtId="0" fontId="26" fillId="0" borderId="0" xfId="87" applyFont="1" applyBorder="1" applyAlignment="1">
      <alignment horizontal="center" vertical="center" shrinkToFit="1"/>
    </xf>
    <xf numFmtId="49" fontId="26" fillId="0" borderId="0" xfId="87" applyNumberFormat="1" applyFont="1" applyBorder="1" applyAlignment="1">
      <alignment horizontal="center" vertical="top" wrapText="1"/>
    </xf>
    <xf numFmtId="0" fontId="5" fillId="0" borderId="0" xfId="71" applyFont="1" applyBorder="1"/>
    <xf numFmtId="0" fontId="6" fillId="0" borderId="0" xfId="71" applyFont="1" applyBorder="1" applyAlignment="1">
      <alignment horizontal="left"/>
    </xf>
    <xf numFmtId="0" fontId="9" fillId="0" borderId="0" xfId="71" applyFont="1" applyBorder="1" applyAlignment="1">
      <alignment horizontal="left"/>
    </xf>
    <xf numFmtId="0" fontId="5" fillId="0" borderId="0" xfId="71" applyFont="1" applyBorder="1" applyAlignment="1">
      <alignment horizontal="center"/>
    </xf>
    <xf numFmtId="0" fontId="9" fillId="0" borderId="0" xfId="71" applyFont="1" applyBorder="1"/>
    <xf numFmtId="0" fontId="6" fillId="0" borderId="0" xfId="71" applyFont="1" applyBorder="1" applyAlignment="1">
      <alignment horizontal="right"/>
    </xf>
    <xf numFmtId="0" fontId="5" fillId="0" borderId="0" xfId="71" applyFont="1" applyBorder="1" applyAlignment="1">
      <alignment horizontal="left" vertical="center"/>
    </xf>
    <xf numFmtId="14" fontId="9" fillId="0" borderId="0" xfId="71" applyNumberFormat="1" applyFont="1" applyBorder="1" applyAlignment="1">
      <alignment horizontal="left"/>
    </xf>
    <xf numFmtId="2" fontId="8" fillId="0" borderId="0" xfId="71" applyNumberFormat="1" applyFont="1" applyBorder="1" applyAlignment="1">
      <alignment horizontal="center"/>
    </xf>
    <xf numFmtId="0" fontId="10" fillId="0" borderId="0" xfId="71" applyFont="1" applyBorder="1" applyAlignment="1">
      <alignment shrinkToFit="1"/>
    </xf>
    <xf numFmtId="0" fontId="5" fillId="0" borderId="0" xfId="71" applyFont="1" applyBorder="1" applyAlignment="1">
      <alignment shrinkToFit="1"/>
    </xf>
    <xf numFmtId="0" fontId="6" fillId="0" borderId="0" xfId="70" applyFont="1" applyBorder="1" applyAlignment="1">
      <alignment horizontal="left"/>
    </xf>
    <xf numFmtId="0" fontId="5" fillId="0" borderId="0" xfId="70" applyFont="1" applyBorder="1"/>
    <xf numFmtId="0" fontId="9" fillId="0" borderId="0" xfId="70" applyFont="1" applyBorder="1"/>
    <xf numFmtId="0" fontId="9" fillId="0" borderId="0" xfId="70" applyFont="1" applyBorder="1" applyAlignment="1">
      <alignment horizontal="center"/>
    </xf>
    <xf numFmtId="0" fontId="6" fillId="0" borderId="0" xfId="70" applyFont="1" applyBorder="1" applyAlignment="1">
      <alignment horizontal="center"/>
    </xf>
    <xf numFmtId="0" fontId="6" fillId="0" borderId="0" xfId="69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68" applyFont="1" applyBorder="1" applyAlignment="1">
      <alignment horizontal="left"/>
    </xf>
    <xf numFmtId="0" fontId="6" fillId="0" borderId="0" xfId="68" applyFont="1" applyBorder="1" applyAlignment="1">
      <alignment horizontal="right"/>
    </xf>
    <xf numFmtId="2" fontId="7" fillId="0" borderId="0" xfId="68" applyNumberFormat="1" applyFont="1" applyBorder="1" applyAlignment="1">
      <alignment horizontal="left" vertical="center"/>
    </xf>
    <xf numFmtId="0" fontId="7" fillId="0" borderId="0" xfId="68" applyFont="1" applyBorder="1"/>
    <xf numFmtId="2" fontId="7" fillId="0" borderId="0" xfId="70" applyNumberFormat="1" applyFont="1" applyBorder="1" applyAlignment="1">
      <alignment horizontal="left" vertical="center"/>
    </xf>
    <xf numFmtId="2" fontId="3" fillId="0" borderId="0" xfId="84" applyNumberFormat="1" applyFont="1" applyBorder="1" applyAlignment="1">
      <alignment vertical="top" shrinkToFit="1"/>
    </xf>
    <xf numFmtId="2" fontId="16" fillId="0" borderId="0" xfId="84" applyNumberFormat="1" applyFont="1" applyBorder="1" applyAlignment="1">
      <alignment vertical="top"/>
    </xf>
    <xf numFmtId="0" fontId="3" fillId="0" borderId="0" xfId="84" applyFont="1" applyBorder="1" applyAlignment="1">
      <alignment horizontal="center" vertical="center" shrinkToFit="1"/>
    </xf>
    <xf numFmtId="2" fontId="3" fillId="0" borderId="0" xfId="84" applyNumberFormat="1" applyFont="1" applyBorder="1" applyAlignment="1">
      <alignment horizontal="center" vertical="center"/>
    </xf>
    <xf numFmtId="0" fontId="58" fillId="0" borderId="0" xfId="85" applyFont="1" applyBorder="1"/>
    <xf numFmtId="0" fontId="61" fillId="0" borderId="0" xfId="85" applyFont="1" applyBorder="1" applyAlignment="1">
      <alignment horizontal="left"/>
    </xf>
    <xf numFmtId="0" fontId="63" fillId="0" borderId="0" xfId="85" applyFont="1" applyBorder="1" applyAlignment="1">
      <alignment wrapText="1"/>
    </xf>
    <xf numFmtId="0" fontId="63" fillId="0" borderId="0" xfId="85" applyFont="1" applyBorder="1" applyAlignment="1">
      <alignment horizontal="left"/>
    </xf>
    <xf numFmtId="0" fontId="58" fillId="0" borderId="0" xfId="85" applyFont="1" applyBorder="1" applyAlignment="1">
      <alignment horizontal="center"/>
    </xf>
    <xf numFmtId="0" fontId="63" fillId="0" borderId="0" xfId="85" applyFont="1" applyBorder="1"/>
    <xf numFmtId="0" fontId="61" fillId="0" borderId="0" xfId="85" applyFont="1" applyBorder="1" applyAlignment="1">
      <alignment horizontal="right"/>
    </xf>
    <xf numFmtId="0" fontId="58" fillId="0" borderId="0" xfId="85" applyFont="1" applyBorder="1" applyAlignment="1">
      <alignment horizontal="left" vertical="center"/>
    </xf>
    <xf numFmtId="169" fontId="63" fillId="0" borderId="0" xfId="85" applyNumberFormat="1" applyFont="1" applyBorder="1" applyAlignment="1">
      <alignment horizontal="left"/>
    </xf>
    <xf numFmtId="2" fontId="59" fillId="0" borderId="0" xfId="85" applyNumberFormat="1" applyFont="1" applyBorder="1" applyAlignment="1">
      <alignment horizontal="center"/>
    </xf>
    <xf numFmtId="0" fontId="64" fillId="0" borderId="0" xfId="85" applyFont="1" applyBorder="1" applyAlignment="1">
      <alignment shrinkToFit="1"/>
    </xf>
    <xf numFmtId="0" fontId="58" fillId="0" borderId="0" xfId="85" applyFont="1" applyBorder="1" applyAlignment="1">
      <alignment shrinkToFit="1"/>
    </xf>
    <xf numFmtId="0" fontId="61" fillId="0" borderId="0" xfId="85" applyFont="1" applyBorder="1" applyAlignment="1">
      <alignment horizontal="center"/>
    </xf>
    <xf numFmtId="0" fontId="63" fillId="0" borderId="0" xfId="85" applyFont="1" applyBorder="1" applyAlignment="1">
      <alignment horizontal="right" vertical="center"/>
    </xf>
    <xf numFmtId="0" fontId="63" fillId="0" borderId="0" xfId="85" applyFont="1" applyBorder="1" applyAlignment="1">
      <alignment horizontal="center"/>
    </xf>
    <xf numFmtId="0" fontId="61" fillId="0" borderId="0" xfId="86" applyFont="1" applyBorder="1" applyAlignment="1">
      <alignment horizontal="left"/>
    </xf>
    <xf numFmtId="2" fontId="60" fillId="0" borderId="0" xfId="85" applyNumberFormat="1" applyFont="1" applyBorder="1" applyAlignment="1">
      <alignment horizontal="left" vertical="center"/>
    </xf>
    <xf numFmtId="0" fontId="5" fillId="0" borderId="0" xfId="68" applyFont="1" applyBorder="1"/>
    <xf numFmtId="0" fontId="24" fillId="0" borderId="0" xfId="84" applyFont="1" applyBorder="1" applyAlignment="1">
      <alignment wrapText="1"/>
    </xf>
    <xf numFmtId="0" fontId="9" fillId="0" borderId="0" xfId="68" applyFont="1" applyBorder="1" applyAlignment="1">
      <alignment horizontal="left"/>
    </xf>
    <xf numFmtId="0" fontId="5" fillId="0" borderId="0" xfId="68" applyFont="1" applyBorder="1" applyAlignment="1">
      <alignment horizontal="center"/>
    </xf>
    <xf numFmtId="0" fontId="9" fillId="0" borderId="0" xfId="68" applyFont="1" applyBorder="1"/>
    <xf numFmtId="0" fontId="5" fillId="0" borderId="0" xfId="68" applyFont="1" applyBorder="1" applyAlignment="1">
      <alignment horizontal="left" vertical="center"/>
    </xf>
    <xf numFmtId="14" fontId="9" fillId="0" borderId="0" xfId="68" applyNumberFormat="1" applyFont="1" applyBorder="1" applyAlignment="1">
      <alignment horizontal="left"/>
    </xf>
    <xf numFmtId="2" fontId="8" fillId="0" borderId="0" xfId="68" applyNumberFormat="1" applyFont="1" applyBorder="1" applyAlignment="1">
      <alignment horizontal="center"/>
    </xf>
    <xf numFmtId="0" fontId="10" fillId="0" borderId="0" xfId="68" applyFont="1" applyBorder="1" applyAlignment="1">
      <alignment shrinkToFit="1"/>
    </xf>
    <xf numFmtId="0" fontId="6" fillId="0" borderId="0" xfId="68" applyFont="1" applyBorder="1" applyAlignment="1">
      <alignment horizontal="center"/>
    </xf>
    <xf numFmtId="0" fontId="9" fillId="0" borderId="0" xfId="68" applyFont="1" applyBorder="1" applyAlignment="1">
      <alignment horizontal="right" vertical="center"/>
    </xf>
    <xf numFmtId="0" fontId="6" fillId="0" borderId="0" xfId="84" applyFont="1" applyBorder="1" applyAlignment="1">
      <alignment horizontal="left"/>
    </xf>
    <xf numFmtId="0" fontId="9" fillId="0" borderId="0" xfId="84" applyFont="1" applyBorder="1" applyAlignment="1">
      <alignment horizontal="center"/>
    </xf>
    <xf numFmtId="0" fontId="6" fillId="0" borderId="0" xfId="84" applyFont="1" applyBorder="1" applyAlignment="1">
      <alignment horizontal="center"/>
    </xf>
    <xf numFmtId="0" fontId="5" fillId="0" borderId="0" xfId="84" applyFont="1" applyBorder="1"/>
    <xf numFmtId="0" fontId="9" fillId="0" borderId="0" xfId="84" applyFont="1" applyBorder="1"/>
    <xf numFmtId="0" fontId="6" fillId="0" borderId="0" xfId="84" applyFont="1" applyBorder="1" applyAlignment="1">
      <alignment horizontal="right"/>
    </xf>
    <xf numFmtId="2" fontId="7" fillId="0" borderId="0" xfId="84" applyNumberFormat="1" applyFont="1" applyBorder="1" applyAlignment="1">
      <alignment horizontal="left" vertical="center"/>
    </xf>
    <xf numFmtId="165" fontId="5" fillId="0" borderId="0" xfId="68" applyNumberFormat="1" applyFont="1" applyBorder="1"/>
    <xf numFmtId="0" fontId="3" fillId="0" borderId="0" xfId="68" applyFont="1" applyBorder="1" applyAlignment="1">
      <alignment horizontal="center" vertical="top" shrinkToFit="1"/>
    </xf>
    <xf numFmtId="0" fontId="9" fillId="0" borderId="0" xfId="70" applyFont="1" applyBorder="1" applyAlignment="1">
      <alignment wrapText="1"/>
    </xf>
    <xf numFmtId="0" fontId="5" fillId="0" borderId="0" xfId="68" applyFont="1" applyBorder="1" applyAlignment="1">
      <alignment shrinkToFit="1"/>
    </xf>
    <xf numFmtId="0" fontId="9" fillId="0" borderId="0" xfId="68" applyFont="1" applyBorder="1" applyAlignment="1">
      <alignment horizontal="center"/>
    </xf>
    <xf numFmtId="0" fontId="27" fillId="0" borderId="0" xfId="70" applyFont="1" applyBorder="1" applyAlignment="1">
      <alignment horizontal="left" vertical="center"/>
    </xf>
    <xf numFmtId="0" fontId="3" fillId="0" borderId="11" xfId="70" applyFont="1" applyBorder="1" applyAlignment="1">
      <alignment vertical="top"/>
    </xf>
    <xf numFmtId="2" fontId="16" fillId="0" borderId="10" xfId="5" applyNumberFormat="1" applyFont="1" applyBorder="1" applyAlignment="1">
      <alignment vertical="top"/>
    </xf>
    <xf numFmtId="2" fontId="72" fillId="0" borderId="0" xfId="87" applyNumberFormat="1" applyFont="1" applyBorder="1" applyAlignment="1">
      <alignment vertical="top"/>
    </xf>
    <xf numFmtId="164" fontId="26" fillId="0" borderId="0" xfId="5" applyNumberFormat="1" applyFont="1" applyBorder="1" applyAlignment="1">
      <alignment vertical="top" shrinkToFit="1"/>
    </xf>
    <xf numFmtId="2" fontId="25" fillId="0" borderId="0" xfId="5" applyNumberFormat="1" applyFont="1" applyBorder="1" applyAlignment="1">
      <alignment vertical="top"/>
    </xf>
    <xf numFmtId="0" fontId="26" fillId="0" borderId="0" xfId="5" applyFont="1" applyBorder="1" applyAlignment="1">
      <alignment horizontal="center" vertical="center" shrinkToFit="1"/>
    </xf>
    <xf numFmtId="2" fontId="26" fillId="0" borderId="0" xfId="5" applyNumberFormat="1" applyFont="1" applyBorder="1" applyAlignment="1">
      <alignment horizontal="center" vertical="center"/>
    </xf>
    <xf numFmtId="2" fontId="26" fillId="0" borderId="0" xfId="5" applyNumberFormat="1" applyFont="1" applyBorder="1" applyAlignment="1">
      <alignment horizontal="center" vertical="center" shrinkToFit="1"/>
    </xf>
    <xf numFmtId="2" fontId="3" fillId="0" borderId="0" xfId="5" applyNumberFormat="1" applyFont="1" applyBorder="1" applyAlignment="1">
      <alignment horizontal="center" vertical="center" shrinkToFit="1"/>
    </xf>
    <xf numFmtId="2" fontId="26" fillId="0" borderId="67" xfId="87" applyNumberFormat="1" applyFont="1" applyBorder="1" applyAlignment="1">
      <alignment vertical="top" shrinkToFit="1"/>
    </xf>
    <xf numFmtId="2" fontId="3" fillId="0" borderId="1" xfId="68" applyNumberFormat="1" applyFont="1" applyBorder="1" applyAlignment="1">
      <alignment horizontal="center" vertical="top"/>
    </xf>
    <xf numFmtId="2" fontId="3" fillId="0" borderId="1" xfId="68" applyNumberFormat="1" applyFont="1" applyBorder="1" applyAlignment="1">
      <alignment horizontal="center" vertical="top" shrinkToFit="1"/>
    </xf>
    <xf numFmtId="0" fontId="71" fillId="0" borderId="148" xfId="85" applyFont="1" applyBorder="1" applyAlignment="1">
      <alignment horizontal="center" vertical="top"/>
    </xf>
    <xf numFmtId="0" fontId="71" fillId="0" borderId="79" xfId="85" applyFont="1" applyBorder="1" applyAlignment="1">
      <alignment vertical="top"/>
    </xf>
    <xf numFmtId="0" fontId="19" fillId="0" borderId="149" xfId="85" applyFont="1" applyBorder="1" applyAlignment="1">
      <alignment vertical="top"/>
    </xf>
    <xf numFmtId="0" fontId="71" fillId="0" borderId="79" xfId="85" applyFont="1" applyBorder="1" applyAlignment="1">
      <alignment horizontal="center" vertical="center"/>
    </xf>
    <xf numFmtId="2" fontId="71" fillId="0" borderId="147" xfId="85" applyNumberFormat="1" applyFont="1" applyBorder="1" applyAlignment="1">
      <alignment horizontal="center" vertical="center" shrinkToFit="1"/>
    </xf>
    <xf numFmtId="2" fontId="71" fillId="0" borderId="79" xfId="85" applyNumberFormat="1" applyFont="1" applyBorder="1" applyAlignment="1">
      <alignment vertical="top"/>
    </xf>
    <xf numFmtId="2" fontId="71" fillId="0" borderId="79" xfId="85" applyNumberFormat="1" applyFont="1" applyBorder="1" applyAlignment="1">
      <alignment vertical="top" shrinkToFit="1"/>
    </xf>
    <xf numFmtId="2" fontId="19" fillId="0" borderId="79" xfId="85" applyNumberFormat="1" applyFont="1" applyBorder="1" applyAlignment="1">
      <alignment vertical="top"/>
    </xf>
    <xf numFmtId="0" fontId="71" fillId="0" borderId="79" xfId="85" applyFont="1" applyBorder="1" applyAlignment="1">
      <alignment horizontal="center" vertical="center" shrinkToFit="1"/>
    </xf>
    <xf numFmtId="2" fontId="71" fillId="0" borderId="79" xfId="85" applyNumberFormat="1" applyFont="1" applyBorder="1" applyAlignment="1">
      <alignment horizontal="center" vertical="center"/>
    </xf>
    <xf numFmtId="2" fontId="71" fillId="0" borderId="79" xfId="85" applyNumberFormat="1" applyFont="1" applyBorder="1" applyAlignment="1">
      <alignment horizontal="center" vertical="center" shrinkToFit="1"/>
    </xf>
    <xf numFmtId="2" fontId="71" fillId="0" borderId="150" xfId="85" applyNumberFormat="1" applyFont="1" applyBorder="1" applyAlignment="1">
      <alignment vertical="center" shrinkToFit="1"/>
    </xf>
    <xf numFmtId="2" fontId="71" fillId="0" borderId="79" xfId="85" applyNumberFormat="1" applyFont="1" applyBorder="1" applyAlignment="1">
      <alignment vertical="center" shrinkToFit="1"/>
    </xf>
    <xf numFmtId="2" fontId="71" fillId="0" borderId="151" xfId="85" applyNumberFormat="1" applyFont="1" applyBorder="1" applyAlignment="1">
      <alignment vertical="center" shrinkToFit="1"/>
    </xf>
    <xf numFmtId="0" fontId="26" fillId="0" borderId="12" xfId="0" applyFont="1" applyBorder="1" applyAlignment="1">
      <alignment horizontal="center" vertical="top"/>
    </xf>
    <xf numFmtId="49" fontId="25" fillId="0" borderId="4" xfId="0" applyNumberFormat="1" applyFont="1" applyBorder="1" applyAlignment="1">
      <alignment horizontal="left" vertical="top" wrapText="1"/>
    </xf>
    <xf numFmtId="0" fontId="26" fillId="0" borderId="4" xfId="0" applyFont="1" applyBorder="1" applyAlignment="1">
      <alignment horizontal="center" vertical="top" shrinkToFit="1"/>
    </xf>
    <xf numFmtId="2" fontId="26" fillId="0" borderId="39" xfId="0" applyNumberFormat="1" applyFont="1" applyBorder="1" applyAlignment="1">
      <alignment vertical="center" shrinkToFit="1"/>
    </xf>
    <xf numFmtId="2" fontId="26" fillId="0" borderId="20" xfId="0" applyNumberFormat="1" applyFont="1" applyBorder="1" applyAlignment="1">
      <alignment vertical="center" shrinkToFit="1"/>
    </xf>
    <xf numFmtId="2" fontId="26" fillId="0" borderId="12" xfId="0" applyNumberFormat="1" applyFont="1" applyBorder="1" applyAlignment="1">
      <alignment vertical="center" shrinkToFit="1"/>
    </xf>
    <xf numFmtId="2" fontId="3" fillId="0" borderId="4" xfId="4" applyNumberFormat="1" applyFont="1" applyBorder="1" applyAlignment="1">
      <alignment vertical="top"/>
    </xf>
    <xf numFmtId="2" fontId="3" fillId="0" borderId="4" xfId="4" applyNumberFormat="1" applyFont="1" applyBorder="1" applyAlignment="1">
      <alignment vertical="top" shrinkToFit="1"/>
    </xf>
    <xf numFmtId="2" fontId="3" fillId="0" borderId="20" xfId="4" applyNumberFormat="1" applyFont="1" applyBorder="1" applyAlignment="1">
      <alignment vertical="top"/>
    </xf>
    <xf numFmtId="2" fontId="3" fillId="0" borderId="26" xfId="4" applyNumberFormat="1" applyFont="1" applyBorder="1" applyAlignment="1">
      <alignment vertical="top"/>
    </xf>
    <xf numFmtId="2" fontId="16" fillId="0" borderId="4" xfId="4" applyNumberFormat="1" applyFont="1" applyBorder="1" applyAlignment="1">
      <alignment vertical="top"/>
    </xf>
    <xf numFmtId="0" fontId="3" fillId="0" borderId="4" xfId="4" applyFont="1" applyBorder="1" applyAlignment="1">
      <alignment horizontal="center" vertical="center" shrinkToFit="1"/>
    </xf>
    <xf numFmtId="2" fontId="3" fillId="0" borderId="4" xfId="4" applyNumberFormat="1" applyFont="1" applyBorder="1" applyAlignment="1">
      <alignment horizontal="center" vertical="center"/>
    </xf>
    <xf numFmtId="2" fontId="3" fillId="0" borderId="26" xfId="4" applyNumberFormat="1" applyFont="1" applyBorder="1" applyAlignment="1">
      <alignment vertical="top" shrinkToFit="1"/>
    </xf>
    <xf numFmtId="2" fontId="3" fillId="0" borderId="2" xfId="4" applyNumberFormat="1" applyFont="1" applyBorder="1" applyAlignment="1">
      <alignment horizontal="center" vertical="center" shrinkToFit="1"/>
    </xf>
    <xf numFmtId="2" fontId="3" fillId="0" borderId="20" xfId="4" applyNumberFormat="1" applyFont="1" applyBorder="1" applyAlignment="1">
      <alignment horizontal="center" vertical="center" shrinkToFit="1"/>
    </xf>
    <xf numFmtId="0" fontId="24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0" xfId="0" applyFont="1" applyBorder="1"/>
    <xf numFmtId="0" fontId="9" fillId="0" borderId="0" xfId="0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left" vertical="center"/>
    </xf>
    <xf numFmtId="164" fontId="5" fillId="0" borderId="0" xfId="0" applyNumberFormat="1" applyFont="1" applyBorder="1" applyAlignment="1">
      <alignment vertical="center"/>
    </xf>
    <xf numFmtId="0" fontId="5" fillId="0" borderId="20" xfId="68" applyFont="1" applyBorder="1"/>
    <xf numFmtId="0" fontId="5" fillId="0" borderId="4" xfId="68" applyFont="1" applyBorder="1"/>
    <xf numFmtId="0" fontId="6" fillId="0" borderId="4" xfId="68" applyFont="1" applyBorder="1" applyAlignment="1">
      <alignment horizontal="right"/>
    </xf>
    <xf numFmtId="0" fontId="9" fillId="0" borderId="3" xfId="68" applyFont="1" applyBorder="1" applyAlignment="1">
      <alignment horizontal="centerContinuous"/>
    </xf>
    <xf numFmtId="0" fontId="5" fillId="0" borderId="26" xfId="68" applyFont="1" applyBorder="1"/>
    <xf numFmtId="164" fontId="5" fillId="0" borderId="0" xfId="0" applyNumberFormat="1" applyFont="1" applyBorder="1" applyAlignment="1">
      <alignment horizontal="left" vertical="center"/>
    </xf>
    <xf numFmtId="2" fontId="3" fillId="0" borderId="0" xfId="5" applyNumberFormat="1" applyFont="1" applyBorder="1" applyAlignment="1">
      <alignment vertical="center" shrinkToFit="1"/>
    </xf>
    <xf numFmtId="0" fontId="5" fillId="0" borderId="0" xfId="26" applyFont="1" applyBorder="1"/>
    <xf numFmtId="0" fontId="6" fillId="0" borderId="0" xfId="26" applyFont="1" applyBorder="1" applyAlignment="1">
      <alignment horizontal="left"/>
    </xf>
    <xf numFmtId="0" fontId="9" fillId="0" borderId="0" xfId="26" applyFont="1" applyBorder="1" applyAlignment="1">
      <alignment horizontal="left"/>
    </xf>
    <xf numFmtId="0" fontId="5" fillId="0" borderId="0" xfId="26" applyFont="1" applyBorder="1" applyAlignment="1">
      <alignment horizontal="center"/>
    </xf>
    <xf numFmtId="0" fontId="9" fillId="0" borderId="0" xfId="26" applyFont="1" applyBorder="1"/>
    <xf numFmtId="0" fontId="6" fillId="0" borderId="0" xfId="26" applyFont="1" applyBorder="1" applyAlignment="1">
      <alignment horizontal="right"/>
    </xf>
    <xf numFmtId="0" fontId="5" fillId="0" borderId="0" xfId="26" applyFont="1" applyBorder="1" applyAlignment="1">
      <alignment horizontal="left" vertical="center"/>
    </xf>
    <xf numFmtId="14" fontId="9" fillId="0" borderId="0" xfId="26" applyNumberFormat="1" applyFont="1" applyBorder="1" applyAlignment="1">
      <alignment horizontal="left"/>
    </xf>
    <xf numFmtId="2" fontId="8" fillId="0" borderId="0" xfId="26" applyNumberFormat="1" applyFont="1" applyBorder="1" applyAlignment="1">
      <alignment horizontal="center"/>
    </xf>
    <xf numFmtId="0" fontId="10" fillId="0" borderId="0" xfId="26" applyFont="1" applyBorder="1" applyAlignment="1">
      <alignment shrinkToFit="1"/>
    </xf>
    <xf numFmtId="0" fontId="5" fillId="0" borderId="0" xfId="26" applyFont="1" applyBorder="1" applyAlignment="1">
      <alignment shrinkToFit="1"/>
    </xf>
    <xf numFmtId="2" fontId="7" fillId="0" borderId="0" xfId="26" applyNumberFormat="1" applyFont="1" applyBorder="1" applyAlignment="1">
      <alignment horizontal="left" vertical="center"/>
    </xf>
    <xf numFmtId="165" fontId="5" fillId="0" borderId="0" xfId="26" applyNumberFormat="1" applyFont="1" applyBorder="1"/>
    <xf numFmtId="0" fontId="3" fillId="0" borderId="0" xfId="26" applyFont="1" applyBorder="1" applyAlignment="1">
      <alignment vertical="top"/>
    </xf>
    <xf numFmtId="49" fontId="3" fillId="0" borderId="0" xfId="77" applyNumberFormat="1" applyFont="1" applyBorder="1" applyAlignment="1">
      <alignment horizontal="center" vertical="top" wrapText="1"/>
    </xf>
    <xf numFmtId="0" fontId="3" fillId="0" borderId="0" xfId="77" applyFont="1" applyBorder="1" applyAlignment="1">
      <alignment horizontal="center" vertical="center"/>
    </xf>
    <xf numFmtId="2" fontId="3" fillId="0" borderId="0" xfId="77" applyNumberFormat="1" applyFont="1" applyBorder="1" applyAlignment="1">
      <alignment vertical="top"/>
    </xf>
    <xf numFmtId="2" fontId="16" fillId="0" borderId="0" xfId="77" applyNumberFormat="1" applyFont="1" applyBorder="1" applyAlignment="1">
      <alignment vertical="top"/>
    </xf>
    <xf numFmtId="0" fontId="3" fillId="0" borderId="0" xfId="77" applyFont="1" applyBorder="1" applyAlignment="1">
      <alignment horizontal="center" vertical="center" shrinkToFit="1"/>
    </xf>
    <xf numFmtId="2" fontId="3" fillId="0" borderId="0" xfId="77" applyNumberFormat="1" applyFont="1" applyBorder="1" applyAlignment="1">
      <alignment horizontal="center" vertical="top"/>
    </xf>
    <xf numFmtId="0" fontId="3" fillId="0" borderId="0" xfId="77" applyFont="1" applyBorder="1" applyAlignment="1">
      <alignment vertical="top"/>
    </xf>
    <xf numFmtId="2" fontId="3" fillId="0" borderId="0" xfId="77" applyNumberFormat="1" applyFont="1" applyBorder="1" applyAlignment="1">
      <alignment vertical="top" shrinkToFit="1"/>
    </xf>
    <xf numFmtId="2" fontId="26" fillId="0" borderId="0" xfId="0" applyNumberFormat="1" applyFont="1" applyBorder="1" applyAlignment="1">
      <alignment vertical="center" shrinkToFit="1"/>
    </xf>
    <xf numFmtId="0" fontId="27" fillId="0" borderId="0" xfId="0" applyFont="1" applyBorder="1" applyAlignment="1">
      <alignment horizontal="left" vertical="center"/>
    </xf>
    <xf numFmtId="165" fontId="3" fillId="0" borderId="0" xfId="0" applyNumberFormat="1" applyFont="1" applyBorder="1" applyAlignment="1">
      <alignment vertical="top"/>
    </xf>
    <xf numFmtId="0" fontId="26" fillId="0" borderId="0" xfId="5" applyFont="1" applyBorder="1" applyAlignment="1">
      <alignment vertical="top"/>
    </xf>
    <xf numFmtId="0" fontId="5" fillId="0" borderId="0" xfId="5" applyFont="1" applyBorder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 vertical="center"/>
    </xf>
    <xf numFmtId="14" fontId="9" fillId="0" borderId="0" xfId="0" applyNumberFormat="1" applyFont="1" applyBorder="1" applyAlignment="1">
      <alignment horizontal="left"/>
    </xf>
    <xf numFmtId="2" fontId="8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shrinkToFit="1"/>
    </xf>
    <xf numFmtId="0" fontId="5" fillId="0" borderId="0" xfId="0" applyFont="1" applyBorder="1" applyAlignment="1">
      <alignment shrinkToFit="1"/>
    </xf>
    <xf numFmtId="2" fontId="7" fillId="0" borderId="0" xfId="0" applyNumberFormat="1" applyFont="1" applyBorder="1" applyAlignment="1">
      <alignment horizontal="left" vertical="center"/>
    </xf>
    <xf numFmtId="165" fontId="5" fillId="0" borderId="0" xfId="5" applyNumberFormat="1" applyFont="1" applyBorder="1"/>
    <xf numFmtId="0" fontId="9" fillId="0" borderId="0" xfId="5" applyFont="1" applyBorder="1"/>
    <xf numFmtId="0" fontId="27" fillId="0" borderId="0" xfId="5" applyFont="1" applyBorder="1" applyAlignment="1">
      <alignment horizontal="left" vertical="center"/>
    </xf>
    <xf numFmtId="165" fontId="3" fillId="0" borderId="0" xfId="5" applyNumberFormat="1" applyFont="1" applyBorder="1" applyAlignment="1">
      <alignment vertical="top"/>
    </xf>
    <xf numFmtId="0" fontId="3" fillId="0" borderId="0" xfId="70" applyFont="1" applyBorder="1" applyAlignment="1">
      <alignment horizontal="center" vertical="top" shrinkToFit="1"/>
    </xf>
    <xf numFmtId="2" fontId="3" fillId="0" borderId="0" xfId="70" applyNumberFormat="1" applyFont="1" applyBorder="1" applyAlignment="1">
      <alignment horizontal="center" vertical="top"/>
    </xf>
    <xf numFmtId="164" fontId="3" fillId="0" borderId="0" xfId="0" applyNumberFormat="1" applyFont="1" applyBorder="1" applyAlignment="1">
      <alignment horizontal="center" vertical="center"/>
    </xf>
    <xf numFmtId="0" fontId="3" fillId="0" borderId="1" xfId="70" applyFont="1" applyBorder="1" applyAlignment="1">
      <alignment horizontal="center" vertical="top" shrinkToFit="1"/>
    </xf>
    <xf numFmtId="2" fontId="3" fillId="0" borderId="1" xfId="70" applyNumberFormat="1" applyFont="1" applyBorder="1" applyAlignment="1">
      <alignment horizontal="center" vertical="top"/>
    </xf>
    <xf numFmtId="0" fontId="6" fillId="0" borderId="0" xfId="70" applyFont="1" applyBorder="1" applyAlignment="1">
      <alignment horizontal="right"/>
    </xf>
    <xf numFmtId="0" fontId="9" fillId="0" borderId="0" xfId="70" applyFont="1" applyBorder="1" applyAlignment="1">
      <alignment horizontal="left"/>
    </xf>
    <xf numFmtId="0" fontId="5" fillId="0" borderId="0" xfId="70" applyFont="1" applyBorder="1" applyAlignment="1">
      <alignment horizontal="center"/>
    </xf>
    <xf numFmtId="0" fontId="5" fillId="0" borderId="0" xfId="70" applyFont="1" applyBorder="1" applyAlignment="1">
      <alignment horizontal="left" vertical="center"/>
    </xf>
    <xf numFmtId="14" fontId="9" fillId="0" borderId="0" xfId="70" applyNumberFormat="1" applyFont="1" applyBorder="1" applyAlignment="1">
      <alignment horizontal="left"/>
    </xf>
    <xf numFmtId="2" fontId="8" fillId="0" borderId="0" xfId="70" applyNumberFormat="1" applyFont="1" applyBorder="1" applyAlignment="1">
      <alignment horizontal="center"/>
    </xf>
    <xf numFmtId="0" fontId="10" fillId="0" borderId="0" xfId="70" applyFont="1" applyBorder="1" applyAlignment="1">
      <alignment shrinkToFit="1"/>
    </xf>
    <xf numFmtId="0" fontId="5" fillId="0" borderId="0" xfId="70" applyFont="1" applyBorder="1" applyAlignment="1">
      <alignment shrinkToFit="1"/>
    </xf>
    <xf numFmtId="164" fontId="7" fillId="0" borderId="0" xfId="68" applyNumberFormat="1" applyFont="1" applyBorder="1" applyAlignment="1">
      <alignment vertical="center"/>
    </xf>
    <xf numFmtId="164" fontId="5" fillId="0" borderId="0" xfId="68" applyNumberFormat="1" applyFont="1" applyBorder="1" applyAlignment="1">
      <alignment vertical="center"/>
    </xf>
    <xf numFmtId="0" fontId="3" fillId="0" borderId="4" xfId="70" applyFont="1" applyBorder="1" applyAlignment="1">
      <alignment vertical="top"/>
    </xf>
    <xf numFmtId="0" fontId="3" fillId="0" borderId="26" xfId="70" applyFont="1" applyBorder="1" applyAlignment="1">
      <alignment vertical="top"/>
    </xf>
    <xf numFmtId="0" fontId="73" fillId="0" borderId="0" xfId="68" applyFont="1" applyBorder="1"/>
    <xf numFmtId="0" fontId="73" fillId="0" borderId="0" xfId="70" applyFont="1" applyBorder="1"/>
    <xf numFmtId="2" fontId="3" fillId="0" borderId="39" xfId="70" applyNumberFormat="1" applyFont="1" applyBorder="1" applyAlignment="1">
      <alignment horizontal="center" vertical="center" shrinkToFit="1"/>
    </xf>
    <xf numFmtId="2" fontId="3" fillId="0" borderId="18" xfId="70" applyNumberFormat="1" applyFont="1" applyBorder="1" applyAlignment="1">
      <alignment horizontal="center" vertical="center" shrinkToFit="1"/>
    </xf>
    <xf numFmtId="0" fontId="27" fillId="0" borderId="6" xfId="70" applyFont="1" applyBorder="1" applyAlignment="1">
      <alignment horizontal="left" vertical="center"/>
    </xf>
    <xf numFmtId="0" fontId="27" fillId="0" borderId="16" xfId="70" applyFont="1" applyBorder="1" applyAlignment="1">
      <alignment horizontal="left" vertical="center"/>
    </xf>
    <xf numFmtId="0" fontId="27" fillId="0" borderId="5" xfId="70" applyFont="1" applyBorder="1" applyAlignment="1">
      <alignment horizontal="left" vertical="center"/>
    </xf>
    <xf numFmtId="0" fontId="27" fillId="0" borderId="7" xfId="70" applyFont="1" applyBorder="1" applyAlignment="1">
      <alignment horizontal="left" vertical="center"/>
    </xf>
    <xf numFmtId="0" fontId="27" fillId="0" borderId="44" xfId="70" applyFont="1" applyBorder="1" applyAlignment="1">
      <alignment horizontal="left" vertical="center"/>
    </xf>
    <xf numFmtId="0" fontId="27" fillId="0" borderId="0" xfId="70" applyFont="1" applyAlignment="1">
      <alignment horizontal="left" vertical="center"/>
    </xf>
    <xf numFmtId="0" fontId="27" fillId="0" borderId="13" xfId="70" applyFont="1" applyBorder="1" applyAlignment="1">
      <alignment horizontal="left" vertical="center"/>
    </xf>
    <xf numFmtId="0" fontId="27" fillId="0" borderId="8" xfId="70" applyFont="1" applyBorder="1" applyAlignment="1">
      <alignment horizontal="left" vertical="center"/>
    </xf>
    <xf numFmtId="0" fontId="27" fillId="0" borderId="9" xfId="70" applyFont="1" applyBorder="1" applyAlignment="1">
      <alignment horizontal="left" vertical="center"/>
    </xf>
    <xf numFmtId="0" fontId="27" fillId="0" borderId="38" xfId="70" applyFont="1" applyBorder="1" applyAlignment="1">
      <alignment horizontal="left" vertical="center"/>
    </xf>
    <xf numFmtId="49" fontId="18" fillId="0" borderId="12" xfId="70" applyNumberFormat="1" applyFont="1" applyBorder="1" applyAlignment="1">
      <alignment horizontal="left" vertical="top" wrapText="1"/>
    </xf>
    <xf numFmtId="0" fontId="1" fillId="0" borderId="13" xfId="70" applyBorder="1" applyAlignment="1">
      <alignment horizontal="left" vertical="top" wrapText="1"/>
    </xf>
    <xf numFmtId="2" fontId="3" fillId="0" borderId="12" xfId="70" applyNumberFormat="1" applyFont="1" applyBorder="1" applyAlignment="1">
      <alignment horizontal="center" vertical="center" shrinkToFit="1"/>
    </xf>
    <xf numFmtId="0" fontId="1" fillId="0" borderId="13" xfId="70" applyBorder="1" applyAlignment="1">
      <alignment horizontal="center" vertical="center" shrinkToFit="1"/>
    </xf>
    <xf numFmtId="0" fontId="27" fillId="0" borderId="1" xfId="70" applyFont="1" applyBorder="1" applyAlignment="1">
      <alignment horizontal="left" vertical="center"/>
    </xf>
    <xf numFmtId="0" fontId="27" fillId="0" borderId="14" xfId="70" applyFont="1" applyBorder="1" applyAlignment="1">
      <alignment horizontal="left" vertical="center"/>
    </xf>
    <xf numFmtId="0" fontId="27" fillId="0" borderId="10" xfId="70" applyFont="1" applyBorder="1" applyAlignment="1">
      <alignment horizontal="left" vertical="center"/>
    </xf>
    <xf numFmtId="0" fontId="27" fillId="0" borderId="11" xfId="70" applyFont="1" applyBorder="1" applyAlignment="1">
      <alignment horizontal="left" vertical="center"/>
    </xf>
    <xf numFmtId="0" fontId="27" fillId="0" borderId="51" xfId="70" applyFont="1" applyBorder="1" applyAlignment="1">
      <alignment horizontal="left" vertical="center"/>
    </xf>
    <xf numFmtId="49" fontId="3" fillId="0" borderId="4" xfId="70" applyNumberFormat="1" applyFont="1" applyBorder="1" applyAlignment="1">
      <alignment horizontal="center" vertical="top" wrapText="1"/>
    </xf>
    <xf numFmtId="49" fontId="3" fillId="0" borderId="0" xfId="70" applyNumberFormat="1" applyFont="1" applyAlignment="1">
      <alignment horizontal="center" vertical="top" wrapText="1"/>
    </xf>
    <xf numFmtId="49" fontId="18" fillId="0" borderId="13" xfId="70" applyNumberFormat="1" applyFont="1" applyBorder="1" applyAlignment="1">
      <alignment horizontal="left" vertical="top" wrapText="1"/>
    </xf>
    <xf numFmtId="0" fontId="1" fillId="0" borderId="18" xfId="70" applyBorder="1" applyAlignment="1">
      <alignment horizontal="center" vertical="center" shrinkToFit="1"/>
    </xf>
    <xf numFmtId="2" fontId="3" fillId="0" borderId="13" xfId="70" applyNumberFormat="1" applyFont="1" applyBorder="1" applyAlignment="1">
      <alignment horizontal="center" vertical="center" shrinkToFit="1"/>
    </xf>
    <xf numFmtId="0" fontId="2" fillId="0" borderId="17" xfId="70" applyFont="1" applyBorder="1" applyAlignment="1">
      <alignment horizontal="center" vertical="center" textRotation="90" wrapText="1"/>
    </xf>
    <xf numFmtId="0" fontId="13" fillId="0" borderId="18" xfId="70" applyFont="1" applyBorder="1" applyAlignment="1">
      <alignment horizontal="center" textRotation="90" wrapText="1"/>
    </xf>
    <xf numFmtId="0" fontId="13" fillId="0" borderId="42" xfId="70" applyFont="1" applyBorder="1" applyAlignment="1">
      <alignment horizontal="center" textRotation="90" wrapText="1"/>
    </xf>
    <xf numFmtId="0" fontId="27" fillId="0" borderId="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20" xfId="0" applyFont="1" applyBorder="1" applyAlignment="1">
      <alignment horizontal="left" vertical="center"/>
    </xf>
    <xf numFmtId="0" fontId="27" fillId="0" borderId="26" xfId="0" applyFont="1" applyBorder="1" applyAlignment="1">
      <alignment horizontal="left" vertical="center"/>
    </xf>
    <xf numFmtId="0" fontId="27" fillId="0" borderId="43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8" xfId="0" applyFont="1" applyBorder="1" applyAlignment="1">
      <alignment horizontal="left" vertical="center"/>
    </xf>
    <xf numFmtId="0" fontId="27" fillId="0" borderId="9" xfId="0" applyFont="1" applyBorder="1" applyAlignment="1">
      <alignment horizontal="left" vertical="center"/>
    </xf>
    <xf numFmtId="0" fontId="27" fillId="0" borderId="38" xfId="0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1" xfId="0" applyFont="1" applyBorder="1" applyAlignment="1">
      <alignment horizontal="left" vertical="center"/>
    </xf>
    <xf numFmtId="0" fontId="27" fillId="0" borderId="51" xfId="0" applyFont="1" applyBorder="1" applyAlignment="1">
      <alignment horizontal="left" vertical="center"/>
    </xf>
    <xf numFmtId="49" fontId="26" fillId="0" borderId="12" xfId="0" applyNumberFormat="1" applyFont="1" applyBorder="1" applyAlignment="1">
      <alignment horizontal="center" vertical="top" wrapText="1"/>
    </xf>
    <xf numFmtId="49" fontId="26" fillId="0" borderId="13" xfId="0" applyNumberFormat="1" applyFont="1" applyBorder="1" applyAlignment="1">
      <alignment horizontal="center" vertical="top" wrapText="1"/>
    </xf>
    <xf numFmtId="49" fontId="26" fillId="0" borderId="12" xfId="0" applyNumberFormat="1" applyFont="1" applyBorder="1" applyAlignment="1">
      <alignment horizontal="left" vertical="top" wrapText="1"/>
    </xf>
    <xf numFmtId="49" fontId="26" fillId="0" borderId="13" xfId="0" applyNumberFormat="1" applyFont="1" applyBorder="1" applyAlignment="1">
      <alignment horizontal="left" vertical="top" wrapText="1"/>
    </xf>
    <xf numFmtId="0" fontId="10" fillId="0" borderId="4" xfId="70" applyFont="1" applyBorder="1" applyAlignment="1">
      <alignment horizontal="center" vertical="center"/>
    </xf>
    <xf numFmtId="0" fontId="3" fillId="0" borderId="4" xfId="70" applyFont="1" applyBorder="1" applyAlignment="1">
      <alignment horizontal="center" vertical="center"/>
    </xf>
    <xf numFmtId="0" fontId="2" fillId="0" borderId="12" xfId="70" applyFont="1" applyBorder="1" applyAlignment="1">
      <alignment horizontal="center" vertical="center" textRotation="90" wrapText="1"/>
    </xf>
    <xf numFmtId="0" fontId="13" fillId="0" borderId="13" xfId="70" applyFont="1" applyBorder="1" applyAlignment="1">
      <alignment horizontal="center" textRotation="90" wrapText="1"/>
    </xf>
    <xf numFmtId="0" fontId="13" fillId="0" borderId="14" xfId="70" applyFont="1" applyBorder="1" applyAlignment="1">
      <alignment horizontal="center" textRotation="90" wrapText="1"/>
    </xf>
    <xf numFmtId="0" fontId="1" fillId="0" borderId="13" xfId="70" applyBorder="1" applyAlignment="1">
      <alignment horizontal="center" vertical="center" textRotation="90" wrapText="1"/>
    </xf>
    <xf numFmtId="0" fontId="1" fillId="0" borderId="14" xfId="70" applyBorder="1" applyAlignment="1">
      <alignment horizontal="center" vertical="center" textRotation="90" wrapText="1"/>
    </xf>
    <xf numFmtId="0" fontId="1" fillId="0" borderId="13" xfId="70" applyBorder="1" applyAlignment="1">
      <alignment horizontal="center" textRotation="90" wrapText="1"/>
    </xf>
    <xf numFmtId="0" fontId="1" fillId="0" borderId="14" xfId="70" applyBorder="1" applyAlignment="1">
      <alignment horizontal="center" textRotation="90" wrapText="1"/>
    </xf>
    <xf numFmtId="0" fontId="2" fillId="0" borderId="16" xfId="70" applyFont="1" applyBorder="1" applyAlignment="1">
      <alignment horizontal="center" vertical="center" textRotation="90" wrapText="1"/>
    </xf>
    <xf numFmtId="0" fontId="2" fillId="0" borderId="13" xfId="70" applyFont="1" applyBorder="1" applyAlignment="1">
      <alignment horizontal="center" vertical="center" textRotation="90" wrapText="1"/>
    </xf>
    <xf numFmtId="0" fontId="2" fillId="0" borderId="14" xfId="70" applyFont="1" applyBorder="1" applyAlignment="1">
      <alignment horizontal="center" vertical="center" textRotation="90" wrapText="1"/>
    </xf>
    <xf numFmtId="0" fontId="2" fillId="0" borderId="5" xfId="70" applyFont="1" applyBorder="1" applyAlignment="1">
      <alignment horizontal="center" vertical="center" textRotation="90" wrapText="1"/>
    </xf>
    <xf numFmtId="0" fontId="2" fillId="0" borderId="6" xfId="70" applyFont="1" applyBorder="1" applyAlignment="1">
      <alignment horizontal="center" vertical="center" textRotation="90" wrapText="1"/>
    </xf>
    <xf numFmtId="0" fontId="2" fillId="0" borderId="8" xfId="70" applyFont="1" applyBorder="1" applyAlignment="1">
      <alignment horizontal="center" vertical="center" textRotation="90" wrapText="1"/>
    </xf>
    <xf numFmtId="0" fontId="2" fillId="0" borderId="0" xfId="70" applyFont="1" applyAlignment="1">
      <alignment horizontal="center" vertical="center" textRotation="90" wrapText="1"/>
    </xf>
    <xf numFmtId="0" fontId="2" fillId="0" borderId="10" xfId="70" applyFont="1" applyBorder="1" applyAlignment="1">
      <alignment horizontal="center" vertical="center" textRotation="90" wrapText="1"/>
    </xf>
    <xf numFmtId="0" fontId="2" fillId="0" borderId="1" xfId="70" applyFont="1" applyBorder="1" applyAlignment="1">
      <alignment horizontal="center" vertical="center" textRotation="90" wrapText="1"/>
    </xf>
    <xf numFmtId="0" fontId="6" fillId="0" borderId="0" xfId="70" applyFont="1" applyAlignment="1">
      <alignment horizontal="left"/>
    </xf>
    <xf numFmtId="2" fontId="14" fillId="0" borderId="0" xfId="70" applyNumberFormat="1" applyFont="1" applyAlignment="1">
      <alignment horizontal="center" vertical="center" shrinkToFit="1"/>
    </xf>
    <xf numFmtId="0" fontId="9" fillId="0" borderId="0" xfId="70" applyFont="1" applyAlignment="1">
      <alignment horizontal="center" vertical="center" shrinkToFit="1"/>
    </xf>
    <xf numFmtId="14" fontId="6" fillId="0" borderId="0" xfId="70" applyNumberFormat="1" applyFont="1" applyAlignment="1">
      <alignment horizontal="left"/>
    </xf>
    <xf numFmtId="0" fontId="7" fillId="0" borderId="0" xfId="68" applyFont="1" applyAlignment="1">
      <alignment horizontal="center" vertical="center" shrinkToFit="1"/>
    </xf>
    <xf numFmtId="0" fontId="9" fillId="0" borderId="0" xfId="68" applyFont="1" applyAlignment="1">
      <alignment horizontal="center" vertical="center" shrinkToFit="1"/>
    </xf>
    <xf numFmtId="2" fontId="7" fillId="0" borderId="0" xfId="68" applyNumberFormat="1" applyFont="1" applyAlignment="1">
      <alignment horizontal="left" vertical="center" shrinkToFit="1"/>
    </xf>
    <xf numFmtId="0" fontId="5" fillId="0" borderId="0" xfId="68" applyFont="1" applyAlignment="1">
      <alignment horizontal="left" vertical="center" shrinkToFit="1"/>
    </xf>
    <xf numFmtId="164" fontId="7" fillId="0" borderId="0" xfId="68" applyNumberFormat="1" applyFont="1" applyAlignment="1">
      <alignment horizontal="left" vertical="center"/>
    </xf>
    <xf numFmtId="164" fontId="5" fillId="0" borderId="0" xfId="68" applyNumberFormat="1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6" xfId="70" applyFont="1" applyBorder="1" applyAlignment="1">
      <alignment horizontal="center" vertical="center" wrapText="1"/>
    </xf>
    <xf numFmtId="0" fontId="2" fillId="0" borderId="13" xfId="70" applyFont="1" applyBorder="1" applyAlignment="1">
      <alignment horizontal="center" vertical="center" wrapText="1"/>
    </xf>
    <xf numFmtId="0" fontId="2" fillId="0" borderId="14" xfId="70" applyFont="1" applyBorder="1" applyAlignment="1">
      <alignment horizontal="center" vertical="center" wrapText="1"/>
    </xf>
    <xf numFmtId="0" fontId="3" fillId="0" borderId="16" xfId="70" applyFont="1" applyBorder="1" applyAlignment="1">
      <alignment horizontal="center" vertical="center" wrapText="1"/>
    </xf>
    <xf numFmtId="0" fontId="3" fillId="0" borderId="13" xfId="70" applyFont="1" applyBorder="1" applyAlignment="1">
      <alignment horizontal="center" vertical="center" wrapText="1"/>
    </xf>
    <xf numFmtId="0" fontId="3" fillId="0" borderId="14" xfId="70" applyFont="1" applyBorder="1" applyAlignment="1">
      <alignment horizontal="center" vertical="center" wrapText="1"/>
    </xf>
    <xf numFmtId="0" fontId="3" fillId="0" borderId="0" xfId="70" applyFont="1" applyAlignment="1">
      <alignment horizontal="center" vertical="center"/>
    </xf>
    <xf numFmtId="0" fontId="3" fillId="0" borderId="1" xfId="70" applyFont="1" applyBorder="1" applyAlignment="1">
      <alignment horizontal="center" vertical="center"/>
    </xf>
    <xf numFmtId="0" fontId="2" fillId="0" borderId="2" xfId="70" applyFont="1" applyBorder="1" applyAlignment="1">
      <alignment horizontal="center" vertical="center" textRotation="90" wrapText="1"/>
    </xf>
    <xf numFmtId="0" fontId="1" fillId="0" borderId="2" xfId="70" applyBorder="1" applyAlignment="1">
      <alignment horizontal="center" vertical="center" textRotation="90" wrapText="1"/>
    </xf>
    <xf numFmtId="0" fontId="13" fillId="0" borderId="6" xfId="70" applyFont="1" applyBorder="1" applyAlignment="1">
      <alignment horizontal="center" vertical="center" textRotation="90" wrapText="1"/>
    </xf>
    <xf numFmtId="0" fontId="13" fillId="0" borderId="7" xfId="70" applyFont="1" applyBorder="1" applyAlignment="1">
      <alignment horizontal="center" vertical="center" textRotation="90" wrapText="1"/>
    </xf>
    <xf numFmtId="0" fontId="13" fillId="0" borderId="8" xfId="70" applyFont="1" applyBorder="1" applyAlignment="1">
      <alignment horizontal="center" vertical="center" textRotation="90" wrapText="1"/>
    </xf>
    <xf numFmtId="0" fontId="13" fillId="0" borderId="0" xfId="70" applyFont="1" applyAlignment="1">
      <alignment horizontal="center" vertical="center" textRotation="90" wrapText="1"/>
    </xf>
    <xf numFmtId="0" fontId="13" fillId="0" borderId="9" xfId="70" applyFont="1" applyBorder="1" applyAlignment="1">
      <alignment horizontal="center" vertical="center" textRotation="90" wrapText="1"/>
    </xf>
    <xf numFmtId="0" fontId="13" fillId="0" borderId="10" xfId="70" applyFont="1" applyBorder="1" applyAlignment="1">
      <alignment horizontal="center" vertical="center" textRotation="90" wrapText="1"/>
    </xf>
    <xf numFmtId="0" fontId="13" fillId="0" borderId="1" xfId="70" applyFont="1" applyBorder="1" applyAlignment="1">
      <alignment horizontal="center" vertical="center" textRotation="90" wrapText="1"/>
    </xf>
    <xf numFmtId="0" fontId="13" fillId="0" borderId="11" xfId="70" applyFont="1" applyBorder="1" applyAlignment="1">
      <alignment horizontal="center" vertical="center" textRotation="90" wrapText="1"/>
    </xf>
    <xf numFmtId="0" fontId="12" fillId="0" borderId="15" xfId="70" applyFont="1" applyBorder="1" applyAlignment="1">
      <alignment horizontal="center" vertical="center" wrapText="1"/>
    </xf>
    <xf numFmtId="0" fontId="5" fillId="0" borderId="15" xfId="70" applyFont="1" applyBorder="1" applyAlignment="1">
      <alignment horizontal="center" vertical="center" wrapText="1"/>
    </xf>
    <xf numFmtId="0" fontId="13" fillId="0" borderId="8" xfId="70" applyFont="1" applyBorder="1" applyAlignment="1">
      <alignment horizontal="center" textRotation="90" wrapText="1"/>
    </xf>
    <xf numFmtId="0" fontId="13" fillId="0" borderId="10" xfId="70" applyFont="1" applyBorder="1" applyAlignment="1">
      <alignment horizontal="center" textRotation="90" wrapText="1"/>
    </xf>
    <xf numFmtId="49" fontId="3" fillId="0" borderId="0" xfId="70" applyNumberFormat="1" applyFont="1" applyBorder="1" applyAlignment="1">
      <alignment horizontal="center" vertical="top" wrapText="1"/>
    </xf>
    <xf numFmtId="0" fontId="27" fillId="0" borderId="4" xfId="70" applyFont="1" applyBorder="1" applyAlignment="1">
      <alignment horizontal="left" vertical="center"/>
    </xf>
    <xf numFmtId="0" fontId="27" fillId="0" borderId="12" xfId="70" applyFont="1" applyBorder="1" applyAlignment="1">
      <alignment horizontal="left" vertical="center"/>
    </xf>
    <xf numFmtId="0" fontId="27" fillId="0" borderId="20" xfId="70" applyFont="1" applyBorder="1" applyAlignment="1">
      <alignment horizontal="left" vertical="center"/>
    </xf>
    <xf numFmtId="0" fontId="27" fillId="0" borderId="26" xfId="70" applyFont="1" applyBorder="1" applyAlignment="1">
      <alignment horizontal="left" vertical="center"/>
    </xf>
    <xf numFmtId="0" fontId="27" fillId="0" borderId="43" xfId="70" applyFont="1" applyBorder="1" applyAlignment="1">
      <alignment horizontal="left" vertical="center"/>
    </xf>
    <xf numFmtId="0" fontId="27" fillId="0" borderId="0" xfId="70" applyFont="1" applyBorder="1" applyAlignment="1">
      <alignment horizontal="left" vertical="center"/>
    </xf>
    <xf numFmtId="49" fontId="18" fillId="0" borderId="13" xfId="0" applyNumberFormat="1" applyFont="1" applyBorder="1" applyAlignment="1">
      <alignment horizontal="left" vertical="top" wrapTex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49" fontId="18" fillId="0" borderId="12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39" xfId="0" applyNumberFormat="1" applyFont="1" applyBorder="1" applyAlignment="1">
      <alignment horizontal="center" vertical="center" shrinkToFit="1"/>
    </xf>
    <xf numFmtId="49" fontId="26" fillId="0" borderId="4" xfId="0" applyNumberFormat="1" applyFont="1" applyBorder="1" applyAlignment="1">
      <alignment horizontal="center" vertical="top" wrapText="1"/>
    </xf>
    <xf numFmtId="49" fontId="53" fillId="0" borderId="12" xfId="0" applyNumberFormat="1" applyFont="1" applyBorder="1" applyAlignment="1">
      <alignment horizontal="left" vertical="top" wrapText="1"/>
    </xf>
    <xf numFmtId="49" fontId="53" fillId="0" borderId="13" xfId="0" applyNumberFormat="1" applyFont="1" applyBorder="1" applyAlignment="1">
      <alignment horizontal="left" vertical="top" wrapText="1"/>
    </xf>
    <xf numFmtId="2" fontId="26" fillId="0" borderId="12" xfId="0" applyNumberFormat="1" applyFont="1" applyBorder="1" applyAlignment="1">
      <alignment horizontal="center" vertical="center" shrinkToFit="1"/>
    </xf>
    <xf numFmtId="2" fontId="26" fillId="0" borderId="13" xfId="0" applyNumberFormat="1" applyFont="1" applyBorder="1" applyAlignment="1">
      <alignment horizontal="center" vertical="center" shrinkToFit="1"/>
    </xf>
    <xf numFmtId="2" fontId="26" fillId="0" borderId="39" xfId="0" applyNumberFormat="1" applyFont="1" applyBorder="1" applyAlignment="1">
      <alignment horizontal="center" vertical="center" shrinkToFit="1"/>
    </xf>
    <xf numFmtId="2" fontId="26" fillId="0" borderId="18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shrinkToFit="1"/>
    </xf>
    <xf numFmtId="49" fontId="16" fillId="0" borderId="48" xfId="70" applyNumberFormat="1" applyFont="1" applyBorder="1" applyAlignment="1">
      <alignment horizontal="left" vertical="top" wrapText="1"/>
    </xf>
    <xf numFmtId="49" fontId="16" fillId="0" borderId="29" xfId="70" applyNumberFormat="1" applyFont="1" applyBorder="1" applyAlignment="1">
      <alignment horizontal="left" vertical="top" wrapText="1"/>
    </xf>
    <xf numFmtId="49" fontId="16" fillId="0" borderId="24" xfId="70" applyNumberFormat="1" applyFont="1" applyBorder="1" applyAlignment="1">
      <alignment horizontal="left" vertical="top" wrapText="1"/>
    </xf>
    <xf numFmtId="0" fontId="56" fillId="0" borderId="35" xfId="70" applyFont="1" applyBorder="1" applyAlignment="1">
      <alignment horizontal="center" vertical="top"/>
    </xf>
    <xf numFmtId="0" fontId="56" fillId="0" borderId="3" xfId="70" applyFont="1" applyBorder="1" applyAlignment="1">
      <alignment horizontal="center" vertical="top"/>
    </xf>
    <xf numFmtId="0" fontId="56" fillId="0" borderId="19" xfId="70" applyFont="1" applyBorder="1" applyAlignment="1">
      <alignment horizontal="center" vertical="top"/>
    </xf>
    <xf numFmtId="0" fontId="56" fillId="0" borderId="10" xfId="70" applyFont="1" applyBorder="1" applyAlignment="1">
      <alignment horizontal="center" vertical="top"/>
    </xf>
    <xf numFmtId="0" fontId="56" fillId="0" borderId="1" xfId="70" applyFont="1" applyBorder="1" applyAlignment="1">
      <alignment horizontal="center" vertical="top"/>
    </xf>
    <xf numFmtId="0" fontId="56" fillId="0" borderId="11" xfId="70" applyFont="1" applyBorder="1" applyAlignment="1">
      <alignment horizontal="center" vertical="top"/>
    </xf>
    <xf numFmtId="49" fontId="16" fillId="0" borderId="24" xfId="0" applyNumberFormat="1" applyFont="1" applyBorder="1" applyAlignment="1">
      <alignment horizontal="left" vertical="top" wrapText="1"/>
    </xf>
    <xf numFmtId="49" fontId="16" fillId="0" borderId="29" xfId="0" applyNumberFormat="1" applyFont="1" applyBorder="1" applyAlignment="1">
      <alignment horizontal="left" vertical="top" wrapText="1"/>
    </xf>
    <xf numFmtId="49" fontId="16" fillId="0" borderId="31" xfId="0" applyNumberFormat="1" applyFont="1" applyBorder="1" applyAlignment="1">
      <alignment horizontal="left" vertical="top" wrapText="1"/>
    </xf>
    <xf numFmtId="49" fontId="16" fillId="0" borderId="48" xfId="0" applyNumberFormat="1" applyFont="1" applyBorder="1" applyAlignment="1">
      <alignment horizontal="left" vertical="top" wrapText="1"/>
    </xf>
    <xf numFmtId="2" fontId="3" fillId="0" borderId="14" xfId="0" applyNumberFormat="1" applyFont="1" applyBorder="1" applyAlignment="1">
      <alignment horizontal="center" vertical="center" shrinkToFit="1"/>
    </xf>
    <xf numFmtId="49" fontId="18" fillId="0" borderId="14" xfId="0" applyNumberFormat="1" applyFont="1" applyBorder="1" applyAlignment="1">
      <alignment horizontal="left" vertical="top" wrapText="1"/>
    </xf>
    <xf numFmtId="49" fontId="48" fillId="0" borderId="12" xfId="70" applyNumberFormat="1" applyFont="1" applyBorder="1" applyAlignment="1">
      <alignment horizontal="left" vertical="top" wrapText="1"/>
    </xf>
    <xf numFmtId="49" fontId="48" fillId="0" borderId="13" xfId="70" applyNumberFormat="1" applyFont="1" applyBorder="1" applyAlignment="1">
      <alignment horizontal="left" vertical="top" wrapText="1"/>
    </xf>
    <xf numFmtId="49" fontId="16" fillId="0" borderId="31" xfId="70" applyNumberFormat="1" applyFont="1" applyBorder="1" applyAlignment="1">
      <alignment horizontal="left" vertical="top" wrapText="1"/>
    </xf>
    <xf numFmtId="0" fontId="9" fillId="0" borderId="1" xfId="70" applyFont="1" applyBorder="1" applyAlignment="1">
      <alignment horizontal="center"/>
    </xf>
    <xf numFmtId="0" fontId="24" fillId="0" borderId="35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49" fontId="18" fillId="0" borderId="12" xfId="5" applyNumberFormat="1" applyFont="1" applyBorder="1" applyAlignment="1">
      <alignment horizontal="left" vertical="top" wrapText="1"/>
    </xf>
    <xf numFmtId="49" fontId="18" fillId="0" borderId="13" xfId="5" applyNumberFormat="1" applyFont="1" applyBorder="1" applyAlignment="1">
      <alignment horizontal="left" vertical="top" wrapText="1"/>
    </xf>
    <xf numFmtId="2" fontId="3" fillId="0" borderId="12" xfId="5" applyNumberFormat="1" applyFont="1" applyBorder="1" applyAlignment="1">
      <alignment horizontal="center" vertical="center" shrinkToFit="1"/>
    </xf>
    <xf numFmtId="2" fontId="3" fillId="0" borderId="13" xfId="5" applyNumberFormat="1" applyFont="1" applyBorder="1" applyAlignment="1">
      <alignment horizontal="center" vertical="center" shrinkToFit="1"/>
    </xf>
    <xf numFmtId="2" fontId="3" fillId="0" borderId="39" xfId="5" applyNumberFormat="1" applyFont="1" applyBorder="1" applyAlignment="1">
      <alignment horizontal="center" vertical="center" shrinkToFit="1"/>
    </xf>
    <xf numFmtId="2" fontId="3" fillId="0" borderId="18" xfId="5" applyNumberFormat="1" applyFont="1" applyBorder="1" applyAlignment="1">
      <alignment horizontal="center" vertical="center" shrinkToFit="1"/>
    </xf>
    <xf numFmtId="2" fontId="3" fillId="0" borderId="42" xfId="0" applyNumberFormat="1" applyFont="1" applyBorder="1" applyAlignment="1">
      <alignment horizontal="center" vertical="center" shrinkToFit="1"/>
    </xf>
    <xf numFmtId="49" fontId="53" fillId="0" borderId="12" xfId="5" applyNumberFormat="1" applyFont="1" applyBorder="1" applyAlignment="1">
      <alignment horizontal="left" vertical="top" wrapText="1"/>
    </xf>
    <xf numFmtId="49" fontId="53" fillId="0" borderId="13" xfId="5" applyNumberFormat="1" applyFont="1" applyBorder="1" applyAlignment="1">
      <alignment horizontal="left" vertical="top" wrapText="1"/>
    </xf>
    <xf numFmtId="49" fontId="16" fillId="0" borderId="24" xfId="5" applyNumberFormat="1" applyFont="1" applyBorder="1" applyAlignment="1">
      <alignment horizontal="left" vertical="top" wrapText="1"/>
    </xf>
    <xf numFmtId="49" fontId="16" fillId="0" borderId="31" xfId="5" applyNumberFormat="1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3" fillId="0" borderId="4" xfId="5" applyFont="1" applyBorder="1" applyAlignment="1">
      <alignment horizontal="center" vertical="center"/>
    </xf>
    <xf numFmtId="0" fontId="27" fillId="0" borderId="4" xfId="5" applyFont="1" applyBorder="1" applyAlignment="1">
      <alignment horizontal="left" vertical="center"/>
    </xf>
    <xf numFmtId="0" fontId="27" fillId="0" borderId="12" xfId="5" applyFont="1" applyBorder="1" applyAlignment="1">
      <alignment horizontal="left" vertical="center"/>
    </xf>
    <xf numFmtId="0" fontId="27" fillId="0" borderId="20" xfId="5" applyFont="1" applyBorder="1" applyAlignment="1">
      <alignment horizontal="left" vertical="center"/>
    </xf>
    <xf numFmtId="0" fontId="27" fillId="0" borderId="26" xfId="5" applyFont="1" applyBorder="1" applyAlignment="1">
      <alignment horizontal="left" vertical="center"/>
    </xf>
    <xf numFmtId="0" fontId="27" fillId="0" borderId="43" xfId="5" applyFont="1" applyBorder="1" applyAlignment="1">
      <alignment horizontal="left" vertical="center"/>
    </xf>
    <xf numFmtId="0" fontId="27" fillId="0" borderId="1" xfId="5" applyFont="1" applyBorder="1" applyAlignment="1">
      <alignment horizontal="left" vertical="center"/>
    </xf>
    <xf numFmtId="0" fontId="27" fillId="0" borderId="14" xfId="5" applyFont="1" applyBorder="1" applyAlignment="1">
      <alignment horizontal="left" vertical="center"/>
    </xf>
    <xf numFmtId="0" fontId="27" fillId="0" borderId="10" xfId="5" applyFont="1" applyBorder="1" applyAlignment="1">
      <alignment horizontal="left" vertical="center"/>
    </xf>
    <xf numFmtId="0" fontId="27" fillId="0" borderId="11" xfId="5" applyFont="1" applyBorder="1" applyAlignment="1">
      <alignment horizontal="left" vertical="center"/>
    </xf>
    <xf numFmtId="0" fontId="27" fillId="0" borderId="51" xfId="5" applyFont="1" applyBorder="1" applyAlignment="1">
      <alignment horizontal="left" vertical="center"/>
    </xf>
    <xf numFmtId="0" fontId="2" fillId="0" borderId="5" xfId="5" applyFont="1" applyBorder="1" applyAlignment="1">
      <alignment horizontal="center" vertical="center" textRotation="90" wrapText="1"/>
    </xf>
    <xf numFmtId="0" fontId="13" fillId="0" borderId="8" xfId="5" applyFont="1" applyBorder="1" applyAlignment="1">
      <alignment horizontal="center" textRotation="90" wrapText="1"/>
    </xf>
    <xf numFmtId="0" fontId="13" fillId="0" borderId="10" xfId="5" applyFont="1" applyBorder="1" applyAlignment="1">
      <alignment horizontal="center" textRotation="90" wrapText="1"/>
    </xf>
    <xf numFmtId="0" fontId="2" fillId="0" borderId="16" xfId="5" applyFont="1" applyBorder="1" applyAlignment="1">
      <alignment horizontal="center" vertical="center" textRotation="90" wrapText="1"/>
    </xf>
    <xf numFmtId="0" fontId="13" fillId="0" borderId="13" xfId="5" applyFont="1" applyBorder="1" applyAlignment="1">
      <alignment horizontal="center" textRotation="90" wrapText="1"/>
    </xf>
    <xf numFmtId="0" fontId="13" fillId="0" borderId="14" xfId="5" applyFont="1" applyBorder="1" applyAlignment="1">
      <alignment horizontal="center" textRotation="90" wrapText="1"/>
    </xf>
    <xf numFmtId="0" fontId="2" fillId="0" borderId="17" xfId="5" applyFont="1" applyBorder="1" applyAlignment="1">
      <alignment horizontal="center" vertical="center" textRotation="90" wrapText="1"/>
    </xf>
    <xf numFmtId="0" fontId="13" fillId="0" borderId="18" xfId="5" applyFont="1" applyBorder="1" applyAlignment="1">
      <alignment horizontal="center" textRotation="90" wrapText="1"/>
    </xf>
    <xf numFmtId="0" fontId="13" fillId="0" borderId="42" xfId="5" applyFont="1" applyBorder="1" applyAlignment="1">
      <alignment horizontal="center" textRotation="90" wrapText="1"/>
    </xf>
    <xf numFmtId="0" fontId="3" fillId="0" borderId="0" xfId="5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2" fillId="0" borderId="2" xfId="5" applyFont="1" applyBorder="1" applyAlignment="1">
      <alignment horizontal="center" vertical="center" textRotation="90" wrapText="1"/>
    </xf>
    <xf numFmtId="0" fontId="1" fillId="0" borderId="2" xfId="5" applyBorder="1" applyAlignment="1">
      <alignment horizontal="center" vertical="center" textRotation="90" wrapText="1"/>
    </xf>
    <xf numFmtId="0" fontId="2" fillId="0" borderId="12" xfId="5" applyFont="1" applyBorder="1" applyAlignment="1">
      <alignment horizontal="center" vertical="center" textRotation="90" wrapText="1"/>
    </xf>
    <xf numFmtId="0" fontId="1" fillId="0" borderId="13" xfId="5" applyBorder="1" applyAlignment="1">
      <alignment horizontal="center" vertical="center" textRotation="90" wrapText="1"/>
    </xf>
    <xf numFmtId="0" fontId="1" fillId="0" borderId="14" xfId="5" applyBorder="1" applyAlignment="1">
      <alignment horizontal="center" vertical="center" textRotation="90" wrapText="1"/>
    </xf>
    <xf numFmtId="0" fontId="1" fillId="0" borderId="13" xfId="5" applyBorder="1" applyAlignment="1">
      <alignment horizontal="center" textRotation="90" wrapText="1"/>
    </xf>
    <xf numFmtId="0" fontId="1" fillId="0" borderId="14" xfId="5" applyBorder="1" applyAlignment="1">
      <alignment horizontal="center" textRotation="90" wrapText="1"/>
    </xf>
    <xf numFmtId="0" fontId="2" fillId="0" borderId="16" xfId="5" applyFont="1" applyBorder="1" applyAlignment="1">
      <alignment horizontal="center" vertical="center" wrapText="1"/>
    </xf>
    <xf numFmtId="0" fontId="2" fillId="0" borderId="13" xfId="5" applyFont="1" applyBorder="1" applyAlignment="1">
      <alignment horizontal="center" vertical="center" wrapText="1"/>
    </xf>
    <xf numFmtId="0" fontId="2" fillId="0" borderId="14" xfId="5" applyFont="1" applyBorder="1" applyAlignment="1">
      <alignment horizontal="center" vertical="center" wrapText="1"/>
    </xf>
    <xf numFmtId="0" fontId="3" fillId="0" borderId="16" xfId="5" applyFont="1" applyBorder="1" applyAlignment="1">
      <alignment horizontal="center" vertical="center" wrapText="1"/>
    </xf>
    <xf numFmtId="0" fontId="3" fillId="0" borderId="13" xfId="5" applyFont="1" applyBorder="1" applyAlignment="1">
      <alignment horizontal="center" vertical="center" wrapText="1"/>
    </xf>
    <xf numFmtId="0" fontId="3" fillId="0" borderId="14" xfId="5" applyFont="1" applyBorder="1" applyAlignment="1">
      <alignment horizontal="center" vertical="center" wrapText="1"/>
    </xf>
    <xf numFmtId="0" fontId="2" fillId="0" borderId="13" xfId="5" applyFont="1" applyBorder="1" applyAlignment="1">
      <alignment horizontal="center" vertical="center" textRotation="90" wrapText="1"/>
    </xf>
    <xf numFmtId="0" fontId="2" fillId="0" borderId="14" xfId="5" applyFont="1" applyBorder="1" applyAlignment="1">
      <alignment horizontal="center" vertical="center" textRotation="90" wrapText="1"/>
    </xf>
    <xf numFmtId="0" fontId="2" fillId="0" borderId="6" xfId="5" applyFont="1" applyBorder="1" applyAlignment="1">
      <alignment horizontal="center" vertical="center" textRotation="90" wrapText="1"/>
    </xf>
    <xf numFmtId="0" fontId="2" fillId="0" borderId="8" xfId="5" applyFont="1" applyBorder="1" applyAlignment="1">
      <alignment horizontal="center" vertical="center" textRotation="90" wrapText="1"/>
    </xf>
    <xf numFmtId="0" fontId="2" fillId="0" borderId="0" xfId="5" applyFont="1" applyAlignment="1">
      <alignment horizontal="center" vertical="center" textRotation="90" wrapText="1"/>
    </xf>
    <xf numFmtId="0" fontId="2" fillId="0" borderId="10" xfId="5" applyFont="1" applyBorder="1" applyAlignment="1">
      <alignment horizontal="center" vertical="center" textRotation="90" wrapText="1"/>
    </xf>
    <xf numFmtId="0" fontId="2" fillId="0" borderId="1" xfId="5" applyFont="1" applyBorder="1" applyAlignment="1">
      <alignment horizontal="center" vertical="center" textRotation="90" wrapText="1"/>
    </xf>
    <xf numFmtId="0" fontId="13" fillId="0" borderId="6" xfId="5" applyFont="1" applyBorder="1" applyAlignment="1">
      <alignment horizontal="center" vertical="center" textRotation="90" wrapText="1"/>
    </xf>
    <xf numFmtId="0" fontId="13" fillId="0" borderId="7" xfId="5" applyFont="1" applyBorder="1" applyAlignment="1">
      <alignment horizontal="center" vertical="center" textRotation="90" wrapText="1"/>
    </xf>
    <xf numFmtId="0" fontId="13" fillId="0" borderId="8" xfId="5" applyFont="1" applyBorder="1" applyAlignment="1">
      <alignment horizontal="center" vertical="center" textRotation="90" wrapText="1"/>
    </xf>
    <xf numFmtId="0" fontId="13" fillId="0" borderId="0" xfId="5" applyFont="1" applyAlignment="1">
      <alignment horizontal="center" vertical="center" textRotation="90" wrapText="1"/>
    </xf>
    <xf numFmtId="0" fontId="13" fillId="0" borderId="9" xfId="5" applyFont="1" applyBorder="1" applyAlignment="1">
      <alignment horizontal="center" vertical="center" textRotation="90" wrapText="1"/>
    </xf>
    <xf numFmtId="0" fontId="13" fillId="0" borderId="10" xfId="5" applyFont="1" applyBorder="1" applyAlignment="1">
      <alignment horizontal="center" vertical="center" textRotation="90" wrapText="1"/>
    </xf>
    <xf numFmtId="0" fontId="13" fillId="0" borderId="1" xfId="5" applyFont="1" applyBorder="1" applyAlignment="1">
      <alignment horizontal="center" vertical="center" textRotation="90" wrapText="1"/>
    </xf>
    <xf numFmtId="0" fontId="13" fillId="0" borderId="11" xfId="5" applyFont="1" applyBorder="1" applyAlignment="1">
      <alignment horizontal="center" vertical="center" textRotation="90" wrapText="1"/>
    </xf>
    <xf numFmtId="0" fontId="12" fillId="0" borderId="15" xfId="5" applyFont="1" applyBorder="1" applyAlignment="1">
      <alignment horizontal="center" vertical="center" wrapText="1"/>
    </xf>
    <xf numFmtId="0" fontId="5" fillId="0" borderId="15" xfId="5" applyFont="1" applyBorder="1" applyAlignment="1">
      <alignment horizontal="center" vertical="center" wrapText="1"/>
    </xf>
    <xf numFmtId="49" fontId="3" fillId="0" borderId="12" xfId="5" applyNumberFormat="1" applyFont="1" applyBorder="1" applyAlignment="1">
      <alignment horizontal="left" vertical="top" wrapText="1"/>
    </xf>
    <xf numFmtId="49" fontId="18" fillId="0" borderId="12" xfId="77" applyNumberFormat="1" applyFont="1" applyBorder="1" applyAlignment="1">
      <alignment horizontal="left" vertical="top" wrapText="1"/>
    </xf>
    <xf numFmtId="49" fontId="18" fillId="0" borderId="13" xfId="77" applyNumberFormat="1" applyFont="1" applyBorder="1" applyAlignment="1">
      <alignment horizontal="left" vertical="top" wrapText="1"/>
    </xf>
    <xf numFmtId="49" fontId="26" fillId="0" borderId="12" xfId="5" applyNumberFormat="1" applyFont="1" applyBorder="1" applyAlignment="1">
      <alignment horizontal="left" vertical="top" wrapText="1"/>
    </xf>
    <xf numFmtId="49" fontId="26" fillId="0" borderId="13" xfId="5" applyNumberFormat="1" applyFont="1" applyBorder="1" applyAlignment="1">
      <alignment horizontal="left" vertical="top" wrapText="1"/>
    </xf>
    <xf numFmtId="2" fontId="26" fillId="0" borderId="12" xfId="5" applyNumberFormat="1" applyFont="1" applyBorder="1" applyAlignment="1">
      <alignment horizontal="center" vertical="center" shrinkToFit="1"/>
    </xf>
    <xf numFmtId="2" fontId="26" fillId="0" borderId="13" xfId="5" applyNumberFormat="1" applyFont="1" applyBorder="1" applyAlignment="1">
      <alignment horizontal="center" vertical="center" shrinkToFit="1"/>
    </xf>
    <xf numFmtId="2" fontId="26" fillId="0" borderId="39" xfId="5" applyNumberFormat="1" applyFont="1" applyBorder="1" applyAlignment="1">
      <alignment horizontal="center" vertical="center" shrinkToFit="1"/>
    </xf>
    <xf numFmtId="2" fontId="26" fillId="0" borderId="18" xfId="5" applyNumberFormat="1" applyFont="1" applyBorder="1" applyAlignment="1">
      <alignment horizontal="center" vertical="center" shrinkToFit="1"/>
    </xf>
    <xf numFmtId="49" fontId="25" fillId="0" borderId="24" xfId="5" applyNumberFormat="1" applyFont="1" applyBorder="1" applyAlignment="1">
      <alignment horizontal="left" vertical="top" wrapText="1"/>
    </xf>
    <xf numFmtId="49" fontId="25" fillId="0" borderId="31" xfId="5" applyNumberFormat="1" applyFont="1" applyBorder="1" applyAlignment="1">
      <alignment horizontal="left" vertical="top" wrapText="1"/>
    </xf>
    <xf numFmtId="49" fontId="3" fillId="0" borderId="13" xfId="5" applyNumberFormat="1" applyFont="1" applyBorder="1" applyAlignment="1">
      <alignment horizontal="left" vertical="top" wrapText="1"/>
    </xf>
    <xf numFmtId="0" fontId="27" fillId="0" borderId="6" xfId="0" applyFont="1" applyBorder="1" applyAlignment="1">
      <alignment horizontal="left" vertical="center"/>
    </xf>
    <xf numFmtId="0" fontId="27" fillId="0" borderId="16" xfId="0" applyFont="1" applyBorder="1" applyAlignment="1">
      <alignment horizontal="left" vertical="center"/>
    </xf>
    <xf numFmtId="0" fontId="27" fillId="0" borderId="5" xfId="0" applyFont="1" applyBorder="1" applyAlignment="1">
      <alignment horizontal="left" vertical="center"/>
    </xf>
    <xf numFmtId="0" fontId="27" fillId="0" borderId="7" xfId="0" applyFont="1" applyBorder="1" applyAlignment="1">
      <alignment horizontal="left" vertical="center"/>
    </xf>
    <xf numFmtId="0" fontId="27" fillId="0" borderId="44" xfId="0" applyFont="1" applyBorder="1" applyAlignment="1">
      <alignment horizontal="left" vertical="center"/>
    </xf>
    <xf numFmtId="2" fontId="3" fillId="0" borderId="39" xfId="26" applyNumberFormat="1" applyFont="1" applyBorder="1" applyAlignment="1">
      <alignment horizontal="center" vertical="center" shrinkToFit="1"/>
    </xf>
    <xf numFmtId="2" fontId="3" fillId="0" borderId="18" xfId="26" applyNumberFormat="1" applyFont="1" applyBorder="1" applyAlignment="1">
      <alignment horizontal="center" vertical="center" shrinkToFit="1"/>
    </xf>
    <xf numFmtId="49" fontId="3" fillId="0" borderId="4" xfId="26" applyNumberFormat="1" applyFont="1" applyBorder="1" applyAlignment="1">
      <alignment horizontal="center" vertical="top" wrapText="1"/>
    </xf>
    <xf numFmtId="49" fontId="3" fillId="0" borderId="0" xfId="26" applyNumberFormat="1" applyFont="1" applyAlignment="1">
      <alignment horizontal="center" vertical="top" wrapText="1"/>
    </xf>
    <xf numFmtId="49" fontId="3" fillId="0" borderId="0" xfId="26" applyNumberFormat="1" applyFont="1" applyBorder="1" applyAlignment="1">
      <alignment horizontal="center" vertical="top" wrapText="1"/>
    </xf>
    <xf numFmtId="49" fontId="3" fillId="0" borderId="4" xfId="5" applyNumberFormat="1" applyFont="1" applyBorder="1" applyAlignment="1">
      <alignment horizontal="center" vertical="top" wrapText="1"/>
    </xf>
    <xf numFmtId="49" fontId="3" fillId="0" borderId="0" xfId="5" applyNumberFormat="1" applyFont="1" applyAlignment="1">
      <alignment horizontal="center" vertical="top" wrapText="1"/>
    </xf>
    <xf numFmtId="49" fontId="18" fillId="0" borderId="12" xfId="26" applyNumberFormat="1" applyFont="1" applyBorder="1" applyAlignment="1">
      <alignment horizontal="left" vertical="top" wrapText="1"/>
    </xf>
    <xf numFmtId="49" fontId="18" fillId="0" borderId="13" xfId="26" applyNumberFormat="1" applyFont="1" applyBorder="1" applyAlignment="1">
      <alignment horizontal="left" vertical="top"/>
    </xf>
    <xf numFmtId="49" fontId="18" fillId="0" borderId="14" xfId="26" applyNumberFormat="1" applyFont="1" applyBorder="1" applyAlignment="1">
      <alignment horizontal="left" vertical="top"/>
    </xf>
    <xf numFmtId="2" fontId="3" fillId="0" borderId="12" xfId="26" applyNumberFormat="1" applyFont="1" applyBorder="1" applyAlignment="1">
      <alignment horizontal="center" vertical="center" shrinkToFit="1"/>
    </xf>
    <xf numFmtId="2" fontId="3" fillId="0" borderId="13" xfId="26" applyNumberFormat="1" applyFont="1" applyBorder="1" applyAlignment="1">
      <alignment horizontal="center" vertical="center" shrinkToFit="1"/>
    </xf>
    <xf numFmtId="49" fontId="16" fillId="0" borderId="24" xfId="26" applyNumberFormat="1" applyFont="1" applyBorder="1" applyAlignment="1">
      <alignment horizontal="left" vertical="top" wrapText="1"/>
    </xf>
    <xf numFmtId="49" fontId="16" fillId="0" borderId="53" xfId="26" applyNumberFormat="1" applyFont="1" applyBorder="1" applyAlignment="1">
      <alignment horizontal="left" vertical="top" wrapText="1"/>
    </xf>
    <xf numFmtId="0" fontId="12" fillId="0" borderId="15" xfId="26" applyFont="1" applyBorder="1" applyAlignment="1">
      <alignment horizontal="center" vertical="center" wrapText="1"/>
    </xf>
    <xf numFmtId="0" fontId="5" fillId="0" borderId="15" xfId="26" applyFont="1" applyBorder="1" applyAlignment="1">
      <alignment horizontal="center" vertical="center" wrapText="1"/>
    </xf>
    <xf numFmtId="0" fontId="2" fillId="0" borderId="5" xfId="26" applyFont="1" applyBorder="1" applyAlignment="1">
      <alignment horizontal="center" vertical="center" textRotation="90" wrapText="1"/>
    </xf>
    <xf numFmtId="0" fontId="13" fillId="0" borderId="8" xfId="26" applyFont="1" applyBorder="1" applyAlignment="1">
      <alignment horizontal="center" textRotation="90" wrapText="1"/>
    </xf>
    <xf numFmtId="0" fontId="13" fillId="0" borderId="10" xfId="26" applyFont="1" applyBorder="1" applyAlignment="1">
      <alignment horizontal="center" textRotation="90" wrapText="1"/>
    </xf>
    <xf numFmtId="0" fontId="2" fillId="0" borderId="16" xfId="26" applyFont="1" applyBorder="1" applyAlignment="1">
      <alignment horizontal="center" vertical="center" textRotation="90" wrapText="1"/>
    </xf>
    <xf numFmtId="0" fontId="13" fillId="0" borderId="13" xfId="26" applyFont="1" applyBorder="1" applyAlignment="1">
      <alignment horizontal="center" textRotation="90" wrapText="1"/>
    </xf>
    <xf numFmtId="0" fontId="13" fillId="0" borderId="14" xfId="26" applyFont="1" applyBorder="1" applyAlignment="1">
      <alignment horizontal="center" textRotation="90" wrapText="1"/>
    </xf>
    <xf numFmtId="0" fontId="2" fillId="0" borderId="17" xfId="26" applyFont="1" applyBorder="1" applyAlignment="1">
      <alignment horizontal="center" vertical="center" textRotation="90" wrapText="1"/>
    </xf>
    <xf numFmtId="0" fontId="13" fillId="0" borderId="18" xfId="26" applyFont="1" applyBorder="1" applyAlignment="1">
      <alignment horizontal="center" textRotation="90" wrapText="1"/>
    </xf>
    <xf numFmtId="0" fontId="13" fillId="0" borderId="42" xfId="26" applyFont="1" applyBorder="1" applyAlignment="1">
      <alignment horizontal="center" textRotation="90" wrapText="1"/>
    </xf>
    <xf numFmtId="0" fontId="2" fillId="0" borderId="12" xfId="26" applyFont="1" applyBorder="1" applyAlignment="1">
      <alignment horizontal="center" vertical="center" textRotation="90" wrapText="1"/>
    </xf>
    <xf numFmtId="0" fontId="1" fillId="0" borderId="13" xfId="26" applyBorder="1" applyAlignment="1">
      <alignment horizontal="center" vertical="center" textRotation="90" wrapText="1"/>
    </xf>
    <xf numFmtId="0" fontId="1" fillId="0" borderId="14" xfId="26" applyBorder="1" applyAlignment="1">
      <alignment horizontal="center" vertical="center" textRotation="90" wrapText="1"/>
    </xf>
    <xf numFmtId="49" fontId="3" fillId="0" borderId="4" xfId="68" applyNumberFormat="1" applyFont="1" applyBorder="1" applyAlignment="1">
      <alignment horizontal="center" vertical="top" wrapText="1"/>
    </xf>
    <xf numFmtId="49" fontId="3" fillId="0" borderId="0" xfId="68" applyNumberFormat="1" applyFont="1" applyAlignment="1">
      <alignment horizontal="center" vertical="top" wrapText="1"/>
    </xf>
    <xf numFmtId="49" fontId="48" fillId="0" borderId="12" xfId="68" applyNumberFormat="1" applyFont="1" applyBorder="1" applyAlignment="1">
      <alignment horizontal="left" vertical="top" wrapText="1"/>
    </xf>
    <xf numFmtId="49" fontId="48" fillId="0" borderId="13" xfId="68" applyNumberFormat="1" applyFont="1" applyBorder="1" applyAlignment="1">
      <alignment horizontal="left" vertical="top" wrapText="1"/>
    </xf>
    <xf numFmtId="49" fontId="16" fillId="0" borderId="24" xfId="26" applyNumberFormat="1" applyFont="1" applyBorder="1" applyAlignment="1">
      <alignment vertical="top" wrapText="1"/>
    </xf>
    <xf numFmtId="49" fontId="16" fillId="0" borderId="53" xfId="26" applyNumberFormat="1" applyFont="1" applyBorder="1" applyAlignment="1">
      <alignment vertical="top" wrapText="1"/>
    </xf>
    <xf numFmtId="0" fontId="10" fillId="0" borderId="4" xfId="26" applyFont="1" applyBorder="1" applyAlignment="1">
      <alignment horizontal="center" vertical="center"/>
    </xf>
    <xf numFmtId="0" fontId="3" fillId="0" borderId="4" xfId="26" applyFont="1" applyBorder="1" applyAlignment="1">
      <alignment horizontal="center" vertical="center"/>
    </xf>
    <xf numFmtId="0" fontId="6" fillId="0" borderId="0" xfId="26" applyFont="1" applyAlignment="1">
      <alignment horizontal="left"/>
    </xf>
    <xf numFmtId="2" fontId="14" fillId="0" borderId="0" xfId="26" applyNumberFormat="1" applyFont="1" applyAlignment="1">
      <alignment horizontal="center" vertical="center" shrinkToFit="1"/>
    </xf>
    <xf numFmtId="0" fontId="9" fillId="0" borderId="0" xfId="26" applyFont="1" applyAlignment="1">
      <alignment horizontal="center" vertical="center" shrinkToFit="1"/>
    </xf>
    <xf numFmtId="0" fontId="2" fillId="0" borderId="16" xfId="26" applyFont="1" applyBorder="1" applyAlignment="1">
      <alignment horizontal="center" vertical="center" wrapText="1"/>
    </xf>
    <xf numFmtId="0" fontId="2" fillId="0" borderId="13" xfId="26" applyFont="1" applyBorder="1" applyAlignment="1">
      <alignment horizontal="center" vertical="center" wrapText="1"/>
    </xf>
    <xf numFmtId="0" fontId="2" fillId="0" borderId="14" xfId="26" applyFont="1" applyBorder="1" applyAlignment="1">
      <alignment horizontal="center" vertical="center" wrapText="1"/>
    </xf>
    <xf numFmtId="0" fontId="3" fillId="0" borderId="16" xfId="26" applyFont="1" applyBorder="1" applyAlignment="1">
      <alignment horizontal="center" vertical="center" wrapText="1"/>
    </xf>
    <xf numFmtId="0" fontId="3" fillId="0" borderId="13" xfId="26" applyFont="1" applyBorder="1" applyAlignment="1">
      <alignment horizontal="center" vertical="center" wrapText="1"/>
    </xf>
    <xf numFmtId="0" fontId="3" fillId="0" borderId="14" xfId="26" applyFont="1" applyBorder="1" applyAlignment="1">
      <alignment horizontal="center" vertical="center" wrapText="1"/>
    </xf>
    <xf numFmtId="0" fontId="2" fillId="0" borderId="13" xfId="26" applyFont="1" applyBorder="1" applyAlignment="1">
      <alignment horizontal="center" vertical="center" textRotation="90" wrapText="1"/>
    </xf>
    <xf numFmtId="0" fontId="2" fillId="0" borderId="14" xfId="26" applyFont="1" applyBorder="1" applyAlignment="1">
      <alignment horizontal="center" vertical="center" textRotation="90" wrapText="1"/>
    </xf>
    <xf numFmtId="0" fontId="3" fillId="0" borderId="0" xfId="26" applyFont="1" applyAlignment="1">
      <alignment horizontal="center" vertical="center"/>
    </xf>
    <xf numFmtId="0" fontId="3" fillId="0" borderId="1" xfId="26" applyFont="1" applyBorder="1" applyAlignment="1">
      <alignment horizontal="center" vertical="center"/>
    </xf>
    <xf numFmtId="0" fontId="2" fillId="0" borderId="2" xfId="26" applyFont="1" applyBorder="1" applyAlignment="1">
      <alignment horizontal="center" vertical="center" textRotation="90" wrapText="1"/>
    </xf>
    <xf numFmtId="0" fontId="1" fillId="0" borderId="2" xfId="26" applyBorder="1" applyAlignment="1">
      <alignment horizontal="center" vertical="center" textRotation="90" wrapText="1"/>
    </xf>
    <xf numFmtId="0" fontId="2" fillId="0" borderId="6" xfId="26" applyFont="1" applyBorder="1" applyAlignment="1">
      <alignment horizontal="center" vertical="center" textRotation="90" wrapText="1"/>
    </xf>
    <xf numFmtId="0" fontId="2" fillId="0" borderId="8" xfId="26" applyFont="1" applyBorder="1" applyAlignment="1">
      <alignment horizontal="center" vertical="center" textRotation="90" wrapText="1"/>
    </xf>
    <xf numFmtId="0" fontId="2" fillId="0" borderId="0" xfId="26" applyFont="1" applyAlignment="1">
      <alignment horizontal="center" vertical="center" textRotation="90" wrapText="1"/>
    </xf>
    <xf numFmtId="0" fontId="2" fillId="0" borderId="10" xfId="26" applyFont="1" applyBorder="1" applyAlignment="1">
      <alignment horizontal="center" vertical="center" textRotation="90" wrapText="1"/>
    </xf>
    <xf numFmtId="0" fontId="2" fillId="0" borderId="1" xfId="26" applyFont="1" applyBorder="1" applyAlignment="1">
      <alignment horizontal="center" vertical="center" textRotation="90" wrapText="1"/>
    </xf>
    <xf numFmtId="14" fontId="6" fillId="0" borderId="0" xfId="26" applyNumberFormat="1" applyFont="1" applyAlignment="1">
      <alignment horizontal="left"/>
    </xf>
    <xf numFmtId="0" fontId="1" fillId="0" borderId="13" xfId="26" applyBorder="1" applyAlignment="1">
      <alignment horizontal="center" textRotation="90" wrapText="1"/>
    </xf>
    <xf numFmtId="0" fontId="1" fillId="0" borderId="14" xfId="26" applyBorder="1" applyAlignment="1">
      <alignment horizontal="center" textRotation="90" wrapText="1"/>
    </xf>
    <xf numFmtId="0" fontId="13" fillId="0" borderId="6" xfId="26" applyFont="1" applyBorder="1" applyAlignment="1">
      <alignment horizontal="center" vertical="center" textRotation="90" wrapText="1"/>
    </xf>
    <xf numFmtId="0" fontId="13" fillId="0" borderId="7" xfId="26" applyFont="1" applyBorder="1" applyAlignment="1">
      <alignment horizontal="center" vertical="center" textRotation="90" wrapText="1"/>
    </xf>
    <xf numFmtId="0" fontId="13" fillId="0" borderId="8" xfId="26" applyFont="1" applyBorder="1" applyAlignment="1">
      <alignment horizontal="center" vertical="center" textRotation="90" wrapText="1"/>
    </xf>
    <xf numFmtId="0" fontId="13" fillId="0" borderId="0" xfId="26" applyFont="1" applyAlignment="1">
      <alignment horizontal="center" vertical="center" textRotation="90" wrapText="1"/>
    </xf>
    <xf numFmtId="0" fontId="13" fillId="0" borderId="9" xfId="26" applyFont="1" applyBorder="1" applyAlignment="1">
      <alignment horizontal="center" vertical="center" textRotation="90" wrapText="1"/>
    </xf>
    <xf numFmtId="0" fontId="13" fillId="0" borderId="10" xfId="26" applyFont="1" applyBorder="1" applyAlignment="1">
      <alignment horizontal="center" vertical="center" textRotation="90" wrapText="1"/>
    </xf>
    <xf numFmtId="0" fontId="13" fillId="0" borderId="1" xfId="26" applyFont="1" applyBorder="1" applyAlignment="1">
      <alignment horizontal="center" vertical="center" textRotation="90" wrapText="1"/>
    </xf>
    <xf numFmtId="0" fontId="13" fillId="0" borderId="11" xfId="26" applyFont="1" applyBorder="1" applyAlignment="1">
      <alignment horizontal="center" vertical="center" textRotation="90" wrapText="1"/>
    </xf>
    <xf numFmtId="49" fontId="48" fillId="0" borderId="12" xfId="26" applyNumberFormat="1" applyFont="1" applyBorder="1" applyAlignment="1">
      <alignment horizontal="left" vertical="top" wrapText="1"/>
    </xf>
    <xf numFmtId="49" fontId="48" fillId="0" borderId="13" xfId="26" applyNumberFormat="1" applyFont="1" applyBorder="1" applyAlignment="1">
      <alignment horizontal="left" vertical="top" wrapText="1"/>
    </xf>
    <xf numFmtId="49" fontId="3" fillId="0" borderId="0" xfId="68" applyNumberFormat="1" applyFont="1" applyBorder="1" applyAlignment="1">
      <alignment horizontal="center" vertical="top" wrapText="1"/>
    </xf>
    <xf numFmtId="49" fontId="16" fillId="0" borderId="31" xfId="26" applyNumberFormat="1" applyFont="1" applyBorder="1" applyAlignment="1">
      <alignment horizontal="left" vertical="top" wrapText="1"/>
    </xf>
    <xf numFmtId="49" fontId="3" fillId="0" borderId="0" xfId="5" applyNumberFormat="1" applyFont="1" applyBorder="1" applyAlignment="1">
      <alignment horizontal="center" vertical="top" wrapText="1"/>
    </xf>
    <xf numFmtId="49" fontId="67" fillId="0" borderId="4" xfId="85" applyNumberFormat="1" applyFont="1" applyBorder="1" applyAlignment="1">
      <alignment horizontal="center" vertical="top" wrapText="1"/>
    </xf>
    <xf numFmtId="49" fontId="67" fillId="0" borderId="69" xfId="85" applyNumberFormat="1" applyFont="1" applyBorder="1" applyAlignment="1">
      <alignment horizontal="center" vertical="top" wrapText="1"/>
    </xf>
    <xf numFmtId="49" fontId="18" fillId="0" borderId="82" xfId="85" applyNumberFormat="1" applyFont="1" applyBorder="1" applyAlignment="1">
      <alignment horizontal="left" vertical="top" wrapText="1"/>
    </xf>
    <xf numFmtId="49" fontId="18" fillId="0" borderId="76" xfId="85" applyNumberFormat="1" applyFont="1" applyBorder="1" applyAlignment="1">
      <alignment horizontal="left" vertical="top" wrapText="1"/>
    </xf>
    <xf numFmtId="2" fontId="67" fillId="0" borderId="82" xfId="85" applyNumberFormat="1" applyFont="1" applyBorder="1" applyAlignment="1">
      <alignment horizontal="center" vertical="center" shrinkToFit="1"/>
    </xf>
    <xf numFmtId="2" fontId="67" fillId="0" borderId="76" xfId="85" applyNumberFormat="1" applyFont="1" applyBorder="1" applyAlignment="1">
      <alignment horizontal="center" vertical="center" shrinkToFit="1"/>
    </xf>
    <xf numFmtId="49" fontId="16" fillId="0" borderId="90" xfId="85" applyNumberFormat="1" applyFont="1" applyBorder="1" applyAlignment="1">
      <alignment horizontal="left" vertical="top" wrapText="1"/>
    </xf>
    <xf numFmtId="49" fontId="67" fillId="0" borderId="0" xfId="85" applyNumberFormat="1" applyFont="1" applyBorder="1" applyAlignment="1">
      <alignment horizontal="center" vertical="top" wrapText="1"/>
    </xf>
    <xf numFmtId="49" fontId="18" fillId="0" borderId="87" xfId="85" applyNumberFormat="1" applyFont="1" applyBorder="1" applyAlignment="1">
      <alignment horizontal="left" vertical="top" wrapText="1"/>
    </xf>
    <xf numFmtId="2" fontId="67" fillId="0" borderId="87" xfId="85" applyNumberFormat="1" applyFont="1" applyBorder="1" applyAlignment="1">
      <alignment horizontal="center" vertical="center" shrinkToFit="1"/>
    </xf>
    <xf numFmtId="49" fontId="26" fillId="0" borderId="4" xfId="88" applyNumberFormat="1" applyFont="1" applyBorder="1" applyAlignment="1">
      <alignment horizontal="center" vertical="top" wrapText="1"/>
    </xf>
    <xf numFmtId="49" fontId="26" fillId="0" borderId="0" xfId="88" applyNumberFormat="1" applyFont="1" applyBorder="1" applyAlignment="1">
      <alignment horizontal="center" vertical="top" wrapText="1"/>
    </xf>
    <xf numFmtId="49" fontId="26" fillId="0" borderId="12" xfId="87" applyNumberFormat="1" applyFont="1" applyBorder="1" applyAlignment="1">
      <alignment horizontal="left" vertical="top" wrapText="1"/>
    </xf>
    <xf numFmtId="49" fontId="26" fillId="0" borderId="13" xfId="87" applyNumberFormat="1" applyFont="1" applyBorder="1" applyAlignment="1">
      <alignment horizontal="left" vertical="top" wrapText="1"/>
    </xf>
    <xf numFmtId="2" fontId="26" fillId="0" borderId="12" xfId="87" applyNumberFormat="1" applyFont="1" applyBorder="1" applyAlignment="1">
      <alignment horizontal="center" vertical="center" shrinkToFit="1"/>
    </xf>
    <xf numFmtId="2" fontId="26" fillId="0" borderId="13" xfId="87" applyNumberFormat="1" applyFont="1" applyBorder="1" applyAlignment="1">
      <alignment horizontal="center" vertical="center" shrinkToFit="1"/>
    </xf>
    <xf numFmtId="2" fontId="26" fillId="0" borderId="39" xfId="87" applyNumberFormat="1" applyFont="1" applyBorder="1" applyAlignment="1">
      <alignment horizontal="center" vertical="center" shrinkToFit="1"/>
    </xf>
    <xf numFmtId="2" fontId="26" fillId="0" borderId="18" xfId="87" applyNumberFormat="1" applyFont="1" applyBorder="1" applyAlignment="1">
      <alignment horizontal="center" vertical="center" shrinkToFit="1"/>
    </xf>
    <xf numFmtId="2" fontId="67" fillId="0" borderId="86" xfId="85" applyNumberFormat="1" applyFont="1" applyBorder="1" applyAlignment="1">
      <alignment horizontal="center" vertical="center" shrinkToFit="1"/>
    </xf>
    <xf numFmtId="2" fontId="67" fillId="0" borderId="93" xfId="85" applyNumberFormat="1" applyFont="1" applyBorder="1" applyAlignment="1">
      <alignment horizontal="center" vertical="center" shrinkToFit="1"/>
    </xf>
    <xf numFmtId="49" fontId="67" fillId="0" borderId="79" xfId="85" applyNumberFormat="1" applyFont="1" applyBorder="1" applyAlignment="1">
      <alignment horizontal="center" vertical="top" wrapText="1"/>
    </xf>
    <xf numFmtId="49" fontId="18" fillId="0" borderId="80" xfId="85" applyNumberFormat="1" applyFont="1" applyBorder="1" applyAlignment="1">
      <alignment horizontal="left" vertical="top" wrapText="1"/>
    </xf>
    <xf numFmtId="2" fontId="67" fillId="0" borderId="80" xfId="85" applyNumberFormat="1" applyFont="1" applyBorder="1" applyAlignment="1">
      <alignment horizontal="center" vertical="center" shrinkToFit="1"/>
    </xf>
    <xf numFmtId="49" fontId="70" fillId="0" borderId="82" xfId="85" applyNumberFormat="1" applyFont="1" applyBorder="1" applyAlignment="1">
      <alignment horizontal="center" vertical="top" wrapText="1"/>
    </xf>
    <xf numFmtId="49" fontId="70" fillId="0" borderId="87" xfId="85" applyNumberFormat="1" applyFont="1" applyBorder="1" applyAlignment="1">
      <alignment horizontal="center" vertical="top" wrapText="1"/>
    </xf>
    <xf numFmtId="0" fontId="62" fillId="0" borderId="72" xfId="85" applyFont="1" applyBorder="1" applyAlignment="1">
      <alignment horizontal="center" vertical="center" textRotation="90" wrapText="1"/>
    </xf>
    <xf numFmtId="0" fontId="62" fillId="0" borderId="78" xfId="85" applyFont="1" applyBorder="1" applyAlignment="1">
      <alignment horizontal="center" vertical="center" textRotation="90" wrapText="1"/>
    </xf>
    <xf numFmtId="0" fontId="62" fillId="0" borderId="71" xfId="85" applyFont="1" applyBorder="1" applyAlignment="1">
      <alignment horizontal="center" vertical="center" textRotation="90" wrapText="1"/>
    </xf>
    <xf numFmtId="0" fontId="62" fillId="0" borderId="77" xfId="85" applyFont="1" applyBorder="1" applyAlignment="1">
      <alignment horizontal="center" vertical="center" textRotation="90" wrapText="1"/>
    </xf>
    <xf numFmtId="0" fontId="68" fillId="0" borderId="73" xfId="85" applyFont="1" applyBorder="1" applyAlignment="1">
      <alignment horizontal="center" vertical="center" wrapText="1"/>
    </xf>
    <xf numFmtId="0" fontId="62" fillId="0" borderId="74" xfId="85" applyFont="1" applyBorder="1" applyAlignment="1">
      <alignment horizontal="center" vertical="center" textRotation="90" wrapText="1"/>
    </xf>
    <xf numFmtId="0" fontId="62" fillId="0" borderId="75" xfId="85" applyFont="1" applyBorder="1" applyAlignment="1">
      <alignment horizontal="center" vertical="center" textRotation="90" wrapText="1"/>
    </xf>
    <xf numFmtId="0" fontId="62" fillId="0" borderId="81" xfId="85" applyFont="1" applyBorder="1" applyAlignment="1">
      <alignment horizontal="center" vertical="center" textRotation="90" wrapText="1"/>
    </xf>
    <xf numFmtId="0" fontId="67" fillId="0" borderId="69" xfId="85" applyFont="1" applyBorder="1" applyAlignment="1">
      <alignment horizontal="center" vertical="center"/>
    </xf>
    <xf numFmtId="0" fontId="67" fillId="0" borderId="79" xfId="85" applyFont="1" applyBorder="1" applyAlignment="1">
      <alignment horizontal="center" vertical="center"/>
    </xf>
    <xf numFmtId="0" fontId="62" fillId="0" borderId="76" xfId="85" applyFont="1" applyBorder="1" applyAlignment="1">
      <alignment horizontal="center" vertical="center" textRotation="90" wrapText="1"/>
    </xf>
    <xf numFmtId="0" fontId="62" fillId="0" borderId="80" xfId="85" applyFont="1" applyBorder="1" applyAlignment="1">
      <alignment horizontal="center" vertical="center" textRotation="90" wrapText="1"/>
    </xf>
    <xf numFmtId="0" fontId="62" fillId="0" borderId="70" xfId="85" applyFont="1" applyBorder="1" applyAlignment="1">
      <alignment horizontal="center" vertical="center" wrapText="1"/>
    </xf>
    <xf numFmtId="0" fontId="62" fillId="0" borderId="77" xfId="85" applyFont="1" applyBorder="1" applyAlignment="1">
      <alignment horizontal="center" vertical="center" wrapText="1"/>
    </xf>
    <xf numFmtId="0" fontId="67" fillId="0" borderId="71" xfId="85" applyFont="1" applyBorder="1" applyAlignment="1">
      <alignment horizontal="center" vertical="center" wrapText="1"/>
    </xf>
    <xf numFmtId="0" fontId="67" fillId="0" borderId="77" xfId="85" applyFont="1" applyBorder="1" applyAlignment="1">
      <alignment horizontal="center" vertical="center" wrapText="1"/>
    </xf>
    <xf numFmtId="0" fontId="62" fillId="0" borderId="70" xfId="85" applyFont="1" applyBorder="1" applyAlignment="1">
      <alignment horizontal="center" vertical="center" textRotation="90" wrapText="1"/>
    </xf>
    <xf numFmtId="0" fontId="63" fillId="0" borderId="0" xfId="85" applyFont="1" applyAlignment="1">
      <alignment horizontal="center"/>
    </xf>
    <xf numFmtId="0" fontId="64" fillId="0" borderId="69" xfId="85" applyFont="1" applyBorder="1" applyAlignment="1">
      <alignment horizontal="center" vertical="center"/>
    </xf>
    <xf numFmtId="0" fontId="61" fillId="0" borderId="0" xfId="85" applyFont="1" applyAlignment="1">
      <alignment horizontal="left"/>
    </xf>
    <xf numFmtId="2" fontId="65" fillId="0" borderId="0" xfId="85" applyNumberFormat="1" applyFont="1" applyAlignment="1">
      <alignment horizontal="center" vertical="center" shrinkToFit="1"/>
    </xf>
    <xf numFmtId="169" fontId="61" fillId="0" borderId="0" xfId="85" applyNumberFormat="1" applyFont="1" applyAlignment="1">
      <alignment horizontal="left"/>
    </xf>
    <xf numFmtId="164" fontId="60" fillId="0" borderId="0" xfId="85" applyNumberFormat="1" applyFont="1" applyAlignment="1">
      <alignment horizontal="left" vertical="center"/>
    </xf>
    <xf numFmtId="49" fontId="18" fillId="0" borderId="12" xfId="68" applyNumberFormat="1" applyFont="1" applyBorder="1" applyAlignment="1">
      <alignment horizontal="left" vertical="top" wrapText="1"/>
    </xf>
    <xf numFmtId="49" fontId="18" fillId="0" borderId="13" xfId="68" applyNumberFormat="1" applyFont="1" applyBorder="1" applyAlignment="1">
      <alignment horizontal="left" vertical="top" wrapText="1"/>
    </xf>
    <xf numFmtId="2" fontId="3" fillId="0" borderId="12" xfId="68" applyNumberFormat="1" applyFont="1" applyBorder="1" applyAlignment="1">
      <alignment horizontal="center" vertical="center" shrinkToFit="1"/>
    </xf>
    <xf numFmtId="2" fontId="3" fillId="0" borderId="13" xfId="68" applyNumberFormat="1" applyFont="1" applyBorder="1" applyAlignment="1">
      <alignment horizontal="center" vertical="center" shrinkToFit="1"/>
    </xf>
    <xf numFmtId="2" fontId="3" fillId="0" borderId="39" xfId="68" applyNumberFormat="1" applyFont="1" applyBorder="1" applyAlignment="1">
      <alignment horizontal="center" vertical="center" shrinkToFit="1"/>
    </xf>
    <xf numFmtId="2" fontId="3" fillId="0" borderId="18" xfId="68" applyNumberFormat="1" applyFont="1" applyBorder="1" applyAlignment="1">
      <alignment horizontal="center" vertical="center" shrinkToFit="1"/>
    </xf>
    <xf numFmtId="49" fontId="16" fillId="0" borderId="48" xfId="5" applyNumberFormat="1" applyFont="1" applyBorder="1" applyAlignment="1">
      <alignment horizontal="left" vertical="top" wrapText="1"/>
    </xf>
    <xf numFmtId="0" fontId="1" fillId="0" borderId="13" xfId="68" applyBorder="1" applyAlignment="1">
      <alignment horizontal="left" vertical="top" wrapText="1"/>
    </xf>
    <xf numFmtId="0" fontId="6" fillId="0" borderId="0" xfId="68" applyFont="1" applyAlignment="1">
      <alignment horizontal="left"/>
    </xf>
    <xf numFmtId="2" fontId="14" fillId="0" borderId="0" xfId="68" applyNumberFormat="1" applyFont="1" applyAlignment="1">
      <alignment horizontal="center" vertical="center" shrinkToFit="1"/>
    </xf>
    <xf numFmtId="0" fontId="2" fillId="0" borderId="16" xfId="68" applyFont="1" applyBorder="1" applyAlignment="1">
      <alignment horizontal="center" vertical="center" wrapText="1"/>
    </xf>
    <xf numFmtId="0" fontId="2" fillId="0" borderId="13" xfId="68" applyFont="1" applyBorder="1" applyAlignment="1">
      <alignment horizontal="center" vertical="center" wrapText="1"/>
    </xf>
    <xf numFmtId="0" fontId="2" fillId="0" borderId="14" xfId="68" applyFont="1" applyBorder="1" applyAlignment="1">
      <alignment horizontal="center" vertical="center" wrapText="1"/>
    </xf>
    <xf numFmtId="0" fontId="3" fillId="0" borderId="16" xfId="68" applyFont="1" applyBorder="1" applyAlignment="1">
      <alignment horizontal="center" vertical="center" wrapText="1"/>
    </xf>
    <xf numFmtId="0" fontId="3" fillId="0" borderId="13" xfId="68" applyFont="1" applyBorder="1" applyAlignment="1">
      <alignment horizontal="center" vertical="center" wrapText="1"/>
    </xf>
    <xf numFmtId="0" fontId="3" fillId="0" borderId="14" xfId="68" applyFont="1" applyBorder="1" applyAlignment="1">
      <alignment horizontal="center" vertical="center" wrapText="1"/>
    </xf>
    <xf numFmtId="0" fontId="2" fillId="0" borderId="16" xfId="68" applyFont="1" applyBorder="1" applyAlignment="1">
      <alignment horizontal="center" vertical="center" textRotation="90" wrapText="1"/>
    </xf>
    <xf numFmtId="0" fontId="2" fillId="0" borderId="13" xfId="68" applyFont="1" applyBorder="1" applyAlignment="1">
      <alignment horizontal="center" vertical="center" textRotation="90" wrapText="1"/>
    </xf>
    <xf numFmtId="0" fontId="2" fillId="0" borderId="14" xfId="68" applyFont="1" applyBorder="1" applyAlignment="1">
      <alignment horizontal="center" vertical="center" textRotation="90" wrapText="1"/>
    </xf>
    <xf numFmtId="0" fontId="2" fillId="0" borderId="12" xfId="68" applyFont="1" applyBorder="1" applyAlignment="1">
      <alignment horizontal="center" vertical="center" textRotation="90" wrapText="1"/>
    </xf>
    <xf numFmtId="0" fontId="1" fillId="0" borderId="13" xfId="68" applyBorder="1" applyAlignment="1">
      <alignment horizontal="center" textRotation="90" wrapText="1"/>
    </xf>
    <xf numFmtId="0" fontId="1" fillId="0" borderId="14" xfId="68" applyBorder="1" applyAlignment="1">
      <alignment horizontal="center" textRotation="90" wrapText="1"/>
    </xf>
    <xf numFmtId="0" fontId="12" fillId="0" borderId="15" xfId="68" applyFont="1" applyBorder="1" applyAlignment="1">
      <alignment horizontal="center" vertical="center" wrapText="1"/>
    </xf>
    <xf numFmtId="0" fontId="5" fillId="0" borderId="15" xfId="68" applyFont="1" applyBorder="1" applyAlignment="1">
      <alignment horizontal="center" vertical="center" wrapText="1"/>
    </xf>
    <xf numFmtId="0" fontId="2" fillId="0" borderId="5" xfId="68" applyFont="1" applyBorder="1" applyAlignment="1">
      <alignment horizontal="center" vertical="center" textRotation="90" wrapText="1"/>
    </xf>
    <xf numFmtId="0" fontId="13" fillId="0" borderId="8" xfId="68" applyFont="1" applyBorder="1" applyAlignment="1">
      <alignment horizontal="center" textRotation="90" wrapText="1"/>
    </xf>
    <xf numFmtId="0" fontId="13" fillId="0" borderId="10" xfId="68" applyFont="1" applyBorder="1" applyAlignment="1">
      <alignment horizontal="center" textRotation="90" wrapText="1"/>
    </xf>
    <xf numFmtId="0" fontId="3" fillId="0" borderId="4" xfId="68" applyFont="1" applyBorder="1" applyAlignment="1">
      <alignment horizontal="center" vertical="center"/>
    </xf>
    <xf numFmtId="0" fontId="3" fillId="0" borderId="0" xfId="68" applyFont="1" applyAlignment="1">
      <alignment horizontal="center" vertical="center"/>
    </xf>
    <xf numFmtId="0" fontId="3" fillId="0" borderId="1" xfId="68" applyFont="1" applyBorder="1" applyAlignment="1">
      <alignment horizontal="center" vertical="center"/>
    </xf>
    <xf numFmtId="0" fontId="2" fillId="0" borderId="2" xfId="68" applyFont="1" applyBorder="1" applyAlignment="1">
      <alignment horizontal="center" vertical="center" textRotation="90" wrapText="1"/>
    </xf>
    <xf numFmtId="0" fontId="1" fillId="0" borderId="2" xfId="68" applyBorder="1" applyAlignment="1">
      <alignment horizontal="center" vertical="center" textRotation="90" wrapText="1"/>
    </xf>
    <xf numFmtId="0" fontId="13" fillId="0" borderId="13" xfId="68" applyFont="1" applyBorder="1" applyAlignment="1">
      <alignment horizontal="center" textRotation="90" wrapText="1"/>
    </xf>
    <xf numFmtId="0" fontId="13" fillId="0" borderId="14" xfId="68" applyFont="1" applyBorder="1" applyAlignment="1">
      <alignment horizontal="center" textRotation="90" wrapText="1"/>
    </xf>
    <xf numFmtId="14" fontId="6" fillId="0" borderId="0" xfId="68" applyNumberFormat="1" applyFont="1" applyAlignment="1">
      <alignment horizontal="left"/>
    </xf>
    <xf numFmtId="0" fontId="13" fillId="0" borderId="6" xfId="68" applyFont="1" applyBorder="1" applyAlignment="1">
      <alignment horizontal="center" vertical="center" textRotation="90" wrapText="1"/>
    </xf>
    <xf numFmtId="0" fontId="13" fillId="0" borderId="7" xfId="68" applyFont="1" applyBorder="1" applyAlignment="1">
      <alignment horizontal="center" vertical="center" textRotation="90" wrapText="1"/>
    </xf>
    <xf numFmtId="0" fontId="13" fillId="0" borderId="8" xfId="68" applyFont="1" applyBorder="1" applyAlignment="1">
      <alignment horizontal="center" vertical="center" textRotation="90" wrapText="1"/>
    </xf>
    <xf numFmtId="0" fontId="13" fillId="0" borderId="0" xfId="68" applyFont="1" applyAlignment="1">
      <alignment horizontal="center" vertical="center" textRotation="90" wrapText="1"/>
    </xf>
    <xf numFmtId="0" fontId="13" fillId="0" borderId="9" xfId="68" applyFont="1" applyBorder="1" applyAlignment="1">
      <alignment horizontal="center" vertical="center" textRotation="90" wrapText="1"/>
    </xf>
    <xf numFmtId="0" fontId="13" fillId="0" borderId="10" xfId="68" applyFont="1" applyBorder="1" applyAlignment="1">
      <alignment horizontal="center" vertical="center" textRotation="90" wrapText="1"/>
    </xf>
    <xf numFmtId="0" fontId="13" fillId="0" borderId="1" xfId="68" applyFont="1" applyBorder="1" applyAlignment="1">
      <alignment horizontal="center" vertical="center" textRotation="90" wrapText="1"/>
    </xf>
    <xf numFmtId="0" fontId="13" fillId="0" borderId="11" xfId="68" applyFont="1" applyBorder="1" applyAlignment="1">
      <alignment horizontal="center" vertical="center" textRotation="90" wrapText="1"/>
    </xf>
    <xf numFmtId="0" fontId="7" fillId="0" borderId="0" xfId="68" applyFont="1" applyAlignment="1">
      <alignment horizontal="center"/>
    </xf>
    <xf numFmtId="0" fontId="10" fillId="0" borderId="4" xfId="68" applyFont="1" applyBorder="1" applyAlignment="1">
      <alignment horizontal="center" vertical="center"/>
    </xf>
    <xf numFmtId="0" fontId="2" fillId="0" borderId="17" xfId="68" applyFont="1" applyBorder="1" applyAlignment="1">
      <alignment horizontal="center" vertical="center" textRotation="90" wrapText="1"/>
    </xf>
    <xf numFmtId="0" fontId="13" fillId="0" borderId="18" xfId="68" applyFont="1" applyBorder="1" applyAlignment="1">
      <alignment horizontal="center" textRotation="90" wrapText="1"/>
    </xf>
    <xf numFmtId="0" fontId="13" fillId="0" borderId="42" xfId="68" applyFont="1" applyBorder="1" applyAlignment="1">
      <alignment horizontal="center" textRotation="90" wrapText="1"/>
    </xf>
    <xf numFmtId="0" fontId="2" fillId="0" borderId="6" xfId="68" applyFont="1" applyBorder="1" applyAlignment="1">
      <alignment horizontal="center" vertical="center" textRotation="90" wrapText="1"/>
    </xf>
    <xf numFmtId="0" fontId="2" fillId="0" borderId="8" xfId="68" applyFont="1" applyBorder="1" applyAlignment="1">
      <alignment horizontal="center" vertical="center" textRotation="90" wrapText="1"/>
    </xf>
    <xf numFmtId="0" fontId="2" fillId="0" borderId="0" xfId="68" applyFont="1" applyAlignment="1">
      <alignment horizontal="center" vertical="center" textRotation="90" wrapText="1"/>
    </xf>
    <xf numFmtId="0" fontId="2" fillId="0" borderId="10" xfId="68" applyFont="1" applyBorder="1" applyAlignment="1">
      <alignment horizontal="center" vertical="center" textRotation="90" wrapText="1"/>
    </xf>
    <xf numFmtId="0" fontId="2" fillId="0" borderId="1" xfId="68" applyFont="1" applyBorder="1" applyAlignment="1">
      <alignment horizontal="center" vertical="center" textRotation="90" wrapText="1"/>
    </xf>
    <xf numFmtId="0" fontId="1" fillId="0" borderId="13" xfId="68" applyBorder="1" applyAlignment="1">
      <alignment horizontal="center" vertical="center" textRotation="90" wrapText="1"/>
    </xf>
    <xf numFmtId="0" fontId="1" fillId="0" borderId="14" xfId="68" applyBorder="1" applyAlignment="1">
      <alignment horizontal="center" vertical="center" textRotation="90" wrapText="1"/>
    </xf>
    <xf numFmtId="49" fontId="16" fillId="0" borderId="24" xfId="68" applyNumberFormat="1" applyFont="1" applyBorder="1" applyAlignment="1">
      <alignment horizontal="left" vertical="top" wrapText="1"/>
    </xf>
    <xf numFmtId="49" fontId="16" fillId="0" borderId="31" xfId="68" applyNumberFormat="1" applyFont="1" applyBorder="1" applyAlignment="1">
      <alignment horizontal="left" vertical="top" wrapText="1"/>
    </xf>
    <xf numFmtId="49" fontId="16" fillId="0" borderId="29" xfId="68" applyNumberFormat="1" applyFont="1" applyBorder="1" applyAlignment="1">
      <alignment horizontal="left" vertical="top" wrapText="1"/>
    </xf>
    <xf numFmtId="2" fontId="3" fillId="0" borderId="39" xfId="84" applyNumberFormat="1" applyFont="1" applyBorder="1" applyAlignment="1">
      <alignment horizontal="center" vertical="center" shrinkToFit="1"/>
    </xf>
    <xf numFmtId="2" fontId="3" fillId="0" borderId="18" xfId="84" applyNumberFormat="1" applyFont="1" applyBorder="1" applyAlignment="1">
      <alignment horizontal="center" vertical="center" shrinkToFit="1"/>
    </xf>
    <xf numFmtId="49" fontId="3" fillId="0" borderId="4" xfId="84" applyNumberFormat="1" applyFont="1" applyBorder="1" applyAlignment="1">
      <alignment horizontal="center" vertical="top" wrapText="1"/>
    </xf>
    <xf numFmtId="49" fontId="3" fillId="0" borderId="0" xfId="84" applyNumberFormat="1" applyFont="1" applyAlignment="1">
      <alignment horizontal="center" vertical="top" wrapText="1"/>
    </xf>
    <xf numFmtId="49" fontId="18" fillId="0" borderId="12" xfId="84" applyNumberFormat="1" applyFont="1" applyBorder="1" applyAlignment="1">
      <alignment horizontal="left" vertical="top" wrapText="1"/>
    </xf>
    <xf numFmtId="49" fontId="18" fillId="0" borderId="13" xfId="84" applyNumberFormat="1" applyFont="1" applyBorder="1" applyAlignment="1">
      <alignment horizontal="left" vertical="top" wrapText="1"/>
    </xf>
    <xf numFmtId="2" fontId="3" fillId="0" borderId="12" xfId="84" applyNumberFormat="1" applyFont="1" applyBorder="1" applyAlignment="1">
      <alignment horizontal="center" vertical="center" shrinkToFit="1"/>
    </xf>
    <xf numFmtId="2" fontId="3" fillId="0" borderId="13" xfId="84" applyNumberFormat="1" applyFont="1" applyBorder="1" applyAlignment="1">
      <alignment horizontal="center" vertical="center" shrinkToFit="1"/>
    </xf>
    <xf numFmtId="49" fontId="3" fillId="0" borderId="0" xfId="84" applyNumberFormat="1" applyFont="1" applyBorder="1" applyAlignment="1">
      <alignment horizontal="center" vertical="top" wrapText="1"/>
    </xf>
    <xf numFmtId="2" fontId="9" fillId="0" borderId="0" xfId="68" applyNumberFormat="1" applyFont="1" applyAlignment="1">
      <alignment horizontal="center" shrinkToFit="1"/>
    </xf>
    <xf numFmtId="0" fontId="9" fillId="0" borderId="0" xfId="68" applyFont="1" applyAlignment="1">
      <alignment horizontal="center" shrinkToFit="1"/>
    </xf>
    <xf numFmtId="49" fontId="3" fillId="0" borderId="0" xfId="0" applyNumberFormat="1" applyFont="1" applyBorder="1" applyAlignment="1">
      <alignment horizontal="center" vertical="top" wrapText="1"/>
    </xf>
    <xf numFmtId="49" fontId="16" fillId="0" borderId="121" xfId="0" applyNumberFormat="1" applyFont="1" applyBorder="1" applyAlignment="1">
      <alignment horizontal="left" vertical="top" wrapText="1"/>
    </xf>
    <xf numFmtId="49" fontId="16" fillId="0" borderId="123" xfId="0" applyNumberFormat="1" applyFont="1" applyBorder="1" applyAlignment="1">
      <alignment horizontal="left" vertical="top" wrapText="1"/>
    </xf>
    <xf numFmtId="49" fontId="26" fillId="0" borderId="35" xfId="0" applyNumberFormat="1" applyFont="1" applyBorder="1" applyAlignment="1">
      <alignment horizontal="center" vertical="center" wrapText="1"/>
    </xf>
    <xf numFmtId="49" fontId="26" fillId="0" borderId="19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24" fillId="0" borderId="6" xfId="0" applyFont="1" applyBorder="1" applyAlignment="1">
      <alignment horizontal="left"/>
    </xf>
    <xf numFmtId="0" fontId="24" fillId="0" borderId="44" xfId="0" applyFont="1" applyBorder="1" applyAlignment="1">
      <alignment horizontal="left"/>
    </xf>
    <xf numFmtId="0" fontId="24" fillId="0" borderId="1" xfId="0" applyFont="1" applyBorder="1" applyAlignment="1">
      <alignment horizontal="left"/>
    </xf>
    <xf numFmtId="0" fontId="24" fillId="0" borderId="51" xfId="0" applyFont="1" applyBorder="1" applyAlignment="1">
      <alignment horizontal="left"/>
    </xf>
    <xf numFmtId="49" fontId="26" fillId="0" borderId="13" xfId="4" applyNumberFormat="1" applyFont="1" applyBorder="1" applyAlignment="1">
      <alignment horizontal="left" vertical="top" wrapText="1"/>
    </xf>
    <xf numFmtId="2" fontId="26" fillId="0" borderId="13" xfId="4" applyNumberFormat="1" applyFont="1" applyBorder="1" applyAlignment="1">
      <alignment horizontal="center" vertical="center" shrinkToFit="1"/>
    </xf>
    <xf numFmtId="2" fontId="26" fillId="0" borderId="18" xfId="4" applyNumberFormat="1" applyFont="1" applyBorder="1" applyAlignment="1">
      <alignment horizontal="center" vertical="center" shrinkToFit="1"/>
    </xf>
    <xf numFmtId="49" fontId="25" fillId="0" borderId="24" xfId="4" applyNumberFormat="1" applyFont="1" applyBorder="1" applyAlignment="1">
      <alignment horizontal="left" vertical="top" wrapText="1"/>
    </xf>
    <xf numFmtId="49" fontId="25" fillId="0" borderId="29" xfId="4" applyNumberFormat="1" applyFont="1" applyBorder="1" applyAlignment="1">
      <alignment horizontal="left" vertical="top" wrapText="1"/>
    </xf>
    <xf numFmtId="2" fontId="26" fillId="0" borderId="12" xfId="4" applyNumberFormat="1" applyFont="1" applyBorder="1" applyAlignment="1">
      <alignment horizontal="center" vertical="center" shrinkToFit="1"/>
    </xf>
    <xf numFmtId="49" fontId="26" fillId="0" borderId="12" xfId="4" applyNumberFormat="1" applyFont="1" applyBorder="1" applyAlignment="1">
      <alignment horizontal="left" vertical="top" wrapText="1"/>
    </xf>
    <xf numFmtId="2" fontId="26" fillId="0" borderId="39" xfId="4" applyNumberFormat="1" applyFont="1" applyBorder="1" applyAlignment="1">
      <alignment horizontal="center" vertical="center" shrinkToFit="1"/>
    </xf>
    <xf numFmtId="49" fontId="25" fillId="0" borderId="31" xfId="4" applyNumberFormat="1" applyFont="1" applyBorder="1" applyAlignment="1">
      <alignment horizontal="left" vertical="top" wrapText="1"/>
    </xf>
    <xf numFmtId="49" fontId="26" fillId="0" borderId="12" xfId="76" applyNumberFormat="1" applyFont="1" applyBorder="1" applyAlignment="1">
      <alignment horizontal="left" vertical="top" wrapText="1"/>
    </xf>
    <xf numFmtId="49" fontId="26" fillId="0" borderId="13" xfId="76" applyNumberFormat="1" applyFont="1" applyBorder="1" applyAlignment="1">
      <alignment horizontal="left" vertical="top" wrapText="1"/>
    </xf>
    <xf numFmtId="49" fontId="18" fillId="0" borderId="13" xfId="4" applyNumberFormat="1" applyFont="1" applyBorder="1" applyAlignment="1">
      <alignment horizontal="left" vertical="top" wrapText="1"/>
    </xf>
    <xf numFmtId="2" fontId="3" fillId="0" borderId="13" xfId="4" applyNumberFormat="1" applyFont="1" applyBorder="1" applyAlignment="1">
      <alignment horizontal="center" vertical="center" shrinkToFit="1"/>
    </xf>
    <xf numFmtId="2" fontId="3" fillId="0" borderId="18" xfId="4" applyNumberFormat="1" applyFont="1" applyBorder="1" applyAlignment="1">
      <alignment horizontal="center" vertical="center" shrinkToFit="1"/>
    </xf>
    <xf numFmtId="49" fontId="3" fillId="0" borderId="0" xfId="71" applyNumberFormat="1" applyFont="1" applyBorder="1" applyAlignment="1">
      <alignment horizontal="center" vertical="top" wrapText="1"/>
    </xf>
    <xf numFmtId="49" fontId="18" fillId="0" borderId="14" xfId="70" applyNumberFormat="1" applyFont="1" applyBorder="1" applyAlignment="1">
      <alignment horizontal="left" vertical="top" wrapText="1"/>
    </xf>
    <xf numFmtId="49" fontId="16" fillId="0" borderId="121" xfId="70" applyNumberFormat="1" applyFont="1" applyBorder="1" applyAlignment="1">
      <alignment horizontal="left" vertical="top" wrapText="1"/>
    </xf>
    <xf numFmtId="49" fontId="16" fillId="0" borderId="123" xfId="70" applyNumberFormat="1" applyFont="1" applyBorder="1" applyAlignment="1">
      <alignment horizontal="left" vertical="top" wrapText="1"/>
    </xf>
    <xf numFmtId="49" fontId="3" fillId="0" borderId="1" xfId="70" applyNumberFormat="1" applyFont="1" applyBorder="1" applyAlignment="1">
      <alignment horizontal="center" vertical="top" wrapText="1"/>
    </xf>
    <xf numFmtId="0" fontId="6" fillId="0" borderId="0" xfId="71" applyFont="1" applyAlignment="1">
      <alignment horizontal="left"/>
    </xf>
    <xf numFmtId="2" fontId="14" fillId="0" borderId="0" xfId="71" applyNumberFormat="1" applyFont="1" applyAlignment="1">
      <alignment horizontal="center" vertical="center" shrinkToFit="1"/>
    </xf>
    <xf numFmtId="0" fontId="9" fillId="0" borderId="0" xfId="71" applyFont="1" applyAlignment="1">
      <alignment horizontal="center" vertical="center" shrinkToFit="1"/>
    </xf>
    <xf numFmtId="14" fontId="6" fillId="0" borderId="0" xfId="71" applyNumberFormat="1" applyFont="1" applyAlignment="1">
      <alignment horizontal="left"/>
    </xf>
    <xf numFmtId="0" fontId="2" fillId="0" borderId="16" xfId="71" applyFont="1" applyBorder="1" applyAlignment="1">
      <alignment horizontal="center" vertical="center" wrapText="1"/>
    </xf>
    <xf numFmtId="0" fontId="2" fillId="0" borderId="13" xfId="71" applyFont="1" applyBorder="1" applyAlignment="1">
      <alignment horizontal="center" vertical="center" wrapText="1"/>
    </xf>
    <xf numFmtId="0" fontId="3" fillId="0" borderId="16" xfId="71" applyFont="1" applyBorder="1" applyAlignment="1">
      <alignment horizontal="center" vertical="center" wrapText="1"/>
    </xf>
    <xf numFmtId="0" fontId="3" fillId="0" borderId="13" xfId="71" applyFont="1" applyBorder="1" applyAlignment="1">
      <alignment horizontal="center" vertical="center" wrapText="1"/>
    </xf>
    <xf numFmtId="0" fontId="2" fillId="0" borderId="16" xfId="71" applyFont="1" applyBorder="1" applyAlignment="1">
      <alignment horizontal="center" vertical="center" textRotation="90" wrapText="1"/>
    </xf>
    <xf numFmtId="0" fontId="2" fillId="0" borderId="13" xfId="71" applyFont="1" applyBorder="1" applyAlignment="1">
      <alignment horizontal="center" vertical="center" textRotation="90" wrapText="1"/>
    </xf>
    <xf numFmtId="0" fontId="6" fillId="0" borderId="0" xfId="71" applyFont="1" applyAlignment="1">
      <alignment horizontal="center"/>
    </xf>
    <xf numFmtId="0" fontId="10" fillId="0" borderId="4" xfId="71" applyFont="1" applyBorder="1" applyAlignment="1">
      <alignment horizontal="center" vertical="center"/>
    </xf>
    <xf numFmtId="0" fontId="3" fillId="0" borderId="4" xfId="71" applyFont="1" applyBorder="1" applyAlignment="1">
      <alignment horizontal="center" vertical="center"/>
    </xf>
    <xf numFmtId="0" fontId="3" fillId="0" borderId="0" xfId="71" applyFont="1" applyAlignment="1">
      <alignment horizontal="center" vertical="center"/>
    </xf>
    <xf numFmtId="0" fontId="3" fillId="0" borderId="0" xfId="71" applyFont="1" applyBorder="1" applyAlignment="1">
      <alignment horizontal="center" vertical="center"/>
    </xf>
    <xf numFmtId="0" fontId="2" fillId="0" borderId="2" xfId="71" applyFont="1" applyBorder="1" applyAlignment="1">
      <alignment horizontal="center" vertical="center" textRotation="90" wrapText="1"/>
    </xf>
    <xf numFmtId="0" fontId="1" fillId="0" borderId="2" xfId="71" applyBorder="1" applyAlignment="1">
      <alignment horizontal="center" vertical="center" textRotation="90" wrapText="1"/>
    </xf>
    <xf numFmtId="0" fontId="2" fillId="0" borderId="12" xfId="71" applyFont="1" applyBorder="1" applyAlignment="1">
      <alignment horizontal="center" vertical="center" textRotation="90" wrapText="1"/>
    </xf>
    <xf numFmtId="0" fontId="13" fillId="0" borderId="13" xfId="71" applyFont="1" applyBorder="1" applyAlignment="1">
      <alignment horizontal="center" textRotation="90" wrapText="1"/>
    </xf>
    <xf numFmtId="0" fontId="1" fillId="0" borderId="13" xfId="71" applyBorder="1" applyAlignment="1">
      <alignment horizontal="center" vertical="center" textRotation="90" wrapText="1"/>
    </xf>
    <xf numFmtId="0" fontId="2" fillId="0" borderId="5" xfId="71" applyFont="1" applyBorder="1" applyAlignment="1">
      <alignment horizontal="center" vertical="center" textRotation="90" wrapText="1"/>
    </xf>
    <xf numFmtId="0" fontId="2" fillId="0" borderId="6" xfId="71" applyFont="1" applyBorder="1" applyAlignment="1">
      <alignment horizontal="center" vertical="center" textRotation="90" wrapText="1"/>
    </xf>
    <xf numFmtId="0" fontId="2" fillId="0" borderId="8" xfId="71" applyFont="1" applyBorder="1" applyAlignment="1">
      <alignment horizontal="center" vertical="center" textRotation="90" wrapText="1"/>
    </xf>
    <xf numFmtId="0" fontId="2" fillId="0" borderId="0" xfId="71" applyFont="1" applyAlignment="1">
      <alignment horizontal="center" vertical="center" textRotation="90" wrapText="1"/>
    </xf>
    <xf numFmtId="0" fontId="2" fillId="0" borderId="0" xfId="71" applyFont="1" applyBorder="1" applyAlignment="1">
      <alignment horizontal="center" vertical="center" textRotation="90" wrapText="1"/>
    </xf>
    <xf numFmtId="0" fontId="1" fillId="0" borderId="13" xfId="71" applyBorder="1" applyAlignment="1">
      <alignment horizontal="center" textRotation="90" wrapText="1"/>
    </xf>
    <xf numFmtId="0" fontId="13" fillId="0" borderId="6" xfId="71" applyFont="1" applyBorder="1" applyAlignment="1">
      <alignment horizontal="center" vertical="center" textRotation="90" wrapText="1"/>
    </xf>
    <xf numFmtId="0" fontId="13" fillId="0" borderId="7" xfId="71" applyFont="1" applyBorder="1" applyAlignment="1">
      <alignment horizontal="center" vertical="center" textRotation="90" wrapText="1"/>
    </xf>
    <xf numFmtId="0" fontId="13" fillId="0" borderId="8" xfId="71" applyFont="1" applyBorder="1" applyAlignment="1">
      <alignment horizontal="center" vertical="center" textRotation="90" wrapText="1"/>
    </xf>
    <xf numFmtId="0" fontId="13" fillId="0" borderId="0" xfId="71" applyFont="1" applyAlignment="1">
      <alignment horizontal="center" vertical="center" textRotation="90" wrapText="1"/>
    </xf>
    <xf numFmtId="0" fontId="13" fillId="0" borderId="9" xfId="71" applyFont="1" applyBorder="1" applyAlignment="1">
      <alignment horizontal="center" vertical="center" textRotation="90" wrapText="1"/>
    </xf>
    <xf numFmtId="0" fontId="13" fillId="0" borderId="0" xfId="71" applyFont="1" applyBorder="1" applyAlignment="1">
      <alignment horizontal="center" vertical="center" textRotation="90" wrapText="1"/>
    </xf>
    <xf numFmtId="0" fontId="12" fillId="0" borderId="15" xfId="71" applyFont="1" applyBorder="1" applyAlignment="1">
      <alignment horizontal="center" vertical="center" wrapText="1"/>
    </xf>
    <xf numFmtId="0" fontId="5" fillId="0" borderId="15" xfId="71" applyFont="1" applyBorder="1" applyAlignment="1">
      <alignment horizontal="center" vertical="center" wrapText="1"/>
    </xf>
    <xf numFmtId="0" fontId="13" fillId="0" borderId="8" xfId="71" applyFont="1" applyBorder="1" applyAlignment="1">
      <alignment horizontal="center" textRotation="90" wrapText="1"/>
    </xf>
    <xf numFmtId="0" fontId="2" fillId="0" borderId="17" xfId="71" applyFont="1" applyBorder="1" applyAlignment="1">
      <alignment horizontal="center" vertical="center" textRotation="90" wrapText="1"/>
    </xf>
    <xf numFmtId="0" fontId="13" fillId="0" borderId="18" xfId="71" applyFont="1" applyBorder="1" applyAlignment="1">
      <alignment horizontal="center" textRotation="90" wrapText="1"/>
    </xf>
    <xf numFmtId="49" fontId="16" fillId="0" borderId="53" xfId="0" applyNumberFormat="1" applyFont="1" applyBorder="1" applyAlignment="1">
      <alignment horizontal="left" vertical="top" wrapText="1"/>
    </xf>
    <xf numFmtId="49" fontId="26" fillId="0" borderId="4" xfId="71" applyNumberFormat="1" applyFont="1" applyBorder="1" applyAlignment="1">
      <alignment horizontal="center" vertical="top" wrapText="1"/>
    </xf>
    <xf numFmtId="49" fontId="26" fillId="0" borderId="0" xfId="71" applyNumberFormat="1" applyFont="1" applyBorder="1" applyAlignment="1">
      <alignment horizontal="center" vertical="top" wrapText="1"/>
    </xf>
    <xf numFmtId="49" fontId="53" fillId="0" borderId="12" xfId="71" applyNumberFormat="1" applyFont="1" applyBorder="1" applyAlignment="1">
      <alignment horizontal="left" vertical="top" wrapText="1"/>
    </xf>
    <xf numFmtId="49" fontId="53" fillId="0" borderId="13" xfId="71" applyNumberFormat="1" applyFont="1" applyBorder="1" applyAlignment="1">
      <alignment horizontal="left" vertical="top" wrapText="1"/>
    </xf>
    <xf numFmtId="2" fontId="26" fillId="0" borderId="12" xfId="71" applyNumberFormat="1" applyFont="1" applyBorder="1" applyAlignment="1">
      <alignment horizontal="center" vertical="center" shrinkToFit="1"/>
    </xf>
    <xf numFmtId="2" fontId="26" fillId="0" borderId="13" xfId="71" applyNumberFormat="1" applyFont="1" applyBorder="1" applyAlignment="1">
      <alignment horizontal="center" vertical="center" shrinkToFit="1"/>
    </xf>
    <xf numFmtId="2" fontId="26" fillId="0" borderId="39" xfId="71" applyNumberFormat="1" applyFont="1" applyBorder="1" applyAlignment="1">
      <alignment horizontal="center" vertical="center" shrinkToFit="1"/>
    </xf>
    <xf numFmtId="2" fontId="26" fillId="0" borderId="18" xfId="71" applyNumberFormat="1" applyFont="1" applyBorder="1" applyAlignment="1">
      <alignment horizontal="center" vertical="center" shrinkToFit="1"/>
    </xf>
    <xf numFmtId="49" fontId="3" fillId="0" borderId="4" xfId="71" applyNumberFormat="1" applyFont="1" applyBorder="1" applyAlignment="1">
      <alignment horizontal="center" vertical="top" wrapText="1"/>
    </xf>
    <xf numFmtId="49" fontId="18" fillId="0" borderId="12" xfId="71" applyNumberFormat="1" applyFont="1" applyBorder="1" applyAlignment="1">
      <alignment horizontal="left" vertical="top" wrapText="1"/>
    </xf>
    <xf numFmtId="49" fontId="18" fillId="0" borderId="13" xfId="71" applyNumberFormat="1" applyFont="1" applyBorder="1" applyAlignment="1">
      <alignment horizontal="left" vertical="top" wrapText="1"/>
    </xf>
    <xf numFmtId="2" fontId="3" fillId="0" borderId="12" xfId="71" applyNumberFormat="1" applyFont="1" applyBorder="1" applyAlignment="1">
      <alignment horizontal="center" vertical="center" shrinkToFit="1"/>
    </xf>
    <xf numFmtId="2" fontId="3" fillId="0" borderId="13" xfId="71" applyNumberFormat="1" applyFont="1" applyBorder="1" applyAlignment="1">
      <alignment horizontal="center" vertical="center" shrinkToFit="1"/>
    </xf>
    <xf numFmtId="2" fontId="3" fillId="0" borderId="39" xfId="71" applyNumberFormat="1" applyFont="1" applyBorder="1" applyAlignment="1">
      <alignment horizontal="center" vertical="center" shrinkToFit="1"/>
    </xf>
    <xf numFmtId="2" fontId="3" fillId="0" borderId="18" xfId="71" applyNumberFormat="1" applyFont="1" applyBorder="1" applyAlignment="1">
      <alignment horizontal="center" vertical="center" shrinkToFit="1"/>
    </xf>
    <xf numFmtId="49" fontId="16" fillId="0" borderId="121" xfId="71" applyNumberFormat="1" applyFont="1" applyBorder="1" applyAlignment="1">
      <alignment horizontal="left" vertical="top" wrapText="1"/>
    </xf>
    <xf numFmtId="49" fontId="16" fillId="0" borderId="123" xfId="71" applyNumberFormat="1" applyFont="1" applyBorder="1" applyAlignment="1">
      <alignment horizontal="left" vertical="top" wrapText="1"/>
    </xf>
    <xf numFmtId="167" fontId="3" fillId="0" borderId="39" xfId="0" applyNumberFormat="1" applyFont="1" applyBorder="1" applyAlignment="1">
      <alignment horizontal="center" vertical="center" shrinkToFit="1"/>
    </xf>
    <xf numFmtId="167" fontId="3" fillId="0" borderId="18" xfId="0" applyNumberFormat="1" applyFont="1" applyBorder="1" applyAlignment="1">
      <alignment horizontal="center" vertical="center" shrinkToFit="1"/>
    </xf>
    <xf numFmtId="0" fontId="22" fillId="0" borderId="0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center" vertical="center" shrinkToFit="1"/>
    </xf>
    <xf numFmtId="0" fontId="22" fillId="0" borderId="18" xfId="0" applyFont="1" applyBorder="1" applyAlignment="1">
      <alignment horizontal="center" vertical="center" shrinkToFit="1"/>
    </xf>
    <xf numFmtId="49" fontId="25" fillId="0" borderId="24" xfId="0" applyNumberFormat="1" applyFont="1" applyBorder="1" applyAlignment="1">
      <alignment horizontal="left" vertical="top" wrapText="1"/>
    </xf>
    <xf numFmtId="49" fontId="25" fillId="0" borderId="29" xfId="0" applyNumberFormat="1" applyFont="1" applyBorder="1" applyAlignment="1">
      <alignment horizontal="left" vertical="top" wrapText="1"/>
    </xf>
    <xf numFmtId="49" fontId="25" fillId="0" borderId="48" xfId="0" applyNumberFormat="1" applyFont="1" applyBorder="1" applyAlignment="1">
      <alignment horizontal="left" vertical="top" wrapText="1"/>
    </xf>
    <xf numFmtId="49" fontId="25" fillId="0" borderId="121" xfId="0" applyNumberFormat="1" applyFont="1" applyBorder="1" applyAlignment="1">
      <alignment horizontal="left" vertical="top" wrapText="1"/>
    </xf>
    <xf numFmtId="49" fontId="25" fillId="0" borderId="127" xfId="0" applyNumberFormat="1" applyFont="1" applyBorder="1" applyAlignment="1">
      <alignment horizontal="left" vertical="top" wrapText="1"/>
    </xf>
    <xf numFmtId="49" fontId="25" fillId="0" borderId="123" xfId="0" applyNumberFormat="1" applyFont="1" applyBorder="1" applyAlignment="1">
      <alignment horizontal="left" vertical="top" wrapText="1"/>
    </xf>
    <xf numFmtId="49" fontId="26" fillId="0" borderId="14" xfId="0" applyNumberFormat="1" applyFont="1" applyBorder="1" applyAlignment="1">
      <alignment horizontal="left" vertical="top" wrapText="1"/>
    </xf>
    <xf numFmtId="2" fontId="26" fillId="0" borderId="14" xfId="0" applyNumberFormat="1" applyFont="1" applyBorder="1" applyAlignment="1">
      <alignment horizontal="center" vertical="center" shrinkToFit="1"/>
    </xf>
    <xf numFmtId="2" fontId="26" fillId="0" borderId="42" xfId="0" applyNumberFormat="1" applyFont="1" applyBorder="1" applyAlignment="1">
      <alignment horizontal="center" vertical="center" shrinkToFit="1"/>
    </xf>
    <xf numFmtId="49" fontId="25" fillId="0" borderId="53" xfId="0" applyNumberFormat="1" applyFont="1" applyBorder="1" applyAlignment="1">
      <alignment horizontal="left" vertical="top" wrapText="1"/>
    </xf>
    <xf numFmtId="0" fontId="9" fillId="0" borderId="0" xfId="87" applyFont="1" applyAlignment="1">
      <alignment horizontal="center" vertical="center" wrapText="1"/>
    </xf>
    <xf numFmtId="49" fontId="3" fillId="0" borderId="4" xfId="87" applyNumberFormat="1" applyFont="1" applyBorder="1" applyAlignment="1">
      <alignment horizontal="center" vertical="top" wrapText="1"/>
    </xf>
    <xf numFmtId="49" fontId="3" fillId="0" borderId="0" xfId="87" applyNumberFormat="1" applyFont="1" applyAlignment="1">
      <alignment horizontal="center" vertical="top" wrapText="1"/>
    </xf>
    <xf numFmtId="49" fontId="18" fillId="0" borderId="12" xfId="87" applyNumberFormat="1" applyFont="1" applyBorder="1" applyAlignment="1">
      <alignment horizontal="left" vertical="top" wrapText="1"/>
    </xf>
    <xf numFmtId="49" fontId="18" fillId="0" borderId="13" xfId="87" applyNumberFormat="1" applyFont="1" applyBorder="1" applyAlignment="1">
      <alignment horizontal="left" vertical="top" wrapText="1"/>
    </xf>
    <xf numFmtId="49" fontId="18" fillId="0" borderId="14" xfId="87" applyNumberFormat="1" applyFont="1" applyBorder="1" applyAlignment="1">
      <alignment horizontal="left" vertical="top" wrapText="1"/>
    </xf>
    <xf numFmtId="2" fontId="3" fillId="0" borderId="12" xfId="87" applyNumberFormat="1" applyFont="1" applyBorder="1" applyAlignment="1">
      <alignment horizontal="center" vertical="center" shrinkToFit="1"/>
    </xf>
    <xf numFmtId="2" fontId="3" fillId="0" borderId="13" xfId="87" applyNumberFormat="1" applyFont="1" applyBorder="1" applyAlignment="1">
      <alignment horizontal="center" vertical="center" shrinkToFit="1"/>
    </xf>
    <xf numFmtId="2" fontId="3" fillId="0" borderId="39" xfId="87" applyNumberFormat="1" applyFont="1" applyBorder="1" applyAlignment="1">
      <alignment horizontal="center" vertical="center" shrinkToFit="1"/>
    </xf>
    <xf numFmtId="2" fontId="3" fillId="0" borderId="18" xfId="87" applyNumberFormat="1" applyFont="1" applyBorder="1" applyAlignment="1">
      <alignment horizontal="center" vertical="center" shrinkToFit="1"/>
    </xf>
    <xf numFmtId="49" fontId="16" fillId="0" borderId="121" xfId="87" applyNumberFormat="1" applyFont="1" applyBorder="1" applyAlignment="1">
      <alignment horizontal="left" vertical="top" wrapText="1"/>
    </xf>
    <xf numFmtId="49" fontId="16" fillId="0" borderId="123" xfId="87" applyNumberFormat="1" applyFont="1" applyBorder="1" applyAlignment="1">
      <alignment horizontal="left" vertical="top" wrapText="1"/>
    </xf>
    <xf numFmtId="49" fontId="26" fillId="0" borderId="35" xfId="87" applyNumberFormat="1" applyFont="1" applyBorder="1" applyAlignment="1">
      <alignment horizontal="center" vertical="center" wrapText="1"/>
    </xf>
    <xf numFmtId="49" fontId="26" fillId="0" borderId="19" xfId="87" applyNumberFormat="1" applyFont="1" applyBorder="1" applyAlignment="1">
      <alignment horizontal="center" vertical="center" wrapText="1"/>
    </xf>
    <xf numFmtId="49" fontId="16" fillId="0" borderId="24" xfId="87" applyNumberFormat="1" applyFont="1" applyBorder="1" applyAlignment="1">
      <alignment horizontal="left" vertical="top" wrapText="1"/>
    </xf>
    <xf numFmtId="49" fontId="16" fillId="0" borderId="29" xfId="87" applyNumberFormat="1" applyFont="1" applyBorder="1" applyAlignment="1">
      <alignment horizontal="left" vertical="top" wrapText="1"/>
    </xf>
    <xf numFmtId="49" fontId="16" fillId="0" borderId="48" xfId="87" applyNumberFormat="1" applyFont="1" applyBorder="1" applyAlignment="1">
      <alignment horizontal="left" vertical="top" wrapText="1"/>
    </xf>
    <xf numFmtId="0" fontId="9" fillId="0" borderId="20" xfId="26" applyFont="1" applyBorder="1" applyAlignment="1">
      <alignment horizontal="center"/>
    </xf>
    <xf numFmtId="0" fontId="9" fillId="0" borderId="4" xfId="26" applyFont="1" applyBorder="1" applyAlignment="1">
      <alignment horizontal="center"/>
    </xf>
    <xf numFmtId="0" fontId="9" fillId="0" borderId="35" xfId="87" applyFont="1" applyBorder="1" applyAlignment="1">
      <alignment horizontal="center" vertical="center"/>
    </xf>
    <xf numFmtId="0" fontId="9" fillId="0" borderId="3" xfId="87" applyFont="1" applyBorder="1" applyAlignment="1">
      <alignment horizontal="center" vertical="center"/>
    </xf>
    <xf numFmtId="0" fontId="9" fillId="0" borderId="19" xfId="87" applyFont="1" applyBorder="1" applyAlignment="1">
      <alignment horizontal="center" vertical="center"/>
    </xf>
    <xf numFmtId="0" fontId="24" fillId="0" borderId="5" xfId="87" applyFont="1" applyBorder="1" applyAlignment="1">
      <alignment horizontal="left" wrapText="1"/>
    </xf>
    <xf numFmtId="0" fontId="24" fillId="0" borderId="6" xfId="87" applyFont="1" applyBorder="1" applyAlignment="1">
      <alignment horizontal="left"/>
    </xf>
    <xf numFmtId="0" fontId="24" fillId="0" borderId="44" xfId="87" applyFont="1" applyBorder="1" applyAlignment="1">
      <alignment horizontal="left"/>
    </xf>
    <xf numFmtId="0" fontId="24" fillId="0" borderId="10" xfId="87" applyFont="1" applyBorder="1" applyAlignment="1">
      <alignment horizontal="left"/>
    </xf>
    <xf numFmtId="0" fontId="24" fillId="0" borderId="1" xfId="87" applyFont="1" applyBorder="1" applyAlignment="1">
      <alignment horizontal="left"/>
    </xf>
    <xf numFmtId="0" fontId="24" fillId="0" borderId="51" xfId="87" applyFont="1" applyBorder="1" applyAlignment="1">
      <alignment horizontal="left"/>
    </xf>
    <xf numFmtId="0" fontId="24" fillId="0" borderId="0" xfId="87" applyFont="1" applyAlignment="1">
      <alignment horizontal="center" vertical="center" wrapText="1"/>
    </xf>
    <xf numFmtId="0" fontId="3" fillId="0" borderId="1" xfId="71" applyFont="1" applyBorder="1" applyAlignment="1">
      <alignment horizontal="center" vertical="center"/>
    </xf>
    <xf numFmtId="0" fontId="13" fillId="0" borderId="14" xfId="71" applyFont="1" applyBorder="1" applyAlignment="1">
      <alignment horizontal="center" textRotation="90" wrapText="1"/>
    </xf>
    <xf numFmtId="0" fontId="6" fillId="0" borderId="8" xfId="71" applyFont="1" applyBorder="1" applyAlignment="1">
      <alignment horizontal="left"/>
    </xf>
    <xf numFmtId="0" fontId="3" fillId="0" borderId="14" xfId="71" applyFont="1" applyBorder="1" applyAlignment="1">
      <alignment horizontal="center" vertical="center" wrapText="1"/>
    </xf>
    <xf numFmtId="49" fontId="3" fillId="0" borderId="0" xfId="71" applyNumberFormat="1" applyFont="1" applyAlignment="1">
      <alignment horizontal="center" vertical="top" wrapText="1"/>
    </xf>
    <xf numFmtId="0" fontId="13" fillId="0" borderId="10" xfId="71" applyFont="1" applyBorder="1" applyAlignment="1">
      <alignment horizontal="center" textRotation="90" wrapText="1"/>
    </xf>
    <xf numFmtId="0" fontId="13" fillId="0" borderId="42" xfId="71" applyFont="1" applyBorder="1" applyAlignment="1">
      <alignment horizontal="center" textRotation="90" wrapText="1"/>
    </xf>
    <xf numFmtId="49" fontId="16" fillId="0" borderId="53" xfId="87" applyNumberFormat="1" applyFont="1" applyBorder="1" applyAlignment="1">
      <alignment horizontal="left" vertical="top" wrapText="1"/>
    </xf>
    <xf numFmtId="49" fontId="26" fillId="0" borderId="0" xfId="71" applyNumberFormat="1" applyFont="1" applyAlignment="1">
      <alignment horizontal="center" vertical="top" wrapText="1"/>
    </xf>
    <xf numFmtId="0" fontId="1" fillId="0" borderId="14" xfId="71" applyBorder="1" applyAlignment="1">
      <alignment horizontal="center" vertical="center" textRotation="90" wrapText="1"/>
    </xf>
    <xf numFmtId="0" fontId="2" fillId="0" borderId="10" xfId="71" applyFont="1" applyBorder="1" applyAlignment="1">
      <alignment horizontal="center" vertical="center" textRotation="90" wrapText="1"/>
    </xf>
    <xf numFmtId="0" fontId="2" fillId="0" borderId="1" xfId="71" applyFont="1" applyBorder="1" applyAlignment="1">
      <alignment horizontal="center" vertical="center" textRotation="90" wrapText="1"/>
    </xf>
    <xf numFmtId="0" fontId="1" fillId="0" borderId="14" xfId="71" applyBorder="1" applyAlignment="1">
      <alignment horizontal="center" textRotation="90" wrapText="1"/>
    </xf>
    <xf numFmtId="0" fontId="13" fillId="0" borderId="10" xfId="71" applyFont="1" applyBorder="1" applyAlignment="1">
      <alignment horizontal="center" vertical="center" textRotation="90" wrapText="1"/>
    </xf>
    <xf numFmtId="0" fontId="13" fillId="0" borderId="1" xfId="71" applyFont="1" applyBorder="1" applyAlignment="1">
      <alignment horizontal="center" vertical="center" textRotation="90" wrapText="1"/>
    </xf>
    <xf numFmtId="0" fontId="13" fillId="0" borderId="11" xfId="71" applyFont="1" applyBorder="1" applyAlignment="1">
      <alignment horizontal="center" vertical="center" textRotation="90" wrapText="1"/>
    </xf>
    <xf numFmtId="0" fontId="2" fillId="0" borderId="14" xfId="71" applyFont="1" applyBorder="1" applyAlignment="1">
      <alignment horizontal="center" vertical="center" wrapText="1"/>
    </xf>
    <xf numFmtId="0" fontId="2" fillId="0" borderId="14" xfId="71" applyFont="1" applyBorder="1" applyAlignment="1">
      <alignment horizontal="center" vertical="center" textRotation="90" wrapText="1"/>
    </xf>
    <xf numFmtId="167" fontId="3" fillId="0" borderId="39" xfId="87" applyNumberFormat="1" applyFont="1" applyBorder="1" applyAlignment="1">
      <alignment horizontal="center" vertical="center" shrinkToFit="1"/>
    </xf>
    <xf numFmtId="167" fontId="3" fillId="0" borderId="18" xfId="87" applyNumberFormat="1" applyFont="1" applyBorder="1" applyAlignment="1">
      <alignment horizontal="center" vertical="center" shrinkToFit="1"/>
    </xf>
    <xf numFmtId="49" fontId="3" fillId="0" borderId="0" xfId="87" applyNumberFormat="1" applyFont="1" applyBorder="1" applyAlignment="1">
      <alignment horizontal="center" vertical="top" wrapText="1"/>
    </xf>
    <xf numFmtId="49" fontId="3" fillId="0" borderId="12" xfId="87" applyNumberFormat="1" applyFont="1" applyBorder="1" applyAlignment="1">
      <alignment horizontal="center" vertical="top" wrapText="1"/>
    </xf>
    <xf numFmtId="49" fontId="3" fillId="0" borderId="13" xfId="87" applyNumberFormat="1" applyFont="1" applyBorder="1" applyAlignment="1">
      <alignment horizontal="center" vertical="top" wrapText="1"/>
    </xf>
    <xf numFmtId="0" fontId="9" fillId="0" borderId="10" xfId="87" applyFont="1" applyBorder="1" applyAlignment="1">
      <alignment horizontal="center" vertical="center"/>
    </xf>
    <xf numFmtId="0" fontId="9" fillId="0" borderId="1" xfId="87" applyFont="1" applyBorder="1" applyAlignment="1">
      <alignment horizontal="center" vertical="center"/>
    </xf>
    <xf numFmtId="0" fontId="9" fillId="0" borderId="11" xfId="87" applyFont="1" applyBorder="1" applyAlignment="1">
      <alignment horizontal="center" vertical="center"/>
    </xf>
    <xf numFmtId="49" fontId="26" fillId="0" borderId="4" xfId="87" applyNumberFormat="1" applyFont="1" applyBorder="1" applyAlignment="1">
      <alignment horizontal="center" vertical="top" wrapText="1"/>
    </xf>
    <xf numFmtId="0" fontId="22" fillId="0" borderId="0" xfId="87" applyFont="1" applyAlignment="1">
      <alignment horizontal="center" vertical="top" wrapText="1"/>
    </xf>
    <xf numFmtId="0" fontId="22" fillId="0" borderId="13" xfId="87" applyFont="1" applyBorder="1" applyAlignment="1">
      <alignment horizontal="left" vertical="top" wrapText="1"/>
    </xf>
    <xf numFmtId="0" fontId="22" fillId="0" borderId="13" xfId="87" applyFont="1" applyBorder="1" applyAlignment="1">
      <alignment horizontal="center" vertical="center" shrinkToFit="1"/>
    </xf>
    <xf numFmtId="0" fontId="22" fillId="0" borderId="18" xfId="87" applyFont="1" applyBorder="1" applyAlignment="1">
      <alignment horizontal="center" vertical="center" shrinkToFit="1"/>
    </xf>
    <xf numFmtId="49" fontId="25" fillId="0" borderId="24" xfId="87" applyNumberFormat="1" applyFont="1" applyBorder="1" applyAlignment="1">
      <alignment horizontal="left" vertical="top" wrapText="1"/>
    </xf>
    <xf numFmtId="49" fontId="25" fillId="0" borderId="29" xfId="87" applyNumberFormat="1" applyFont="1" applyBorder="1" applyAlignment="1">
      <alignment horizontal="left" vertical="top" wrapText="1"/>
    </xf>
    <xf numFmtId="49" fontId="25" fillId="0" borderId="121" xfId="87" applyNumberFormat="1" applyFont="1" applyBorder="1" applyAlignment="1">
      <alignment horizontal="left" vertical="top" wrapText="1"/>
    </xf>
    <xf numFmtId="49" fontId="25" fillId="0" borderId="127" xfId="87" applyNumberFormat="1" applyFont="1" applyBorder="1" applyAlignment="1">
      <alignment horizontal="left" vertical="top" wrapText="1"/>
    </xf>
    <xf numFmtId="49" fontId="25" fillId="0" borderId="123" xfId="87" applyNumberFormat="1" applyFont="1" applyBorder="1" applyAlignment="1">
      <alignment horizontal="left" vertical="top" wrapText="1"/>
    </xf>
    <xf numFmtId="49" fontId="25" fillId="0" borderId="48" xfId="87" applyNumberFormat="1" applyFont="1" applyBorder="1" applyAlignment="1">
      <alignment horizontal="left" vertical="top" wrapText="1"/>
    </xf>
    <xf numFmtId="49" fontId="26" fillId="0" borderId="14" xfId="87" applyNumberFormat="1" applyFont="1" applyBorder="1" applyAlignment="1">
      <alignment horizontal="left" vertical="top" wrapText="1"/>
    </xf>
    <xf numFmtId="2" fontId="26" fillId="0" borderId="14" xfId="87" applyNumberFormat="1" applyFont="1" applyBorder="1" applyAlignment="1">
      <alignment horizontal="center" vertical="center" shrinkToFit="1"/>
    </xf>
    <xf numFmtId="2" fontId="26" fillId="0" borderId="42" xfId="87" applyNumberFormat="1" applyFont="1" applyBorder="1" applyAlignment="1">
      <alignment horizontal="center" vertical="center" shrinkToFit="1"/>
    </xf>
    <xf numFmtId="49" fontId="25" fillId="0" borderId="53" xfId="87" applyNumberFormat="1" applyFont="1" applyBorder="1" applyAlignment="1">
      <alignment horizontal="left" vertical="top" wrapText="1"/>
    </xf>
    <xf numFmtId="0" fontId="67" fillId="0" borderId="142" xfId="85" applyFont="1" applyBorder="1" applyAlignment="1">
      <alignment horizontal="center" vertical="center" wrapText="1"/>
    </xf>
    <xf numFmtId="0" fontId="67" fillId="0" borderId="140" xfId="85" applyFont="1" applyBorder="1" applyAlignment="1">
      <alignment horizontal="center" vertical="center" wrapText="1"/>
    </xf>
    <xf numFmtId="0" fontId="9" fillId="0" borderId="1" xfId="87" applyFont="1" applyBorder="1" applyAlignment="1">
      <alignment horizontal="center" vertical="center" wrapText="1"/>
    </xf>
    <xf numFmtId="0" fontId="61" fillId="0" borderId="8" xfId="85" applyFont="1" applyBorder="1" applyAlignment="1">
      <alignment horizontal="left"/>
    </xf>
    <xf numFmtId="2" fontId="67" fillId="0" borderId="96" xfId="85" applyNumberFormat="1" applyFont="1" applyBorder="1" applyAlignment="1">
      <alignment horizontal="center" vertical="center" shrinkToFit="1"/>
    </xf>
    <xf numFmtId="0" fontId="6" fillId="0" borderId="8" xfId="68" applyFont="1" applyBorder="1" applyAlignment="1">
      <alignment horizontal="left"/>
    </xf>
    <xf numFmtId="49" fontId="16" fillId="0" borderId="31" xfId="87" applyNumberFormat="1" applyFont="1" applyBorder="1" applyAlignment="1">
      <alignment horizontal="left" vertical="top" wrapText="1"/>
    </xf>
    <xf numFmtId="49" fontId="67" fillId="0" borderId="0" xfId="85" applyNumberFormat="1" applyFont="1" applyAlignment="1">
      <alignment horizontal="center" vertical="top" wrapText="1"/>
    </xf>
    <xf numFmtId="49" fontId="26" fillId="0" borderId="0" xfId="88" applyNumberFormat="1" applyFont="1" applyAlignment="1">
      <alignment horizontal="center" vertical="top" wrapText="1"/>
    </xf>
    <xf numFmtId="2" fontId="67" fillId="0" borderId="106" xfId="85" applyNumberFormat="1" applyFont="1" applyBorder="1" applyAlignment="1">
      <alignment horizontal="center" vertical="center" shrinkToFit="1"/>
    </xf>
    <xf numFmtId="0" fontId="6" fillId="0" borderId="8" xfId="26" applyFont="1" applyBorder="1" applyAlignment="1">
      <alignment horizontal="left"/>
    </xf>
    <xf numFmtId="0" fontId="1" fillId="0" borderId="13" xfId="87" applyBorder="1" applyAlignment="1">
      <alignment horizontal="left" vertical="top" wrapText="1"/>
    </xf>
    <xf numFmtId="0" fontId="6" fillId="0" borderId="20" xfId="5" applyFont="1" applyBorder="1" applyAlignment="1">
      <alignment horizontal="center"/>
    </xf>
    <xf numFmtId="0" fontId="6" fillId="0" borderId="4" xfId="5" applyFont="1" applyBorder="1" applyAlignment="1">
      <alignment horizontal="center"/>
    </xf>
    <xf numFmtId="0" fontId="9" fillId="0" borderId="12" xfId="5" applyFont="1" applyBorder="1" applyAlignment="1">
      <alignment horizontal="left" vertical="center"/>
    </xf>
    <xf numFmtId="0" fontId="6" fillId="0" borderId="8" xfId="87" applyFont="1" applyBorder="1" applyAlignment="1">
      <alignment horizontal="left"/>
    </xf>
    <xf numFmtId="0" fontId="6" fillId="0" borderId="0" xfId="87" applyFont="1" applyAlignment="1">
      <alignment horizontal="left"/>
    </xf>
    <xf numFmtId="2" fontId="14" fillId="0" borderId="0" xfId="87" applyNumberFormat="1" applyFont="1" applyAlignment="1">
      <alignment horizontal="center" vertical="center" shrinkToFit="1"/>
    </xf>
    <xf numFmtId="0" fontId="9" fillId="0" borderId="0" xfId="87" applyFont="1" applyAlignment="1">
      <alignment horizontal="center" vertical="center" shrinkToFit="1"/>
    </xf>
    <xf numFmtId="14" fontId="6" fillId="0" borderId="0" xfId="87" applyNumberFormat="1" applyFont="1" applyAlignment="1">
      <alignment horizontal="left"/>
    </xf>
    <xf numFmtId="49" fontId="26" fillId="0" borderId="12" xfId="87" applyNumberFormat="1" applyFont="1" applyBorder="1" applyAlignment="1">
      <alignment horizontal="center" vertical="top" wrapText="1"/>
    </xf>
    <xf numFmtId="49" fontId="26" fillId="0" borderId="13" xfId="87" applyNumberFormat="1" applyFont="1" applyBorder="1" applyAlignment="1">
      <alignment horizontal="center" vertical="top" wrapText="1"/>
    </xf>
    <xf numFmtId="0" fontId="9" fillId="0" borderId="16" xfId="87" applyFont="1" applyBorder="1" applyAlignment="1">
      <alignment horizontal="left" vertical="center"/>
    </xf>
    <xf numFmtId="0" fontId="27" fillId="0" borderId="6" xfId="87" applyFont="1" applyBorder="1" applyAlignment="1">
      <alignment horizontal="left" vertical="center"/>
    </xf>
    <xf numFmtId="0" fontId="27" fillId="0" borderId="16" xfId="87" applyFont="1" applyBorder="1" applyAlignment="1">
      <alignment horizontal="left" vertical="center"/>
    </xf>
    <xf numFmtId="0" fontId="27" fillId="0" borderId="5" xfId="87" applyFont="1" applyBorder="1" applyAlignment="1">
      <alignment horizontal="left" vertical="center"/>
    </xf>
    <xf numFmtId="0" fontId="27" fillId="0" borderId="7" xfId="87" applyFont="1" applyBorder="1" applyAlignment="1">
      <alignment horizontal="left" vertical="center"/>
    </xf>
    <xf numFmtId="0" fontId="27" fillId="0" borderId="44" xfId="87" applyFont="1" applyBorder="1" applyAlignment="1">
      <alignment horizontal="left" vertical="center"/>
    </xf>
    <xf numFmtId="0" fontId="27" fillId="0" borderId="13" xfId="87" applyFont="1" applyBorder="1" applyAlignment="1">
      <alignment horizontal="left" vertical="center"/>
    </xf>
    <xf numFmtId="0" fontId="27" fillId="0" borderId="0" xfId="87" applyFont="1" applyAlignment="1">
      <alignment horizontal="left" vertical="center"/>
    </xf>
    <xf numFmtId="0" fontId="27" fillId="0" borderId="8" xfId="87" applyFont="1" applyBorder="1" applyAlignment="1">
      <alignment horizontal="left" vertical="center"/>
    </xf>
    <xf numFmtId="0" fontId="27" fillId="0" borderId="9" xfId="87" applyFont="1" applyBorder="1" applyAlignment="1">
      <alignment horizontal="left" vertical="center"/>
    </xf>
    <xf numFmtId="0" fontId="27" fillId="0" borderId="38" xfId="87" applyFont="1" applyBorder="1" applyAlignment="1">
      <alignment horizontal="left" vertical="center"/>
    </xf>
    <xf numFmtId="0" fontId="27" fillId="0" borderId="14" xfId="87" applyFont="1" applyBorder="1" applyAlignment="1">
      <alignment horizontal="left" vertical="center"/>
    </xf>
    <xf numFmtId="0" fontId="27" fillId="0" borderId="1" xfId="87" applyFont="1" applyBorder="1" applyAlignment="1">
      <alignment horizontal="left" vertical="center"/>
    </xf>
    <xf numFmtId="0" fontId="27" fillId="0" borderId="10" xfId="87" applyFont="1" applyBorder="1" applyAlignment="1">
      <alignment horizontal="left" vertical="center"/>
    </xf>
    <xf numFmtId="0" fontId="27" fillId="0" borderId="11" xfId="87" applyFont="1" applyBorder="1" applyAlignment="1">
      <alignment horizontal="left" vertical="center"/>
    </xf>
    <xf numFmtId="0" fontId="27" fillId="0" borderId="51" xfId="87" applyFont="1" applyBorder="1" applyAlignment="1">
      <alignment horizontal="left" vertical="center"/>
    </xf>
    <xf numFmtId="0" fontId="1" fillId="0" borderId="13" xfId="87" applyBorder="1" applyAlignment="1">
      <alignment horizontal="center" vertical="center" shrinkToFit="1"/>
    </xf>
    <xf numFmtId="0" fontId="1" fillId="0" borderId="18" xfId="87" applyBorder="1" applyAlignment="1">
      <alignment horizontal="center" vertical="center" shrinkToFit="1"/>
    </xf>
    <xf numFmtId="0" fontId="1" fillId="0" borderId="0" xfId="87" applyAlignment="1">
      <alignment horizontal="center" vertical="top" wrapText="1"/>
    </xf>
    <xf numFmtId="49" fontId="26" fillId="0" borderId="0" xfId="87" applyNumberFormat="1" applyFont="1" applyAlignment="1">
      <alignment horizontal="center" vertical="top" wrapText="1"/>
    </xf>
    <xf numFmtId="49" fontId="53" fillId="0" borderId="12" xfId="87" applyNumberFormat="1" applyFont="1" applyBorder="1" applyAlignment="1">
      <alignment horizontal="left" vertical="top" wrapText="1"/>
    </xf>
    <xf numFmtId="49" fontId="53" fillId="0" borderId="13" xfId="87" applyNumberFormat="1" applyFont="1" applyBorder="1" applyAlignment="1">
      <alignment horizontal="left" vertical="top" wrapText="1"/>
    </xf>
    <xf numFmtId="2" fontId="3" fillId="0" borderId="14" xfId="87" applyNumberFormat="1" applyFont="1" applyBorder="1" applyAlignment="1">
      <alignment horizontal="center" vertical="center" shrinkToFit="1"/>
    </xf>
    <xf numFmtId="0" fontId="9" fillId="0" borderId="16" xfId="70" applyFont="1" applyBorder="1" applyAlignment="1">
      <alignment horizontal="left" vertical="center"/>
    </xf>
    <xf numFmtId="49" fontId="26" fillId="0" borderId="0" xfId="87" applyNumberFormat="1" applyFont="1" applyBorder="1" applyAlignment="1">
      <alignment horizontal="center" vertical="top" wrapText="1"/>
    </xf>
    <xf numFmtId="0" fontId="9" fillId="0" borderId="12" xfId="70" applyFont="1" applyBorder="1" applyAlignment="1">
      <alignment horizontal="left" vertical="center"/>
    </xf>
    <xf numFmtId="0" fontId="24" fillId="0" borderId="35" xfId="87" applyFont="1" applyBorder="1" applyAlignment="1">
      <alignment horizontal="center" vertical="center"/>
    </xf>
    <xf numFmtId="0" fontId="24" fillId="0" borderId="3" xfId="87" applyFont="1" applyBorder="1" applyAlignment="1">
      <alignment horizontal="center" vertical="center"/>
    </xf>
    <xf numFmtId="0" fontId="6" fillId="0" borderId="8" xfId="70" applyFont="1" applyBorder="1" applyAlignment="1">
      <alignment horizontal="left"/>
    </xf>
    <xf numFmtId="2" fontId="3" fillId="0" borderId="42" xfId="87" applyNumberFormat="1" applyFont="1" applyBorder="1" applyAlignment="1">
      <alignment horizontal="center" vertical="center" shrinkToFit="1"/>
    </xf>
    <xf numFmtId="0" fontId="10" fillId="0" borderId="0" xfId="70" applyFont="1" applyAlignment="1">
      <alignment horizontal="center" vertical="center"/>
    </xf>
    <xf numFmtId="0" fontId="2" fillId="0" borderId="20" xfId="70" applyFont="1" applyBorder="1" applyAlignment="1">
      <alignment horizontal="center" vertical="center" textRotation="90" wrapText="1"/>
    </xf>
    <xf numFmtId="0" fontId="2" fillId="0" borderId="4" xfId="70" applyFont="1" applyBorder="1" applyAlignment="1">
      <alignment horizontal="center" vertical="center" textRotation="90" wrapText="1"/>
    </xf>
    <xf numFmtId="0" fontId="2" fillId="0" borderId="39" xfId="70" applyFont="1" applyBorder="1" applyAlignment="1">
      <alignment horizontal="center" vertical="center" textRotation="90" wrapText="1"/>
    </xf>
    <xf numFmtId="0" fontId="9" fillId="0" borderId="12" xfId="87" applyFont="1" applyBorder="1" applyAlignment="1">
      <alignment horizontal="left" vertical="center"/>
    </xf>
    <xf numFmtId="0" fontId="27" fillId="0" borderId="4" xfId="87" applyFont="1" applyBorder="1" applyAlignment="1">
      <alignment horizontal="left" vertical="center"/>
    </xf>
    <xf numFmtId="0" fontId="27" fillId="0" borderId="12" xfId="87" applyFont="1" applyBorder="1" applyAlignment="1">
      <alignment horizontal="left" vertical="center"/>
    </xf>
    <xf numFmtId="0" fontId="27" fillId="0" borderId="20" xfId="87" applyFont="1" applyBorder="1" applyAlignment="1">
      <alignment horizontal="left" vertical="center"/>
    </xf>
    <xf numFmtId="0" fontId="27" fillId="0" borderId="26" xfId="87" applyFont="1" applyBorder="1" applyAlignment="1">
      <alignment horizontal="left" vertical="center"/>
    </xf>
    <xf numFmtId="0" fontId="27" fillId="0" borderId="43" xfId="87" applyFont="1" applyBorder="1" applyAlignment="1">
      <alignment horizontal="left" vertical="center"/>
    </xf>
    <xf numFmtId="0" fontId="3" fillId="0" borderId="12" xfId="70" applyFont="1" applyBorder="1" applyAlignment="1">
      <alignment horizontal="center" vertical="center" wrapText="1"/>
    </xf>
    <xf numFmtId="0" fontId="2" fillId="0" borderId="12" xfId="70" applyFont="1" applyBorder="1" applyAlignment="1">
      <alignment horizontal="center" vertical="center" wrapText="1"/>
    </xf>
    <xf numFmtId="0" fontId="13" fillId="0" borderId="4" xfId="70" applyFont="1" applyBorder="1" applyAlignment="1">
      <alignment horizontal="center" vertical="center" textRotation="90" wrapText="1"/>
    </xf>
    <xf numFmtId="0" fontId="13" fillId="0" borderId="26" xfId="70" applyFont="1" applyBorder="1" applyAlignment="1">
      <alignment horizontal="center" vertical="center" textRotation="90" wrapText="1"/>
    </xf>
    <xf numFmtId="0" fontId="12" fillId="0" borderId="3" xfId="70" applyFont="1" applyBorder="1" applyAlignment="1">
      <alignment horizontal="center" vertical="center" wrapText="1"/>
    </xf>
    <xf numFmtId="0" fontId="5" fillId="0" borderId="3" xfId="7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 textRotation="90" wrapText="1"/>
    </xf>
    <xf numFmtId="0" fontId="25" fillId="0" borderId="13" xfId="0" applyFont="1" applyBorder="1" applyAlignment="1">
      <alignment horizontal="center" textRotation="90" wrapText="1"/>
    </xf>
    <xf numFmtId="0" fontId="25" fillId="0" borderId="14" xfId="0" applyFont="1" applyBorder="1" applyAlignment="1">
      <alignment horizontal="center" textRotation="90" wrapText="1"/>
    </xf>
    <xf numFmtId="0" fontId="24" fillId="0" borderId="5" xfId="0" applyFont="1" applyBorder="1" applyAlignment="1">
      <alignment horizontal="left" wrapText="1"/>
    </xf>
    <xf numFmtId="0" fontId="24" fillId="0" borderId="10" xfId="0" applyFont="1" applyBorder="1" applyAlignment="1">
      <alignment horizontal="left"/>
    </xf>
    <xf numFmtId="49" fontId="18" fillId="0" borderId="12" xfId="4" applyNumberFormat="1" applyFont="1" applyBorder="1" applyAlignment="1">
      <alignment horizontal="left" vertical="top" wrapText="1"/>
    </xf>
    <xf numFmtId="2" fontId="3" fillId="0" borderId="12" xfId="4" applyNumberFormat="1" applyFont="1" applyBorder="1" applyAlignment="1">
      <alignment horizontal="center" vertical="center" shrinkToFit="1"/>
    </xf>
    <xf numFmtId="2" fontId="3" fillId="0" borderId="39" xfId="4" applyNumberFormat="1" applyFont="1" applyBorder="1" applyAlignment="1">
      <alignment horizontal="center" vertical="center" shrinkToFit="1"/>
    </xf>
    <xf numFmtId="0" fontId="24" fillId="0" borderId="0" xfId="0" applyFont="1" applyBorder="1" applyAlignment="1">
      <alignment horizontal="center" vertical="center" wrapText="1"/>
    </xf>
    <xf numFmtId="0" fontId="6" fillId="0" borderId="0" xfId="71" applyFont="1" applyBorder="1" applyAlignment="1">
      <alignment horizontal="left"/>
    </xf>
    <xf numFmtId="2" fontId="14" fillId="0" borderId="0" xfId="71" applyNumberFormat="1" applyFont="1" applyBorder="1" applyAlignment="1">
      <alignment horizontal="center" vertical="center" shrinkToFit="1"/>
    </xf>
    <xf numFmtId="0" fontId="9" fillId="0" borderId="0" xfId="71" applyFont="1" applyBorder="1" applyAlignment="1">
      <alignment horizontal="center" vertical="center" shrinkToFit="1"/>
    </xf>
    <xf numFmtId="14" fontId="6" fillId="0" borderId="0" xfId="71" applyNumberFormat="1" applyFont="1" applyBorder="1" applyAlignment="1">
      <alignment horizontal="left"/>
    </xf>
    <xf numFmtId="0" fontId="7" fillId="0" borderId="0" xfId="68" applyFont="1" applyBorder="1" applyAlignment="1">
      <alignment horizontal="center" vertical="center" shrinkToFit="1"/>
    </xf>
    <xf numFmtId="0" fontId="9" fillId="0" borderId="0" xfId="68" applyFont="1" applyBorder="1" applyAlignment="1">
      <alignment horizontal="center" vertical="center" shrinkToFit="1"/>
    </xf>
    <xf numFmtId="2" fontId="7" fillId="0" borderId="0" xfId="68" applyNumberFormat="1" applyFont="1" applyBorder="1" applyAlignment="1">
      <alignment horizontal="left" vertical="center" shrinkToFit="1"/>
    </xf>
    <xf numFmtId="0" fontId="5" fillId="0" borderId="0" xfId="68" applyFont="1" applyBorder="1" applyAlignment="1">
      <alignment horizontal="left" vertical="center" shrinkToFit="1"/>
    </xf>
    <xf numFmtId="0" fontId="6" fillId="0" borderId="0" xfId="71" applyFont="1" applyBorder="1" applyAlignment="1">
      <alignment horizontal="center"/>
    </xf>
    <xf numFmtId="2" fontId="65" fillId="0" borderId="0" xfId="85" applyNumberFormat="1" applyFont="1" applyBorder="1" applyAlignment="1">
      <alignment horizontal="center" vertical="center" shrinkToFit="1"/>
    </xf>
    <xf numFmtId="169" fontId="61" fillId="0" borderId="0" xfId="85" applyNumberFormat="1" applyFont="1" applyBorder="1" applyAlignment="1">
      <alignment horizontal="left"/>
    </xf>
    <xf numFmtId="164" fontId="60" fillId="0" borderId="0" xfId="85" applyNumberFormat="1" applyFont="1" applyBorder="1" applyAlignment="1">
      <alignment horizontal="left" vertical="center"/>
    </xf>
    <xf numFmtId="164" fontId="7" fillId="0" borderId="0" xfId="68" applyNumberFormat="1" applyFont="1" applyBorder="1" applyAlignment="1">
      <alignment horizontal="left" vertical="center"/>
    </xf>
    <xf numFmtId="164" fontId="5" fillId="0" borderId="0" xfId="68" applyNumberFormat="1" applyFont="1" applyBorder="1" applyAlignment="1">
      <alignment horizontal="left" vertical="center"/>
    </xf>
    <xf numFmtId="0" fontId="63" fillId="0" borderId="0" xfId="85" applyFont="1" applyBorder="1" applyAlignment="1">
      <alignment horizontal="center"/>
    </xf>
    <xf numFmtId="0" fontId="61" fillId="0" borderId="0" xfId="85" applyFont="1" applyBorder="1" applyAlignment="1">
      <alignment horizontal="left"/>
    </xf>
    <xf numFmtId="2" fontId="9" fillId="0" borderId="0" xfId="68" applyNumberFormat="1" applyFont="1" applyBorder="1" applyAlignment="1">
      <alignment horizontal="center" shrinkToFit="1"/>
    </xf>
    <xf numFmtId="0" fontId="9" fillId="0" borderId="0" xfId="68" applyFont="1" applyBorder="1" applyAlignment="1">
      <alignment horizontal="center" shrinkToFit="1"/>
    </xf>
    <xf numFmtId="0" fontId="3" fillId="0" borderId="0" xfId="68" applyFont="1" applyBorder="1" applyAlignment="1">
      <alignment horizontal="center" vertical="center"/>
    </xf>
    <xf numFmtId="0" fontId="2" fillId="0" borderId="0" xfId="68" applyFont="1" applyBorder="1" applyAlignment="1">
      <alignment horizontal="center" vertical="center" textRotation="90" wrapText="1"/>
    </xf>
    <xf numFmtId="0" fontId="13" fillId="0" borderId="0" xfId="68" applyFont="1" applyBorder="1" applyAlignment="1">
      <alignment horizontal="center" vertical="center" textRotation="90" wrapText="1"/>
    </xf>
    <xf numFmtId="0" fontId="6" fillId="0" borderId="0" xfId="68" applyFont="1" applyBorder="1" applyAlignment="1">
      <alignment horizontal="left"/>
    </xf>
    <xf numFmtId="2" fontId="14" fillId="0" borderId="0" xfId="68" applyNumberFormat="1" applyFont="1" applyBorder="1" applyAlignment="1">
      <alignment horizontal="center" vertical="center" shrinkToFit="1"/>
    </xf>
    <xf numFmtId="14" fontId="6" fillId="0" borderId="0" xfId="68" applyNumberFormat="1" applyFont="1" applyBorder="1" applyAlignment="1">
      <alignment horizontal="left"/>
    </xf>
    <xf numFmtId="0" fontId="7" fillId="0" borderId="0" xfId="68" applyFont="1" applyBorder="1" applyAlignment="1">
      <alignment horizontal="center"/>
    </xf>
    <xf numFmtId="0" fontId="2" fillId="0" borderId="0" xfId="26" applyFont="1" applyBorder="1" applyAlignment="1">
      <alignment horizontal="center" vertical="center" textRotation="90" wrapText="1"/>
    </xf>
    <xf numFmtId="14" fontId="6" fillId="0" borderId="0" xfId="26" applyNumberFormat="1" applyFont="1" applyBorder="1" applyAlignment="1">
      <alignment horizontal="left"/>
    </xf>
    <xf numFmtId="0" fontId="13" fillId="0" borderId="0" xfId="26" applyFont="1" applyBorder="1" applyAlignment="1">
      <alignment horizontal="center" vertical="center" textRotation="90" wrapText="1"/>
    </xf>
    <xf numFmtId="0" fontId="6" fillId="0" borderId="0" xfId="26" applyFont="1" applyBorder="1" applyAlignment="1">
      <alignment horizontal="left"/>
    </xf>
    <xf numFmtId="2" fontId="14" fillId="0" borderId="0" xfId="26" applyNumberFormat="1" applyFont="1" applyBorder="1" applyAlignment="1">
      <alignment horizontal="center" vertical="center" shrinkToFit="1"/>
    </xf>
    <xf numFmtId="0" fontId="9" fillId="0" borderId="0" xfId="26" applyFont="1" applyBorder="1" applyAlignment="1">
      <alignment horizontal="center" vertical="center" shrinkToFit="1"/>
    </xf>
    <xf numFmtId="0" fontId="3" fillId="0" borderId="0" xfId="26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 textRotation="90" wrapText="1"/>
    </xf>
    <xf numFmtId="0" fontId="13" fillId="0" borderId="0" xfId="5" applyFont="1" applyBorder="1" applyAlignment="1">
      <alignment horizontal="center" vertical="center" textRotation="90" wrapText="1"/>
    </xf>
    <xf numFmtId="0" fontId="3" fillId="0" borderId="0" xfId="5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2" fontId="14" fillId="0" borderId="0" xfId="0" applyNumberFormat="1" applyFont="1" applyBorder="1" applyAlignment="1">
      <alignment horizontal="center" vertical="center" shrinkToFit="1"/>
    </xf>
    <xf numFmtId="0" fontId="9" fillId="0" borderId="0" xfId="0" applyFont="1" applyBorder="1" applyAlignment="1">
      <alignment horizontal="center" vertical="center" shrinkToFit="1"/>
    </xf>
    <xf numFmtId="14" fontId="6" fillId="0" borderId="0" xfId="0" applyNumberFormat="1" applyFont="1" applyBorder="1" applyAlignment="1">
      <alignment horizontal="left"/>
    </xf>
    <xf numFmtId="0" fontId="9" fillId="0" borderId="16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top" wrapText="1"/>
    </xf>
    <xf numFmtId="49" fontId="26" fillId="0" borderId="0" xfId="0" applyNumberFormat="1" applyFont="1" applyBorder="1" applyAlignment="1">
      <alignment horizontal="center" vertical="top" wrapText="1"/>
    </xf>
    <xf numFmtId="0" fontId="3" fillId="0" borderId="0" xfId="70" applyFont="1" applyBorder="1" applyAlignment="1">
      <alignment horizontal="center" vertical="center"/>
    </xf>
    <xf numFmtId="0" fontId="13" fillId="0" borderId="0" xfId="70" applyFont="1" applyBorder="1" applyAlignment="1">
      <alignment horizontal="center" vertical="center" textRotation="90" wrapText="1"/>
    </xf>
    <xf numFmtId="0" fontId="2" fillId="0" borderId="0" xfId="70" applyFont="1" applyBorder="1" applyAlignment="1">
      <alignment horizontal="center" vertical="center" textRotation="90" wrapText="1"/>
    </xf>
    <xf numFmtId="0" fontId="6" fillId="0" borderId="0" xfId="70" applyFont="1" applyBorder="1" applyAlignment="1">
      <alignment horizontal="left"/>
    </xf>
    <xf numFmtId="2" fontId="14" fillId="0" borderId="0" xfId="70" applyNumberFormat="1" applyFont="1" applyBorder="1" applyAlignment="1">
      <alignment horizontal="center" vertical="center" shrinkToFit="1"/>
    </xf>
    <xf numFmtId="0" fontId="9" fillId="0" borderId="0" xfId="70" applyFont="1" applyBorder="1" applyAlignment="1">
      <alignment horizontal="center" vertical="center" shrinkToFit="1"/>
    </xf>
    <xf numFmtId="14" fontId="6" fillId="0" borderId="0" xfId="70" applyNumberFormat="1" applyFont="1" applyBorder="1" applyAlignment="1">
      <alignment horizontal="left"/>
    </xf>
    <xf numFmtId="0" fontId="25" fillId="0" borderId="13" xfId="0" applyFont="1" applyBorder="1" applyAlignment="1">
      <alignment horizontal="center" vertical="center" textRotation="90" wrapText="1"/>
    </xf>
    <xf numFmtId="0" fontId="25" fillId="0" borderId="14" xfId="0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left" vertical="center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75" fillId="0" borderId="12" xfId="0" applyFont="1" applyBorder="1" applyAlignment="1">
      <alignment horizontal="center" vertical="center" wrapText="1"/>
    </xf>
    <xf numFmtId="0" fontId="75" fillId="0" borderId="13" xfId="0" applyFont="1" applyBorder="1" applyAlignment="1">
      <alignment horizontal="center" vertical="center"/>
    </xf>
    <xf numFmtId="0" fontId="75" fillId="0" borderId="14" xfId="0" applyFont="1" applyBorder="1" applyAlignment="1">
      <alignment horizontal="center" vertical="center"/>
    </xf>
    <xf numFmtId="0" fontId="76" fillId="0" borderId="12" xfId="0" applyFont="1" applyBorder="1" applyAlignment="1">
      <alignment horizontal="center" vertical="center" wrapText="1"/>
    </xf>
    <xf numFmtId="0" fontId="76" fillId="0" borderId="13" xfId="0" applyFont="1" applyBorder="1" applyAlignment="1">
      <alignment horizontal="center" vertical="center"/>
    </xf>
    <xf numFmtId="0" fontId="76" fillId="0" borderId="14" xfId="0" applyFont="1" applyBorder="1" applyAlignment="1">
      <alignment horizontal="center" vertical="center"/>
    </xf>
  </cellXfs>
  <cellStyles count="89">
    <cellStyle name="20% - Акцент1" xfId="6"/>
    <cellStyle name="20% - Акцент2" xfId="7"/>
    <cellStyle name="20% - Акцент3" xfId="8"/>
    <cellStyle name="20% - Акцент4" xfId="9"/>
    <cellStyle name="20% - Акцент5" xfId="10"/>
    <cellStyle name="20% - Акцент6" xfId="11"/>
    <cellStyle name="40% - Акцент1" xfId="12"/>
    <cellStyle name="40% - Акцент2" xfId="13"/>
    <cellStyle name="40% - Акцент3" xfId="14"/>
    <cellStyle name="40% - Акцент4" xfId="15"/>
    <cellStyle name="40% - Акцент5" xfId="16"/>
    <cellStyle name="40% - Акцент6" xfId="17"/>
    <cellStyle name="60% - Акцент1" xfId="18"/>
    <cellStyle name="60% - Акцент2" xfId="19"/>
    <cellStyle name="60% - Акцент3" xfId="20"/>
    <cellStyle name="60% - Акцент4" xfId="21"/>
    <cellStyle name="60% - Акцент5" xfId="22"/>
    <cellStyle name="60% - Акцент6" xfId="23"/>
    <cellStyle name="Comma 2" xfId="24"/>
    <cellStyle name="Comma 3" xfId="72"/>
    <cellStyle name="Normal 10" xfId="25"/>
    <cellStyle name="Normal 10 2" xfId="73"/>
    <cellStyle name="Normal 11" xfId="74"/>
    <cellStyle name="Normal 11 2" xfId="87"/>
    <cellStyle name="Normal 12" xfId="84"/>
    <cellStyle name="Normal 16" xfId="75"/>
    <cellStyle name="Normal 2" xfId="3"/>
    <cellStyle name="Normal 2 2" xfId="2"/>
    <cellStyle name="Normal 2 2 2" xfId="5"/>
    <cellStyle name="Normal 2 2 2 2" xfId="76"/>
    <cellStyle name="Normal 2 2 2 2 2" xfId="88"/>
    <cellStyle name="Normal 2 2 2 3" xfId="77"/>
    <cellStyle name="Normal 2 2 2_2020-CAXKAHOVIT" xfId="78"/>
    <cellStyle name="Normal 2 2 3" xfId="68"/>
    <cellStyle name="Normal 2 2 3 2" xfId="79"/>
    <cellStyle name="Normal 2 2 3 3" xfId="85"/>
    <cellStyle name="Normal 2 2_ALL 2011 tiv" xfId="26"/>
    <cellStyle name="Normal 2 3" xfId="27"/>
    <cellStyle name="Normal 2 4" xfId="28"/>
    <cellStyle name="Normal 2_1.Копия SMETA BANADZEV-26.08.2015 (1) (1)" xfId="29"/>
    <cellStyle name="Normal 3" xfId="4"/>
    <cellStyle name="Normal 3 2" xfId="30"/>
    <cellStyle name="Normal 3 2 2" xfId="31"/>
    <cellStyle name="Normal 3 2 3" xfId="71"/>
    <cellStyle name="Normal 3 3" xfId="32"/>
    <cellStyle name="Normal 3 4" xfId="80"/>
    <cellStyle name="Normal 3_1.Копия SMETA BANADZEV-26.08.2015 (1) (1)" xfId="33"/>
    <cellStyle name="Normal 4" xfId="34"/>
    <cellStyle name="Normal 5" xfId="35"/>
    <cellStyle name="Normal 6" xfId="36"/>
    <cellStyle name="Normal 7" xfId="37"/>
    <cellStyle name="Normal 7 2" xfId="38"/>
    <cellStyle name="Normal 8" xfId="39"/>
    <cellStyle name="Normal 9" xfId="40"/>
    <cellStyle name="Normal_Artchut-2_plotina" xfId="1"/>
    <cellStyle name="Normal_Artchut-2_plotina 2" xfId="86"/>
    <cellStyle name="Normal_Artchut-2_plotina 2 2" xfId="69"/>
    <cellStyle name="Percent 2" xfId="41"/>
    <cellStyle name="Акцент1" xfId="42"/>
    <cellStyle name="Акцент2" xfId="43"/>
    <cellStyle name="Акцент3" xfId="44"/>
    <cellStyle name="Акцент4" xfId="45"/>
    <cellStyle name="Акцент5" xfId="46"/>
    <cellStyle name="Акцент6" xfId="47"/>
    <cellStyle name="Ввод " xfId="48"/>
    <cellStyle name="Вывод" xfId="49"/>
    <cellStyle name="Вычисление" xfId="50"/>
    <cellStyle name="Заголовок 1" xfId="51"/>
    <cellStyle name="Заголовок 2" xfId="52"/>
    <cellStyle name="Заголовок 3" xfId="53"/>
    <cellStyle name="Заголовок 4" xfId="54"/>
    <cellStyle name="Итог" xfId="55"/>
    <cellStyle name="Контрольная ячейка" xfId="56"/>
    <cellStyle name="Название" xfId="57"/>
    <cellStyle name="Нейтральный" xfId="58"/>
    <cellStyle name="Обычный" xfId="0" builtinId="0"/>
    <cellStyle name="Обычный 2" xfId="59"/>
    <cellStyle name="Обычный 2 2" xfId="60"/>
    <cellStyle name="Обычный 2 2 2" xfId="81"/>
    <cellStyle name="Обычный 3" xfId="61"/>
    <cellStyle name="Обычный 3 2" xfId="70"/>
    <cellStyle name="Обычный 3 3" xfId="83"/>
    <cellStyle name="Плохой" xfId="62"/>
    <cellStyle name="Пояснение" xfId="63"/>
    <cellStyle name="Примечание" xfId="64"/>
    <cellStyle name="Связанная ячейка" xfId="65"/>
    <cellStyle name="Стиль 1" xfId="82"/>
    <cellStyle name="Текст предупреждения" xfId="66"/>
    <cellStyle name="Хороший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99"/>
  <sheetViews>
    <sheetView showZeros="0" tabSelected="1" view="pageBreakPreview" topLeftCell="A2556" zoomScaleNormal="100" zoomScaleSheetLayoutView="100" workbookViewId="0">
      <selection activeCell="Y2583" sqref="Y2583"/>
    </sheetView>
  </sheetViews>
  <sheetFormatPr defaultRowHeight="15"/>
  <cols>
    <col min="1" max="1" width="5" style="434" customWidth="1"/>
    <col min="2" max="2" width="8.85546875" style="358" customWidth="1"/>
    <col min="3" max="3" width="22.42578125" style="435" customWidth="1"/>
    <col min="4" max="4" width="6.7109375" style="398" customWidth="1"/>
    <col min="5" max="5" width="6.42578125" style="428" customWidth="1"/>
    <col min="6" max="6" width="0.140625" style="369" hidden="1" customWidth="1"/>
    <col min="7" max="7" width="5.85546875" style="374" hidden="1" customWidth="1"/>
    <col min="8" max="9" width="0.7109375" style="369" hidden="1" customWidth="1"/>
    <col min="10" max="10" width="5.85546875" style="374" hidden="1" customWidth="1"/>
    <col min="11" max="11" width="0.7109375" style="369" hidden="1" customWidth="1"/>
    <col min="12" max="12" width="21" style="379" hidden="1" customWidth="1"/>
    <col min="13" max="13" width="6.5703125" style="380" hidden="1" customWidth="1"/>
    <col min="14" max="14" width="6.5703125" style="381" hidden="1" customWidth="1"/>
    <col min="15" max="15" width="8.140625" style="428" hidden="1" customWidth="1"/>
    <col min="16" max="16" width="6.5703125" style="369" hidden="1" customWidth="1"/>
    <col min="17" max="17" width="6.5703125" style="374" hidden="1" customWidth="1"/>
    <col min="18" max="18" width="7.7109375" style="428" hidden="1" customWidth="1"/>
    <col min="19" max="19" width="7.28515625" style="428" hidden="1" customWidth="1"/>
    <col min="20" max="21" width="9.140625" style="436" hidden="1" customWidth="1"/>
    <col min="22" max="22" width="7.28515625" style="428" customWidth="1"/>
    <col min="23" max="23" width="9.140625" style="436" customWidth="1"/>
    <col min="24" max="25" width="9.5703125" style="358" bestFit="1" customWidth="1"/>
    <col min="26" max="252" width="9.140625" style="358"/>
    <col min="253" max="253" width="3.140625" style="358" customWidth="1"/>
    <col min="254" max="254" width="8.85546875" style="358" customWidth="1"/>
    <col min="255" max="255" width="22.42578125" style="358" customWidth="1"/>
    <col min="256" max="257" width="6.7109375" style="358" customWidth="1"/>
    <col min="258" max="258" width="0.7109375" style="358" customWidth="1"/>
    <col min="259" max="259" width="5.85546875" style="358" customWidth="1"/>
    <col min="260" max="261" width="0.7109375" style="358" customWidth="1"/>
    <col min="262" max="262" width="5.85546875" style="358" customWidth="1"/>
    <col min="263" max="263" width="0.7109375" style="358" customWidth="1"/>
    <col min="264" max="264" width="21" style="358" customWidth="1"/>
    <col min="265" max="269" width="6.5703125" style="358" customWidth="1"/>
    <col min="270" max="270" width="7.7109375" style="358" customWidth="1"/>
    <col min="271" max="271" width="7.28515625" style="358" customWidth="1"/>
    <col min="272" max="272" width="9.140625" style="358" customWidth="1"/>
    <col min="273" max="273" width="1.85546875" style="358" customWidth="1"/>
    <col min="274" max="508" width="9.140625" style="358"/>
    <col min="509" max="509" width="3.140625" style="358" customWidth="1"/>
    <col min="510" max="510" width="8.85546875" style="358" customWidth="1"/>
    <col min="511" max="511" width="22.42578125" style="358" customWidth="1"/>
    <col min="512" max="513" width="6.7109375" style="358" customWidth="1"/>
    <col min="514" max="514" width="0.7109375" style="358" customWidth="1"/>
    <col min="515" max="515" width="5.85546875" style="358" customWidth="1"/>
    <col min="516" max="517" width="0.7109375" style="358" customWidth="1"/>
    <col min="518" max="518" width="5.85546875" style="358" customWidth="1"/>
    <col min="519" max="519" width="0.7109375" style="358" customWidth="1"/>
    <col min="520" max="520" width="21" style="358" customWidth="1"/>
    <col min="521" max="525" width="6.5703125" style="358" customWidth="1"/>
    <col min="526" max="526" width="7.7109375" style="358" customWidth="1"/>
    <col min="527" max="527" width="7.28515625" style="358" customWidth="1"/>
    <col min="528" max="528" width="9.140625" style="358" customWidth="1"/>
    <col min="529" max="529" width="1.85546875" style="358" customWidth="1"/>
    <col min="530" max="764" width="9.140625" style="358"/>
    <col min="765" max="765" width="3.140625" style="358" customWidth="1"/>
    <col min="766" max="766" width="8.85546875" style="358" customWidth="1"/>
    <col min="767" max="767" width="22.42578125" style="358" customWidth="1"/>
    <col min="768" max="769" width="6.7109375" style="358" customWidth="1"/>
    <col min="770" max="770" width="0.7109375" style="358" customWidth="1"/>
    <col min="771" max="771" width="5.85546875" style="358" customWidth="1"/>
    <col min="772" max="773" width="0.7109375" style="358" customWidth="1"/>
    <col min="774" max="774" width="5.85546875" style="358" customWidth="1"/>
    <col min="775" max="775" width="0.7109375" style="358" customWidth="1"/>
    <col min="776" max="776" width="21" style="358" customWidth="1"/>
    <col min="777" max="781" width="6.5703125" style="358" customWidth="1"/>
    <col min="782" max="782" width="7.7109375" style="358" customWidth="1"/>
    <col min="783" max="783" width="7.28515625" style="358" customWidth="1"/>
    <col min="784" max="784" width="9.140625" style="358" customWidth="1"/>
    <col min="785" max="785" width="1.85546875" style="358" customWidth="1"/>
    <col min="786" max="1020" width="9.140625" style="358"/>
    <col min="1021" max="1021" width="3.140625" style="358" customWidth="1"/>
    <col min="1022" max="1022" width="8.85546875" style="358" customWidth="1"/>
    <col min="1023" max="1023" width="22.42578125" style="358" customWidth="1"/>
    <col min="1024" max="1025" width="6.7109375" style="358" customWidth="1"/>
    <col min="1026" max="1026" width="0.7109375" style="358" customWidth="1"/>
    <col min="1027" max="1027" width="5.85546875" style="358" customWidth="1"/>
    <col min="1028" max="1029" width="0.7109375" style="358" customWidth="1"/>
    <col min="1030" max="1030" width="5.85546875" style="358" customWidth="1"/>
    <col min="1031" max="1031" width="0.7109375" style="358" customWidth="1"/>
    <col min="1032" max="1032" width="21" style="358" customWidth="1"/>
    <col min="1033" max="1037" width="6.5703125" style="358" customWidth="1"/>
    <col min="1038" max="1038" width="7.7109375" style="358" customWidth="1"/>
    <col min="1039" max="1039" width="7.28515625" style="358" customWidth="1"/>
    <col min="1040" max="1040" width="9.140625" style="358" customWidth="1"/>
    <col min="1041" max="1041" width="1.85546875" style="358" customWidth="1"/>
    <col min="1042" max="1276" width="9.140625" style="358"/>
    <col min="1277" max="1277" width="3.140625" style="358" customWidth="1"/>
    <col min="1278" max="1278" width="8.85546875" style="358" customWidth="1"/>
    <col min="1279" max="1279" width="22.42578125" style="358" customWidth="1"/>
    <col min="1280" max="1281" width="6.7109375" style="358" customWidth="1"/>
    <col min="1282" max="1282" width="0.7109375" style="358" customWidth="1"/>
    <col min="1283" max="1283" width="5.85546875" style="358" customWidth="1"/>
    <col min="1284" max="1285" width="0.7109375" style="358" customWidth="1"/>
    <col min="1286" max="1286" width="5.85546875" style="358" customWidth="1"/>
    <col min="1287" max="1287" width="0.7109375" style="358" customWidth="1"/>
    <col min="1288" max="1288" width="21" style="358" customWidth="1"/>
    <col min="1289" max="1293" width="6.5703125" style="358" customWidth="1"/>
    <col min="1294" max="1294" width="7.7109375" style="358" customWidth="1"/>
    <col min="1295" max="1295" width="7.28515625" style="358" customWidth="1"/>
    <col min="1296" max="1296" width="9.140625" style="358" customWidth="1"/>
    <col min="1297" max="1297" width="1.85546875" style="358" customWidth="1"/>
    <col min="1298" max="1532" width="9.140625" style="358"/>
    <col min="1533" max="1533" width="3.140625" style="358" customWidth="1"/>
    <col min="1534" max="1534" width="8.85546875" style="358" customWidth="1"/>
    <col min="1535" max="1535" width="22.42578125" style="358" customWidth="1"/>
    <col min="1536" max="1537" width="6.7109375" style="358" customWidth="1"/>
    <col min="1538" max="1538" width="0.7109375" style="358" customWidth="1"/>
    <col min="1539" max="1539" width="5.85546875" style="358" customWidth="1"/>
    <col min="1540" max="1541" width="0.7109375" style="358" customWidth="1"/>
    <col min="1542" max="1542" width="5.85546875" style="358" customWidth="1"/>
    <col min="1543" max="1543" width="0.7109375" style="358" customWidth="1"/>
    <col min="1544" max="1544" width="21" style="358" customWidth="1"/>
    <col min="1545" max="1549" width="6.5703125" style="358" customWidth="1"/>
    <col min="1550" max="1550" width="7.7109375" style="358" customWidth="1"/>
    <col min="1551" max="1551" width="7.28515625" style="358" customWidth="1"/>
    <col min="1552" max="1552" width="9.140625" style="358" customWidth="1"/>
    <col min="1553" max="1553" width="1.85546875" style="358" customWidth="1"/>
    <col min="1554" max="1788" width="9.140625" style="358"/>
    <col min="1789" max="1789" width="3.140625" style="358" customWidth="1"/>
    <col min="1790" max="1790" width="8.85546875" style="358" customWidth="1"/>
    <col min="1791" max="1791" width="22.42578125" style="358" customWidth="1"/>
    <col min="1792" max="1793" width="6.7109375" style="358" customWidth="1"/>
    <col min="1794" max="1794" width="0.7109375" style="358" customWidth="1"/>
    <col min="1795" max="1795" width="5.85546875" style="358" customWidth="1"/>
    <col min="1796" max="1797" width="0.7109375" style="358" customWidth="1"/>
    <col min="1798" max="1798" width="5.85546875" style="358" customWidth="1"/>
    <col min="1799" max="1799" width="0.7109375" style="358" customWidth="1"/>
    <col min="1800" max="1800" width="21" style="358" customWidth="1"/>
    <col min="1801" max="1805" width="6.5703125" style="358" customWidth="1"/>
    <col min="1806" max="1806" width="7.7109375" style="358" customWidth="1"/>
    <col min="1807" max="1807" width="7.28515625" style="358" customWidth="1"/>
    <col min="1808" max="1808" width="9.140625" style="358" customWidth="1"/>
    <col min="1809" max="1809" width="1.85546875" style="358" customWidth="1"/>
    <col min="1810" max="2044" width="9.140625" style="358"/>
    <col min="2045" max="2045" width="3.140625" style="358" customWidth="1"/>
    <col min="2046" max="2046" width="8.85546875" style="358" customWidth="1"/>
    <col min="2047" max="2047" width="22.42578125" style="358" customWidth="1"/>
    <col min="2048" max="2049" width="6.7109375" style="358" customWidth="1"/>
    <col min="2050" max="2050" width="0.7109375" style="358" customWidth="1"/>
    <col min="2051" max="2051" width="5.85546875" style="358" customWidth="1"/>
    <col min="2052" max="2053" width="0.7109375" style="358" customWidth="1"/>
    <col min="2054" max="2054" width="5.85546875" style="358" customWidth="1"/>
    <col min="2055" max="2055" width="0.7109375" style="358" customWidth="1"/>
    <col min="2056" max="2056" width="21" style="358" customWidth="1"/>
    <col min="2057" max="2061" width="6.5703125" style="358" customWidth="1"/>
    <col min="2062" max="2062" width="7.7109375" style="358" customWidth="1"/>
    <col min="2063" max="2063" width="7.28515625" style="358" customWidth="1"/>
    <col min="2064" max="2064" width="9.140625" style="358" customWidth="1"/>
    <col min="2065" max="2065" width="1.85546875" style="358" customWidth="1"/>
    <col min="2066" max="2300" width="9.140625" style="358"/>
    <col min="2301" max="2301" width="3.140625" style="358" customWidth="1"/>
    <col min="2302" max="2302" width="8.85546875" style="358" customWidth="1"/>
    <col min="2303" max="2303" width="22.42578125" style="358" customWidth="1"/>
    <col min="2304" max="2305" width="6.7109375" style="358" customWidth="1"/>
    <col min="2306" max="2306" width="0.7109375" style="358" customWidth="1"/>
    <col min="2307" max="2307" width="5.85546875" style="358" customWidth="1"/>
    <col min="2308" max="2309" width="0.7109375" style="358" customWidth="1"/>
    <col min="2310" max="2310" width="5.85546875" style="358" customWidth="1"/>
    <col min="2311" max="2311" width="0.7109375" style="358" customWidth="1"/>
    <col min="2312" max="2312" width="21" style="358" customWidth="1"/>
    <col min="2313" max="2317" width="6.5703125" style="358" customWidth="1"/>
    <col min="2318" max="2318" width="7.7109375" style="358" customWidth="1"/>
    <col min="2319" max="2319" width="7.28515625" style="358" customWidth="1"/>
    <col min="2320" max="2320" width="9.140625" style="358" customWidth="1"/>
    <col min="2321" max="2321" width="1.85546875" style="358" customWidth="1"/>
    <col min="2322" max="2556" width="9.140625" style="358"/>
    <col min="2557" max="2557" width="3.140625" style="358" customWidth="1"/>
    <col min="2558" max="2558" width="8.85546875" style="358" customWidth="1"/>
    <col min="2559" max="2559" width="22.42578125" style="358" customWidth="1"/>
    <col min="2560" max="2561" width="6.7109375" style="358" customWidth="1"/>
    <col min="2562" max="2562" width="0.7109375" style="358" customWidth="1"/>
    <col min="2563" max="2563" width="5.85546875" style="358" customWidth="1"/>
    <col min="2564" max="2565" width="0.7109375" style="358" customWidth="1"/>
    <col min="2566" max="2566" width="5.85546875" style="358" customWidth="1"/>
    <col min="2567" max="2567" width="0.7109375" style="358" customWidth="1"/>
    <col min="2568" max="2568" width="21" style="358" customWidth="1"/>
    <col min="2569" max="2573" width="6.5703125" style="358" customWidth="1"/>
    <col min="2574" max="2574" width="7.7109375" style="358" customWidth="1"/>
    <col min="2575" max="2575" width="7.28515625" style="358" customWidth="1"/>
    <col min="2576" max="2576" width="9.140625" style="358" customWidth="1"/>
    <col min="2577" max="2577" width="1.85546875" style="358" customWidth="1"/>
    <col min="2578" max="2812" width="9.140625" style="358"/>
    <col min="2813" max="2813" width="3.140625" style="358" customWidth="1"/>
    <col min="2814" max="2814" width="8.85546875" style="358" customWidth="1"/>
    <col min="2815" max="2815" width="22.42578125" style="358" customWidth="1"/>
    <col min="2816" max="2817" width="6.7109375" style="358" customWidth="1"/>
    <col min="2818" max="2818" width="0.7109375" style="358" customWidth="1"/>
    <col min="2819" max="2819" width="5.85546875" style="358" customWidth="1"/>
    <col min="2820" max="2821" width="0.7109375" style="358" customWidth="1"/>
    <col min="2822" max="2822" width="5.85546875" style="358" customWidth="1"/>
    <col min="2823" max="2823" width="0.7109375" style="358" customWidth="1"/>
    <col min="2824" max="2824" width="21" style="358" customWidth="1"/>
    <col min="2825" max="2829" width="6.5703125" style="358" customWidth="1"/>
    <col min="2830" max="2830" width="7.7109375" style="358" customWidth="1"/>
    <col min="2831" max="2831" width="7.28515625" style="358" customWidth="1"/>
    <col min="2832" max="2832" width="9.140625" style="358" customWidth="1"/>
    <col min="2833" max="2833" width="1.85546875" style="358" customWidth="1"/>
    <col min="2834" max="3068" width="9.140625" style="358"/>
    <col min="3069" max="3069" width="3.140625" style="358" customWidth="1"/>
    <col min="3070" max="3070" width="8.85546875" style="358" customWidth="1"/>
    <col min="3071" max="3071" width="22.42578125" style="358" customWidth="1"/>
    <col min="3072" max="3073" width="6.7109375" style="358" customWidth="1"/>
    <col min="3074" max="3074" width="0.7109375" style="358" customWidth="1"/>
    <col min="3075" max="3075" width="5.85546875" style="358" customWidth="1"/>
    <col min="3076" max="3077" width="0.7109375" style="358" customWidth="1"/>
    <col min="3078" max="3078" width="5.85546875" style="358" customWidth="1"/>
    <col min="3079" max="3079" width="0.7109375" style="358" customWidth="1"/>
    <col min="3080" max="3080" width="21" style="358" customWidth="1"/>
    <col min="3081" max="3085" width="6.5703125" style="358" customWidth="1"/>
    <col min="3086" max="3086" width="7.7109375" style="358" customWidth="1"/>
    <col min="3087" max="3087" width="7.28515625" style="358" customWidth="1"/>
    <col min="3088" max="3088" width="9.140625" style="358" customWidth="1"/>
    <col min="3089" max="3089" width="1.85546875" style="358" customWidth="1"/>
    <col min="3090" max="3324" width="9.140625" style="358"/>
    <col min="3325" max="3325" width="3.140625" style="358" customWidth="1"/>
    <col min="3326" max="3326" width="8.85546875" style="358" customWidth="1"/>
    <col min="3327" max="3327" width="22.42578125" style="358" customWidth="1"/>
    <col min="3328" max="3329" width="6.7109375" style="358" customWidth="1"/>
    <col min="3330" max="3330" width="0.7109375" style="358" customWidth="1"/>
    <col min="3331" max="3331" width="5.85546875" style="358" customWidth="1"/>
    <col min="3332" max="3333" width="0.7109375" style="358" customWidth="1"/>
    <col min="3334" max="3334" width="5.85546875" style="358" customWidth="1"/>
    <col min="3335" max="3335" width="0.7109375" style="358" customWidth="1"/>
    <col min="3336" max="3336" width="21" style="358" customWidth="1"/>
    <col min="3337" max="3341" width="6.5703125" style="358" customWidth="1"/>
    <col min="3342" max="3342" width="7.7109375" style="358" customWidth="1"/>
    <col min="3343" max="3343" width="7.28515625" style="358" customWidth="1"/>
    <col min="3344" max="3344" width="9.140625" style="358" customWidth="1"/>
    <col min="3345" max="3345" width="1.85546875" style="358" customWidth="1"/>
    <col min="3346" max="3580" width="9.140625" style="358"/>
    <col min="3581" max="3581" width="3.140625" style="358" customWidth="1"/>
    <col min="3582" max="3582" width="8.85546875" style="358" customWidth="1"/>
    <col min="3583" max="3583" width="22.42578125" style="358" customWidth="1"/>
    <col min="3584" max="3585" width="6.7109375" style="358" customWidth="1"/>
    <col min="3586" max="3586" width="0.7109375" style="358" customWidth="1"/>
    <col min="3587" max="3587" width="5.85546875" style="358" customWidth="1"/>
    <col min="3588" max="3589" width="0.7109375" style="358" customWidth="1"/>
    <col min="3590" max="3590" width="5.85546875" style="358" customWidth="1"/>
    <col min="3591" max="3591" width="0.7109375" style="358" customWidth="1"/>
    <col min="3592" max="3592" width="21" style="358" customWidth="1"/>
    <col min="3593" max="3597" width="6.5703125" style="358" customWidth="1"/>
    <col min="3598" max="3598" width="7.7109375" style="358" customWidth="1"/>
    <col min="3599" max="3599" width="7.28515625" style="358" customWidth="1"/>
    <col min="3600" max="3600" width="9.140625" style="358" customWidth="1"/>
    <col min="3601" max="3601" width="1.85546875" style="358" customWidth="1"/>
    <col min="3602" max="3836" width="9.140625" style="358"/>
    <col min="3837" max="3837" width="3.140625" style="358" customWidth="1"/>
    <col min="3838" max="3838" width="8.85546875" style="358" customWidth="1"/>
    <col min="3839" max="3839" width="22.42578125" style="358" customWidth="1"/>
    <col min="3840" max="3841" width="6.7109375" style="358" customWidth="1"/>
    <col min="3842" max="3842" width="0.7109375" style="358" customWidth="1"/>
    <col min="3843" max="3843" width="5.85546875" style="358" customWidth="1"/>
    <col min="3844" max="3845" width="0.7109375" style="358" customWidth="1"/>
    <col min="3846" max="3846" width="5.85546875" style="358" customWidth="1"/>
    <col min="3847" max="3847" width="0.7109375" style="358" customWidth="1"/>
    <col min="3848" max="3848" width="21" style="358" customWidth="1"/>
    <col min="3849" max="3853" width="6.5703125" style="358" customWidth="1"/>
    <col min="3854" max="3854" width="7.7109375" style="358" customWidth="1"/>
    <col min="3855" max="3855" width="7.28515625" style="358" customWidth="1"/>
    <col min="3856" max="3856" width="9.140625" style="358" customWidth="1"/>
    <col min="3857" max="3857" width="1.85546875" style="358" customWidth="1"/>
    <col min="3858" max="4092" width="9.140625" style="358"/>
    <col min="4093" max="4093" width="3.140625" style="358" customWidth="1"/>
    <col min="4094" max="4094" width="8.85546875" style="358" customWidth="1"/>
    <col min="4095" max="4095" width="22.42578125" style="358" customWidth="1"/>
    <col min="4096" max="4097" width="6.7109375" style="358" customWidth="1"/>
    <col min="4098" max="4098" width="0.7109375" style="358" customWidth="1"/>
    <col min="4099" max="4099" width="5.85546875" style="358" customWidth="1"/>
    <col min="4100" max="4101" width="0.7109375" style="358" customWidth="1"/>
    <col min="4102" max="4102" width="5.85546875" style="358" customWidth="1"/>
    <col min="4103" max="4103" width="0.7109375" style="358" customWidth="1"/>
    <col min="4104" max="4104" width="21" style="358" customWidth="1"/>
    <col min="4105" max="4109" width="6.5703125" style="358" customWidth="1"/>
    <col min="4110" max="4110" width="7.7109375" style="358" customWidth="1"/>
    <col min="4111" max="4111" width="7.28515625" style="358" customWidth="1"/>
    <col min="4112" max="4112" width="9.140625" style="358" customWidth="1"/>
    <col min="4113" max="4113" width="1.85546875" style="358" customWidth="1"/>
    <col min="4114" max="4348" width="9.140625" style="358"/>
    <col min="4349" max="4349" width="3.140625" style="358" customWidth="1"/>
    <col min="4350" max="4350" width="8.85546875" style="358" customWidth="1"/>
    <col min="4351" max="4351" width="22.42578125" style="358" customWidth="1"/>
    <col min="4352" max="4353" width="6.7109375" style="358" customWidth="1"/>
    <col min="4354" max="4354" width="0.7109375" style="358" customWidth="1"/>
    <col min="4355" max="4355" width="5.85546875" style="358" customWidth="1"/>
    <col min="4356" max="4357" width="0.7109375" style="358" customWidth="1"/>
    <col min="4358" max="4358" width="5.85546875" style="358" customWidth="1"/>
    <col min="4359" max="4359" width="0.7109375" style="358" customWidth="1"/>
    <col min="4360" max="4360" width="21" style="358" customWidth="1"/>
    <col min="4361" max="4365" width="6.5703125" style="358" customWidth="1"/>
    <col min="4366" max="4366" width="7.7109375" style="358" customWidth="1"/>
    <col min="4367" max="4367" width="7.28515625" style="358" customWidth="1"/>
    <col min="4368" max="4368" width="9.140625" style="358" customWidth="1"/>
    <col min="4369" max="4369" width="1.85546875" style="358" customWidth="1"/>
    <col min="4370" max="4604" width="9.140625" style="358"/>
    <col min="4605" max="4605" width="3.140625" style="358" customWidth="1"/>
    <col min="4606" max="4606" width="8.85546875" style="358" customWidth="1"/>
    <col min="4607" max="4607" width="22.42578125" style="358" customWidth="1"/>
    <col min="4608" max="4609" width="6.7109375" style="358" customWidth="1"/>
    <col min="4610" max="4610" width="0.7109375" style="358" customWidth="1"/>
    <col min="4611" max="4611" width="5.85546875" style="358" customWidth="1"/>
    <col min="4612" max="4613" width="0.7109375" style="358" customWidth="1"/>
    <col min="4614" max="4614" width="5.85546875" style="358" customWidth="1"/>
    <col min="4615" max="4615" width="0.7109375" style="358" customWidth="1"/>
    <col min="4616" max="4616" width="21" style="358" customWidth="1"/>
    <col min="4617" max="4621" width="6.5703125" style="358" customWidth="1"/>
    <col min="4622" max="4622" width="7.7109375" style="358" customWidth="1"/>
    <col min="4623" max="4623" width="7.28515625" style="358" customWidth="1"/>
    <col min="4624" max="4624" width="9.140625" style="358" customWidth="1"/>
    <col min="4625" max="4625" width="1.85546875" style="358" customWidth="1"/>
    <col min="4626" max="4860" width="9.140625" style="358"/>
    <col min="4861" max="4861" width="3.140625" style="358" customWidth="1"/>
    <col min="4862" max="4862" width="8.85546875" style="358" customWidth="1"/>
    <col min="4863" max="4863" width="22.42578125" style="358" customWidth="1"/>
    <col min="4864" max="4865" width="6.7109375" style="358" customWidth="1"/>
    <col min="4866" max="4866" width="0.7109375" style="358" customWidth="1"/>
    <col min="4867" max="4867" width="5.85546875" style="358" customWidth="1"/>
    <col min="4868" max="4869" width="0.7109375" style="358" customWidth="1"/>
    <col min="4870" max="4870" width="5.85546875" style="358" customWidth="1"/>
    <col min="4871" max="4871" width="0.7109375" style="358" customWidth="1"/>
    <col min="4872" max="4872" width="21" style="358" customWidth="1"/>
    <col min="4873" max="4877" width="6.5703125" style="358" customWidth="1"/>
    <col min="4878" max="4878" width="7.7109375" style="358" customWidth="1"/>
    <col min="4879" max="4879" width="7.28515625" style="358" customWidth="1"/>
    <col min="4880" max="4880" width="9.140625" style="358" customWidth="1"/>
    <col min="4881" max="4881" width="1.85546875" style="358" customWidth="1"/>
    <col min="4882" max="5116" width="9.140625" style="358"/>
    <col min="5117" max="5117" width="3.140625" style="358" customWidth="1"/>
    <col min="5118" max="5118" width="8.85546875" style="358" customWidth="1"/>
    <col min="5119" max="5119" width="22.42578125" style="358" customWidth="1"/>
    <col min="5120" max="5121" width="6.7109375" style="358" customWidth="1"/>
    <col min="5122" max="5122" width="0.7109375" style="358" customWidth="1"/>
    <col min="5123" max="5123" width="5.85546875" style="358" customWidth="1"/>
    <col min="5124" max="5125" width="0.7109375" style="358" customWidth="1"/>
    <col min="5126" max="5126" width="5.85546875" style="358" customWidth="1"/>
    <col min="5127" max="5127" width="0.7109375" style="358" customWidth="1"/>
    <col min="5128" max="5128" width="21" style="358" customWidth="1"/>
    <col min="5129" max="5133" width="6.5703125" style="358" customWidth="1"/>
    <col min="5134" max="5134" width="7.7109375" style="358" customWidth="1"/>
    <col min="5135" max="5135" width="7.28515625" style="358" customWidth="1"/>
    <col min="5136" max="5136" width="9.140625" style="358" customWidth="1"/>
    <col min="5137" max="5137" width="1.85546875" style="358" customWidth="1"/>
    <col min="5138" max="5372" width="9.140625" style="358"/>
    <col min="5373" max="5373" width="3.140625" style="358" customWidth="1"/>
    <col min="5374" max="5374" width="8.85546875" style="358" customWidth="1"/>
    <col min="5375" max="5375" width="22.42578125" style="358" customWidth="1"/>
    <col min="5376" max="5377" width="6.7109375" style="358" customWidth="1"/>
    <col min="5378" max="5378" width="0.7109375" style="358" customWidth="1"/>
    <col min="5379" max="5379" width="5.85546875" style="358" customWidth="1"/>
    <col min="5380" max="5381" width="0.7109375" style="358" customWidth="1"/>
    <col min="5382" max="5382" width="5.85546875" style="358" customWidth="1"/>
    <col min="5383" max="5383" width="0.7109375" style="358" customWidth="1"/>
    <col min="5384" max="5384" width="21" style="358" customWidth="1"/>
    <col min="5385" max="5389" width="6.5703125" style="358" customWidth="1"/>
    <col min="5390" max="5390" width="7.7109375" style="358" customWidth="1"/>
    <col min="5391" max="5391" width="7.28515625" style="358" customWidth="1"/>
    <col min="5392" max="5392" width="9.140625" style="358" customWidth="1"/>
    <col min="5393" max="5393" width="1.85546875" style="358" customWidth="1"/>
    <col min="5394" max="5628" width="9.140625" style="358"/>
    <col min="5629" max="5629" width="3.140625" style="358" customWidth="1"/>
    <col min="5630" max="5630" width="8.85546875" style="358" customWidth="1"/>
    <col min="5631" max="5631" width="22.42578125" style="358" customWidth="1"/>
    <col min="5632" max="5633" width="6.7109375" style="358" customWidth="1"/>
    <col min="5634" max="5634" width="0.7109375" style="358" customWidth="1"/>
    <col min="5635" max="5635" width="5.85546875" style="358" customWidth="1"/>
    <col min="5636" max="5637" width="0.7109375" style="358" customWidth="1"/>
    <col min="5638" max="5638" width="5.85546875" style="358" customWidth="1"/>
    <col min="5639" max="5639" width="0.7109375" style="358" customWidth="1"/>
    <col min="5640" max="5640" width="21" style="358" customWidth="1"/>
    <col min="5641" max="5645" width="6.5703125" style="358" customWidth="1"/>
    <col min="5646" max="5646" width="7.7109375" style="358" customWidth="1"/>
    <col min="5647" max="5647" width="7.28515625" style="358" customWidth="1"/>
    <col min="5648" max="5648" width="9.140625" style="358" customWidth="1"/>
    <col min="5649" max="5649" width="1.85546875" style="358" customWidth="1"/>
    <col min="5650" max="5884" width="9.140625" style="358"/>
    <col min="5885" max="5885" width="3.140625" style="358" customWidth="1"/>
    <col min="5886" max="5886" width="8.85546875" style="358" customWidth="1"/>
    <col min="5887" max="5887" width="22.42578125" style="358" customWidth="1"/>
    <col min="5888" max="5889" width="6.7109375" style="358" customWidth="1"/>
    <col min="5890" max="5890" width="0.7109375" style="358" customWidth="1"/>
    <col min="5891" max="5891" width="5.85546875" style="358" customWidth="1"/>
    <col min="5892" max="5893" width="0.7109375" style="358" customWidth="1"/>
    <col min="5894" max="5894" width="5.85546875" style="358" customWidth="1"/>
    <col min="5895" max="5895" width="0.7109375" style="358" customWidth="1"/>
    <col min="5896" max="5896" width="21" style="358" customWidth="1"/>
    <col min="5897" max="5901" width="6.5703125" style="358" customWidth="1"/>
    <col min="5902" max="5902" width="7.7109375" style="358" customWidth="1"/>
    <col min="5903" max="5903" width="7.28515625" style="358" customWidth="1"/>
    <col min="5904" max="5904" width="9.140625" style="358" customWidth="1"/>
    <col min="5905" max="5905" width="1.85546875" style="358" customWidth="1"/>
    <col min="5906" max="6140" width="9.140625" style="358"/>
    <col min="6141" max="6141" width="3.140625" style="358" customWidth="1"/>
    <col min="6142" max="6142" width="8.85546875" style="358" customWidth="1"/>
    <col min="6143" max="6143" width="22.42578125" style="358" customWidth="1"/>
    <col min="6144" max="6145" width="6.7109375" style="358" customWidth="1"/>
    <col min="6146" max="6146" width="0.7109375" style="358" customWidth="1"/>
    <col min="6147" max="6147" width="5.85546875" style="358" customWidth="1"/>
    <col min="6148" max="6149" width="0.7109375" style="358" customWidth="1"/>
    <col min="6150" max="6150" width="5.85546875" style="358" customWidth="1"/>
    <col min="6151" max="6151" width="0.7109375" style="358" customWidth="1"/>
    <col min="6152" max="6152" width="21" style="358" customWidth="1"/>
    <col min="6153" max="6157" width="6.5703125" style="358" customWidth="1"/>
    <col min="6158" max="6158" width="7.7109375" style="358" customWidth="1"/>
    <col min="6159" max="6159" width="7.28515625" style="358" customWidth="1"/>
    <col min="6160" max="6160" width="9.140625" style="358" customWidth="1"/>
    <col min="6161" max="6161" width="1.85546875" style="358" customWidth="1"/>
    <col min="6162" max="6396" width="9.140625" style="358"/>
    <col min="6397" max="6397" width="3.140625" style="358" customWidth="1"/>
    <col min="6398" max="6398" width="8.85546875" style="358" customWidth="1"/>
    <col min="6399" max="6399" width="22.42578125" style="358" customWidth="1"/>
    <col min="6400" max="6401" width="6.7109375" style="358" customWidth="1"/>
    <col min="6402" max="6402" width="0.7109375" style="358" customWidth="1"/>
    <col min="6403" max="6403" width="5.85546875" style="358" customWidth="1"/>
    <col min="6404" max="6405" width="0.7109375" style="358" customWidth="1"/>
    <col min="6406" max="6406" width="5.85546875" style="358" customWidth="1"/>
    <col min="6407" max="6407" width="0.7109375" style="358" customWidth="1"/>
    <col min="6408" max="6408" width="21" style="358" customWidth="1"/>
    <col min="6409" max="6413" width="6.5703125" style="358" customWidth="1"/>
    <col min="6414" max="6414" width="7.7109375" style="358" customWidth="1"/>
    <col min="6415" max="6415" width="7.28515625" style="358" customWidth="1"/>
    <col min="6416" max="6416" width="9.140625" style="358" customWidth="1"/>
    <col min="6417" max="6417" width="1.85546875" style="358" customWidth="1"/>
    <col min="6418" max="6652" width="9.140625" style="358"/>
    <col min="6653" max="6653" width="3.140625" style="358" customWidth="1"/>
    <col min="6654" max="6654" width="8.85546875" style="358" customWidth="1"/>
    <col min="6655" max="6655" width="22.42578125" style="358" customWidth="1"/>
    <col min="6656" max="6657" width="6.7109375" style="358" customWidth="1"/>
    <col min="6658" max="6658" width="0.7109375" style="358" customWidth="1"/>
    <col min="6659" max="6659" width="5.85546875" style="358" customWidth="1"/>
    <col min="6660" max="6661" width="0.7109375" style="358" customWidth="1"/>
    <col min="6662" max="6662" width="5.85546875" style="358" customWidth="1"/>
    <col min="6663" max="6663" width="0.7109375" style="358" customWidth="1"/>
    <col min="6664" max="6664" width="21" style="358" customWidth="1"/>
    <col min="6665" max="6669" width="6.5703125" style="358" customWidth="1"/>
    <col min="6670" max="6670" width="7.7109375" style="358" customWidth="1"/>
    <col min="6671" max="6671" width="7.28515625" style="358" customWidth="1"/>
    <col min="6672" max="6672" width="9.140625" style="358" customWidth="1"/>
    <col min="6673" max="6673" width="1.85546875" style="358" customWidth="1"/>
    <col min="6674" max="6908" width="9.140625" style="358"/>
    <col min="6909" max="6909" width="3.140625" style="358" customWidth="1"/>
    <col min="6910" max="6910" width="8.85546875" style="358" customWidth="1"/>
    <col min="6911" max="6911" width="22.42578125" style="358" customWidth="1"/>
    <col min="6912" max="6913" width="6.7109375" style="358" customWidth="1"/>
    <col min="6914" max="6914" width="0.7109375" style="358" customWidth="1"/>
    <col min="6915" max="6915" width="5.85546875" style="358" customWidth="1"/>
    <col min="6916" max="6917" width="0.7109375" style="358" customWidth="1"/>
    <col min="6918" max="6918" width="5.85546875" style="358" customWidth="1"/>
    <col min="6919" max="6919" width="0.7109375" style="358" customWidth="1"/>
    <col min="6920" max="6920" width="21" style="358" customWidth="1"/>
    <col min="6921" max="6925" width="6.5703125" style="358" customWidth="1"/>
    <col min="6926" max="6926" width="7.7109375" style="358" customWidth="1"/>
    <col min="6927" max="6927" width="7.28515625" style="358" customWidth="1"/>
    <col min="6928" max="6928" width="9.140625" style="358" customWidth="1"/>
    <col min="6929" max="6929" width="1.85546875" style="358" customWidth="1"/>
    <col min="6930" max="7164" width="9.140625" style="358"/>
    <col min="7165" max="7165" width="3.140625" style="358" customWidth="1"/>
    <col min="7166" max="7166" width="8.85546875" style="358" customWidth="1"/>
    <col min="7167" max="7167" width="22.42578125" style="358" customWidth="1"/>
    <col min="7168" max="7169" width="6.7109375" style="358" customWidth="1"/>
    <col min="7170" max="7170" width="0.7109375" style="358" customWidth="1"/>
    <col min="7171" max="7171" width="5.85546875" style="358" customWidth="1"/>
    <col min="7172" max="7173" width="0.7109375" style="358" customWidth="1"/>
    <col min="7174" max="7174" width="5.85546875" style="358" customWidth="1"/>
    <col min="7175" max="7175" width="0.7109375" style="358" customWidth="1"/>
    <col min="7176" max="7176" width="21" style="358" customWidth="1"/>
    <col min="7177" max="7181" width="6.5703125" style="358" customWidth="1"/>
    <col min="7182" max="7182" width="7.7109375" style="358" customWidth="1"/>
    <col min="7183" max="7183" width="7.28515625" style="358" customWidth="1"/>
    <col min="7184" max="7184" width="9.140625" style="358" customWidth="1"/>
    <col min="7185" max="7185" width="1.85546875" style="358" customWidth="1"/>
    <col min="7186" max="7420" width="9.140625" style="358"/>
    <col min="7421" max="7421" width="3.140625" style="358" customWidth="1"/>
    <col min="7422" max="7422" width="8.85546875" style="358" customWidth="1"/>
    <col min="7423" max="7423" width="22.42578125" style="358" customWidth="1"/>
    <col min="7424" max="7425" width="6.7109375" style="358" customWidth="1"/>
    <col min="7426" max="7426" width="0.7109375" style="358" customWidth="1"/>
    <col min="7427" max="7427" width="5.85546875" style="358" customWidth="1"/>
    <col min="7428" max="7429" width="0.7109375" style="358" customWidth="1"/>
    <col min="7430" max="7430" width="5.85546875" style="358" customWidth="1"/>
    <col min="7431" max="7431" width="0.7109375" style="358" customWidth="1"/>
    <col min="7432" max="7432" width="21" style="358" customWidth="1"/>
    <col min="7433" max="7437" width="6.5703125" style="358" customWidth="1"/>
    <col min="7438" max="7438" width="7.7109375" style="358" customWidth="1"/>
    <col min="7439" max="7439" width="7.28515625" style="358" customWidth="1"/>
    <col min="7440" max="7440" width="9.140625" style="358" customWidth="1"/>
    <col min="7441" max="7441" width="1.85546875" style="358" customWidth="1"/>
    <col min="7442" max="7676" width="9.140625" style="358"/>
    <col min="7677" max="7677" width="3.140625" style="358" customWidth="1"/>
    <col min="7678" max="7678" width="8.85546875" style="358" customWidth="1"/>
    <col min="7679" max="7679" width="22.42578125" style="358" customWidth="1"/>
    <col min="7680" max="7681" width="6.7109375" style="358" customWidth="1"/>
    <col min="7682" max="7682" width="0.7109375" style="358" customWidth="1"/>
    <col min="7683" max="7683" width="5.85546875" style="358" customWidth="1"/>
    <col min="7684" max="7685" width="0.7109375" style="358" customWidth="1"/>
    <col min="7686" max="7686" width="5.85546875" style="358" customWidth="1"/>
    <col min="7687" max="7687" width="0.7109375" style="358" customWidth="1"/>
    <col min="7688" max="7688" width="21" style="358" customWidth="1"/>
    <col min="7689" max="7693" width="6.5703125" style="358" customWidth="1"/>
    <col min="7694" max="7694" width="7.7109375" style="358" customWidth="1"/>
    <col min="7695" max="7695" width="7.28515625" style="358" customWidth="1"/>
    <col min="7696" max="7696" width="9.140625" style="358" customWidth="1"/>
    <col min="7697" max="7697" width="1.85546875" style="358" customWidth="1"/>
    <col min="7698" max="7932" width="9.140625" style="358"/>
    <col min="7933" max="7933" width="3.140625" style="358" customWidth="1"/>
    <col min="7934" max="7934" width="8.85546875" style="358" customWidth="1"/>
    <col min="7935" max="7935" width="22.42578125" style="358" customWidth="1"/>
    <col min="7936" max="7937" width="6.7109375" style="358" customWidth="1"/>
    <col min="7938" max="7938" width="0.7109375" style="358" customWidth="1"/>
    <col min="7939" max="7939" width="5.85546875" style="358" customWidth="1"/>
    <col min="7940" max="7941" width="0.7109375" style="358" customWidth="1"/>
    <col min="7942" max="7942" width="5.85546875" style="358" customWidth="1"/>
    <col min="7943" max="7943" width="0.7109375" style="358" customWidth="1"/>
    <col min="7944" max="7944" width="21" style="358" customWidth="1"/>
    <col min="7945" max="7949" width="6.5703125" style="358" customWidth="1"/>
    <col min="7950" max="7950" width="7.7109375" style="358" customWidth="1"/>
    <col min="7951" max="7951" width="7.28515625" style="358" customWidth="1"/>
    <col min="7952" max="7952" width="9.140625" style="358" customWidth="1"/>
    <col min="7953" max="7953" width="1.85546875" style="358" customWidth="1"/>
    <col min="7954" max="8188" width="9.140625" style="358"/>
    <col min="8189" max="8189" width="3.140625" style="358" customWidth="1"/>
    <col min="8190" max="8190" width="8.85546875" style="358" customWidth="1"/>
    <col min="8191" max="8191" width="22.42578125" style="358" customWidth="1"/>
    <col min="8192" max="8193" width="6.7109375" style="358" customWidth="1"/>
    <col min="8194" max="8194" width="0.7109375" style="358" customWidth="1"/>
    <col min="8195" max="8195" width="5.85546875" style="358" customWidth="1"/>
    <col min="8196" max="8197" width="0.7109375" style="358" customWidth="1"/>
    <col min="8198" max="8198" width="5.85546875" style="358" customWidth="1"/>
    <col min="8199" max="8199" width="0.7109375" style="358" customWidth="1"/>
    <col min="8200" max="8200" width="21" style="358" customWidth="1"/>
    <col min="8201" max="8205" width="6.5703125" style="358" customWidth="1"/>
    <col min="8206" max="8206" width="7.7109375" style="358" customWidth="1"/>
    <col min="8207" max="8207" width="7.28515625" style="358" customWidth="1"/>
    <col min="8208" max="8208" width="9.140625" style="358" customWidth="1"/>
    <col min="8209" max="8209" width="1.85546875" style="358" customWidth="1"/>
    <col min="8210" max="8444" width="9.140625" style="358"/>
    <col min="8445" max="8445" width="3.140625" style="358" customWidth="1"/>
    <col min="8446" max="8446" width="8.85546875" style="358" customWidth="1"/>
    <col min="8447" max="8447" width="22.42578125" style="358" customWidth="1"/>
    <col min="8448" max="8449" width="6.7109375" style="358" customWidth="1"/>
    <col min="8450" max="8450" width="0.7109375" style="358" customWidth="1"/>
    <col min="8451" max="8451" width="5.85546875" style="358" customWidth="1"/>
    <col min="8452" max="8453" width="0.7109375" style="358" customWidth="1"/>
    <col min="8454" max="8454" width="5.85546875" style="358" customWidth="1"/>
    <col min="8455" max="8455" width="0.7109375" style="358" customWidth="1"/>
    <col min="8456" max="8456" width="21" style="358" customWidth="1"/>
    <col min="8457" max="8461" width="6.5703125" style="358" customWidth="1"/>
    <col min="8462" max="8462" width="7.7109375" style="358" customWidth="1"/>
    <col min="8463" max="8463" width="7.28515625" style="358" customWidth="1"/>
    <col min="8464" max="8464" width="9.140625" style="358" customWidth="1"/>
    <col min="8465" max="8465" width="1.85546875" style="358" customWidth="1"/>
    <col min="8466" max="8700" width="9.140625" style="358"/>
    <col min="8701" max="8701" width="3.140625" style="358" customWidth="1"/>
    <col min="8702" max="8702" width="8.85546875" style="358" customWidth="1"/>
    <col min="8703" max="8703" width="22.42578125" style="358" customWidth="1"/>
    <col min="8704" max="8705" width="6.7109375" style="358" customWidth="1"/>
    <col min="8706" max="8706" width="0.7109375" style="358" customWidth="1"/>
    <col min="8707" max="8707" width="5.85546875" style="358" customWidth="1"/>
    <col min="8708" max="8709" width="0.7109375" style="358" customWidth="1"/>
    <col min="8710" max="8710" width="5.85546875" style="358" customWidth="1"/>
    <col min="8711" max="8711" width="0.7109375" style="358" customWidth="1"/>
    <col min="8712" max="8712" width="21" style="358" customWidth="1"/>
    <col min="8713" max="8717" width="6.5703125" style="358" customWidth="1"/>
    <col min="8718" max="8718" width="7.7109375" style="358" customWidth="1"/>
    <col min="8719" max="8719" width="7.28515625" style="358" customWidth="1"/>
    <col min="8720" max="8720" width="9.140625" style="358" customWidth="1"/>
    <col min="8721" max="8721" width="1.85546875" style="358" customWidth="1"/>
    <col min="8722" max="8956" width="9.140625" style="358"/>
    <col min="8957" max="8957" width="3.140625" style="358" customWidth="1"/>
    <col min="8958" max="8958" width="8.85546875" style="358" customWidth="1"/>
    <col min="8959" max="8959" width="22.42578125" style="358" customWidth="1"/>
    <col min="8960" max="8961" width="6.7109375" style="358" customWidth="1"/>
    <col min="8962" max="8962" width="0.7109375" style="358" customWidth="1"/>
    <col min="8963" max="8963" width="5.85546875" style="358" customWidth="1"/>
    <col min="8964" max="8965" width="0.7109375" style="358" customWidth="1"/>
    <col min="8966" max="8966" width="5.85546875" style="358" customWidth="1"/>
    <col min="8967" max="8967" width="0.7109375" style="358" customWidth="1"/>
    <col min="8968" max="8968" width="21" style="358" customWidth="1"/>
    <col min="8969" max="8973" width="6.5703125" style="358" customWidth="1"/>
    <col min="8974" max="8974" width="7.7109375" style="358" customWidth="1"/>
    <col min="8975" max="8975" width="7.28515625" style="358" customWidth="1"/>
    <col min="8976" max="8976" width="9.140625" style="358" customWidth="1"/>
    <col min="8977" max="8977" width="1.85546875" style="358" customWidth="1"/>
    <col min="8978" max="9212" width="9.140625" style="358"/>
    <col min="9213" max="9213" width="3.140625" style="358" customWidth="1"/>
    <col min="9214" max="9214" width="8.85546875" style="358" customWidth="1"/>
    <col min="9215" max="9215" width="22.42578125" style="358" customWidth="1"/>
    <col min="9216" max="9217" width="6.7109375" style="358" customWidth="1"/>
    <col min="9218" max="9218" width="0.7109375" style="358" customWidth="1"/>
    <col min="9219" max="9219" width="5.85546875" style="358" customWidth="1"/>
    <col min="9220" max="9221" width="0.7109375" style="358" customWidth="1"/>
    <col min="9222" max="9222" width="5.85546875" style="358" customWidth="1"/>
    <col min="9223" max="9223" width="0.7109375" style="358" customWidth="1"/>
    <col min="9224" max="9224" width="21" style="358" customWidth="1"/>
    <col min="9225" max="9229" width="6.5703125" style="358" customWidth="1"/>
    <col min="9230" max="9230" width="7.7109375" style="358" customWidth="1"/>
    <col min="9231" max="9231" width="7.28515625" style="358" customWidth="1"/>
    <col min="9232" max="9232" width="9.140625" style="358" customWidth="1"/>
    <col min="9233" max="9233" width="1.85546875" style="358" customWidth="1"/>
    <col min="9234" max="9468" width="9.140625" style="358"/>
    <col min="9469" max="9469" width="3.140625" style="358" customWidth="1"/>
    <col min="9470" max="9470" width="8.85546875" style="358" customWidth="1"/>
    <col min="9471" max="9471" width="22.42578125" style="358" customWidth="1"/>
    <col min="9472" max="9473" width="6.7109375" style="358" customWidth="1"/>
    <col min="9474" max="9474" width="0.7109375" style="358" customWidth="1"/>
    <col min="9475" max="9475" width="5.85546875" style="358" customWidth="1"/>
    <col min="9476" max="9477" width="0.7109375" style="358" customWidth="1"/>
    <col min="9478" max="9478" width="5.85546875" style="358" customWidth="1"/>
    <col min="9479" max="9479" width="0.7109375" style="358" customWidth="1"/>
    <col min="9480" max="9480" width="21" style="358" customWidth="1"/>
    <col min="9481" max="9485" width="6.5703125" style="358" customWidth="1"/>
    <col min="9486" max="9486" width="7.7109375" style="358" customWidth="1"/>
    <col min="9487" max="9487" width="7.28515625" style="358" customWidth="1"/>
    <col min="9488" max="9488" width="9.140625" style="358" customWidth="1"/>
    <col min="9489" max="9489" width="1.85546875" style="358" customWidth="1"/>
    <col min="9490" max="9724" width="9.140625" style="358"/>
    <col min="9725" max="9725" width="3.140625" style="358" customWidth="1"/>
    <col min="9726" max="9726" width="8.85546875" style="358" customWidth="1"/>
    <col min="9727" max="9727" width="22.42578125" style="358" customWidth="1"/>
    <col min="9728" max="9729" width="6.7109375" style="358" customWidth="1"/>
    <col min="9730" max="9730" width="0.7109375" style="358" customWidth="1"/>
    <col min="9731" max="9731" width="5.85546875" style="358" customWidth="1"/>
    <col min="9732" max="9733" width="0.7109375" style="358" customWidth="1"/>
    <col min="9734" max="9734" width="5.85546875" style="358" customWidth="1"/>
    <col min="9735" max="9735" width="0.7109375" style="358" customWidth="1"/>
    <col min="9736" max="9736" width="21" style="358" customWidth="1"/>
    <col min="9737" max="9741" width="6.5703125" style="358" customWidth="1"/>
    <col min="9742" max="9742" width="7.7109375" style="358" customWidth="1"/>
    <col min="9743" max="9743" width="7.28515625" style="358" customWidth="1"/>
    <col min="9744" max="9744" width="9.140625" style="358" customWidth="1"/>
    <col min="9745" max="9745" width="1.85546875" style="358" customWidth="1"/>
    <col min="9746" max="9980" width="9.140625" style="358"/>
    <col min="9981" max="9981" width="3.140625" style="358" customWidth="1"/>
    <col min="9982" max="9982" width="8.85546875" style="358" customWidth="1"/>
    <col min="9983" max="9983" width="22.42578125" style="358" customWidth="1"/>
    <col min="9984" max="9985" width="6.7109375" style="358" customWidth="1"/>
    <col min="9986" max="9986" width="0.7109375" style="358" customWidth="1"/>
    <col min="9987" max="9987" width="5.85546875" style="358" customWidth="1"/>
    <col min="9988" max="9989" width="0.7109375" style="358" customWidth="1"/>
    <col min="9990" max="9990" width="5.85546875" style="358" customWidth="1"/>
    <col min="9991" max="9991" width="0.7109375" style="358" customWidth="1"/>
    <col min="9992" max="9992" width="21" style="358" customWidth="1"/>
    <col min="9993" max="9997" width="6.5703125" style="358" customWidth="1"/>
    <col min="9998" max="9998" width="7.7109375" style="358" customWidth="1"/>
    <col min="9999" max="9999" width="7.28515625" style="358" customWidth="1"/>
    <col min="10000" max="10000" width="9.140625" style="358" customWidth="1"/>
    <col min="10001" max="10001" width="1.85546875" style="358" customWidth="1"/>
    <col min="10002" max="10236" width="9.140625" style="358"/>
    <col min="10237" max="10237" width="3.140625" style="358" customWidth="1"/>
    <col min="10238" max="10238" width="8.85546875" style="358" customWidth="1"/>
    <col min="10239" max="10239" width="22.42578125" style="358" customWidth="1"/>
    <col min="10240" max="10241" width="6.7109375" style="358" customWidth="1"/>
    <col min="10242" max="10242" width="0.7109375" style="358" customWidth="1"/>
    <col min="10243" max="10243" width="5.85546875" style="358" customWidth="1"/>
    <col min="10244" max="10245" width="0.7109375" style="358" customWidth="1"/>
    <col min="10246" max="10246" width="5.85546875" style="358" customWidth="1"/>
    <col min="10247" max="10247" width="0.7109375" style="358" customWidth="1"/>
    <col min="10248" max="10248" width="21" style="358" customWidth="1"/>
    <col min="10249" max="10253" width="6.5703125" style="358" customWidth="1"/>
    <col min="10254" max="10254" width="7.7109375" style="358" customWidth="1"/>
    <col min="10255" max="10255" width="7.28515625" style="358" customWidth="1"/>
    <col min="10256" max="10256" width="9.140625" style="358" customWidth="1"/>
    <col min="10257" max="10257" width="1.85546875" style="358" customWidth="1"/>
    <col min="10258" max="10492" width="9.140625" style="358"/>
    <col min="10493" max="10493" width="3.140625" style="358" customWidth="1"/>
    <col min="10494" max="10494" width="8.85546875" style="358" customWidth="1"/>
    <col min="10495" max="10495" width="22.42578125" style="358" customWidth="1"/>
    <col min="10496" max="10497" width="6.7109375" style="358" customWidth="1"/>
    <col min="10498" max="10498" width="0.7109375" style="358" customWidth="1"/>
    <col min="10499" max="10499" width="5.85546875" style="358" customWidth="1"/>
    <col min="10500" max="10501" width="0.7109375" style="358" customWidth="1"/>
    <col min="10502" max="10502" width="5.85546875" style="358" customWidth="1"/>
    <col min="10503" max="10503" width="0.7109375" style="358" customWidth="1"/>
    <col min="10504" max="10504" width="21" style="358" customWidth="1"/>
    <col min="10505" max="10509" width="6.5703125" style="358" customWidth="1"/>
    <col min="10510" max="10510" width="7.7109375" style="358" customWidth="1"/>
    <col min="10511" max="10511" width="7.28515625" style="358" customWidth="1"/>
    <col min="10512" max="10512" width="9.140625" style="358" customWidth="1"/>
    <col min="10513" max="10513" width="1.85546875" style="358" customWidth="1"/>
    <col min="10514" max="10748" width="9.140625" style="358"/>
    <col min="10749" max="10749" width="3.140625" style="358" customWidth="1"/>
    <col min="10750" max="10750" width="8.85546875" style="358" customWidth="1"/>
    <col min="10751" max="10751" width="22.42578125" style="358" customWidth="1"/>
    <col min="10752" max="10753" width="6.7109375" style="358" customWidth="1"/>
    <col min="10754" max="10754" width="0.7109375" style="358" customWidth="1"/>
    <col min="10755" max="10755" width="5.85546875" style="358" customWidth="1"/>
    <col min="10756" max="10757" width="0.7109375" style="358" customWidth="1"/>
    <col min="10758" max="10758" width="5.85546875" style="358" customWidth="1"/>
    <col min="10759" max="10759" width="0.7109375" style="358" customWidth="1"/>
    <col min="10760" max="10760" width="21" style="358" customWidth="1"/>
    <col min="10761" max="10765" width="6.5703125" style="358" customWidth="1"/>
    <col min="10766" max="10766" width="7.7109375" style="358" customWidth="1"/>
    <col min="10767" max="10767" width="7.28515625" style="358" customWidth="1"/>
    <col min="10768" max="10768" width="9.140625" style="358" customWidth="1"/>
    <col min="10769" max="10769" width="1.85546875" style="358" customWidth="1"/>
    <col min="10770" max="11004" width="9.140625" style="358"/>
    <col min="11005" max="11005" width="3.140625" style="358" customWidth="1"/>
    <col min="11006" max="11006" width="8.85546875" style="358" customWidth="1"/>
    <col min="11007" max="11007" width="22.42578125" style="358" customWidth="1"/>
    <col min="11008" max="11009" width="6.7109375" style="358" customWidth="1"/>
    <col min="11010" max="11010" width="0.7109375" style="358" customWidth="1"/>
    <col min="11011" max="11011" width="5.85546875" style="358" customWidth="1"/>
    <col min="11012" max="11013" width="0.7109375" style="358" customWidth="1"/>
    <col min="11014" max="11014" width="5.85546875" style="358" customWidth="1"/>
    <col min="11015" max="11015" width="0.7109375" style="358" customWidth="1"/>
    <col min="11016" max="11016" width="21" style="358" customWidth="1"/>
    <col min="11017" max="11021" width="6.5703125" style="358" customWidth="1"/>
    <col min="11022" max="11022" width="7.7109375" style="358" customWidth="1"/>
    <col min="11023" max="11023" width="7.28515625" style="358" customWidth="1"/>
    <col min="11024" max="11024" width="9.140625" style="358" customWidth="1"/>
    <col min="11025" max="11025" width="1.85546875" style="358" customWidth="1"/>
    <col min="11026" max="11260" width="9.140625" style="358"/>
    <col min="11261" max="11261" width="3.140625" style="358" customWidth="1"/>
    <col min="11262" max="11262" width="8.85546875" style="358" customWidth="1"/>
    <col min="11263" max="11263" width="22.42578125" style="358" customWidth="1"/>
    <col min="11264" max="11265" width="6.7109375" style="358" customWidth="1"/>
    <col min="11266" max="11266" width="0.7109375" style="358" customWidth="1"/>
    <col min="11267" max="11267" width="5.85546875" style="358" customWidth="1"/>
    <col min="11268" max="11269" width="0.7109375" style="358" customWidth="1"/>
    <col min="11270" max="11270" width="5.85546875" style="358" customWidth="1"/>
    <col min="11271" max="11271" width="0.7109375" style="358" customWidth="1"/>
    <col min="11272" max="11272" width="21" style="358" customWidth="1"/>
    <col min="11273" max="11277" width="6.5703125" style="358" customWidth="1"/>
    <col min="11278" max="11278" width="7.7109375" style="358" customWidth="1"/>
    <col min="11279" max="11279" width="7.28515625" style="358" customWidth="1"/>
    <col min="11280" max="11280" width="9.140625" style="358" customWidth="1"/>
    <col min="11281" max="11281" width="1.85546875" style="358" customWidth="1"/>
    <col min="11282" max="11516" width="9.140625" style="358"/>
    <col min="11517" max="11517" width="3.140625" style="358" customWidth="1"/>
    <col min="11518" max="11518" width="8.85546875" style="358" customWidth="1"/>
    <col min="11519" max="11519" width="22.42578125" style="358" customWidth="1"/>
    <col min="11520" max="11521" width="6.7109375" style="358" customWidth="1"/>
    <col min="11522" max="11522" width="0.7109375" style="358" customWidth="1"/>
    <col min="11523" max="11523" width="5.85546875" style="358" customWidth="1"/>
    <col min="11524" max="11525" width="0.7109375" style="358" customWidth="1"/>
    <col min="11526" max="11526" width="5.85546875" style="358" customWidth="1"/>
    <col min="11527" max="11527" width="0.7109375" style="358" customWidth="1"/>
    <col min="11528" max="11528" width="21" style="358" customWidth="1"/>
    <col min="11529" max="11533" width="6.5703125" style="358" customWidth="1"/>
    <col min="11534" max="11534" width="7.7109375" style="358" customWidth="1"/>
    <col min="11535" max="11535" width="7.28515625" style="358" customWidth="1"/>
    <col min="11536" max="11536" width="9.140625" style="358" customWidth="1"/>
    <col min="11537" max="11537" width="1.85546875" style="358" customWidth="1"/>
    <col min="11538" max="11772" width="9.140625" style="358"/>
    <col min="11773" max="11773" width="3.140625" style="358" customWidth="1"/>
    <col min="11774" max="11774" width="8.85546875" style="358" customWidth="1"/>
    <col min="11775" max="11775" width="22.42578125" style="358" customWidth="1"/>
    <col min="11776" max="11777" width="6.7109375" style="358" customWidth="1"/>
    <col min="11778" max="11778" width="0.7109375" style="358" customWidth="1"/>
    <col min="11779" max="11779" width="5.85546875" style="358" customWidth="1"/>
    <col min="11780" max="11781" width="0.7109375" style="358" customWidth="1"/>
    <col min="11782" max="11782" width="5.85546875" style="358" customWidth="1"/>
    <col min="11783" max="11783" width="0.7109375" style="358" customWidth="1"/>
    <col min="11784" max="11784" width="21" style="358" customWidth="1"/>
    <col min="11785" max="11789" width="6.5703125" style="358" customWidth="1"/>
    <col min="11790" max="11790" width="7.7109375" style="358" customWidth="1"/>
    <col min="11791" max="11791" width="7.28515625" style="358" customWidth="1"/>
    <col min="11792" max="11792" width="9.140625" style="358" customWidth="1"/>
    <col min="11793" max="11793" width="1.85546875" style="358" customWidth="1"/>
    <col min="11794" max="12028" width="9.140625" style="358"/>
    <col min="12029" max="12029" width="3.140625" style="358" customWidth="1"/>
    <col min="12030" max="12030" width="8.85546875" style="358" customWidth="1"/>
    <col min="12031" max="12031" width="22.42578125" style="358" customWidth="1"/>
    <col min="12032" max="12033" width="6.7109375" style="358" customWidth="1"/>
    <col min="12034" max="12034" width="0.7109375" style="358" customWidth="1"/>
    <col min="12035" max="12035" width="5.85546875" style="358" customWidth="1"/>
    <col min="12036" max="12037" width="0.7109375" style="358" customWidth="1"/>
    <col min="12038" max="12038" width="5.85546875" style="358" customWidth="1"/>
    <col min="12039" max="12039" width="0.7109375" style="358" customWidth="1"/>
    <col min="12040" max="12040" width="21" style="358" customWidth="1"/>
    <col min="12041" max="12045" width="6.5703125" style="358" customWidth="1"/>
    <col min="12046" max="12046" width="7.7109375" style="358" customWidth="1"/>
    <col min="12047" max="12047" width="7.28515625" style="358" customWidth="1"/>
    <col min="12048" max="12048" width="9.140625" style="358" customWidth="1"/>
    <col min="12049" max="12049" width="1.85546875" style="358" customWidth="1"/>
    <col min="12050" max="12284" width="9.140625" style="358"/>
    <col min="12285" max="12285" width="3.140625" style="358" customWidth="1"/>
    <col min="12286" max="12286" width="8.85546875" style="358" customWidth="1"/>
    <col min="12287" max="12287" width="22.42578125" style="358" customWidth="1"/>
    <col min="12288" max="12289" width="6.7109375" style="358" customWidth="1"/>
    <col min="12290" max="12290" width="0.7109375" style="358" customWidth="1"/>
    <col min="12291" max="12291" width="5.85546875" style="358" customWidth="1"/>
    <col min="12292" max="12293" width="0.7109375" style="358" customWidth="1"/>
    <col min="12294" max="12294" width="5.85546875" style="358" customWidth="1"/>
    <col min="12295" max="12295" width="0.7109375" style="358" customWidth="1"/>
    <col min="12296" max="12296" width="21" style="358" customWidth="1"/>
    <col min="12297" max="12301" width="6.5703125" style="358" customWidth="1"/>
    <col min="12302" max="12302" width="7.7109375" style="358" customWidth="1"/>
    <col min="12303" max="12303" width="7.28515625" style="358" customWidth="1"/>
    <col min="12304" max="12304" width="9.140625" style="358" customWidth="1"/>
    <col min="12305" max="12305" width="1.85546875" style="358" customWidth="1"/>
    <col min="12306" max="12540" width="9.140625" style="358"/>
    <col min="12541" max="12541" width="3.140625" style="358" customWidth="1"/>
    <col min="12542" max="12542" width="8.85546875" style="358" customWidth="1"/>
    <col min="12543" max="12543" width="22.42578125" style="358" customWidth="1"/>
    <col min="12544" max="12545" width="6.7109375" style="358" customWidth="1"/>
    <col min="12546" max="12546" width="0.7109375" style="358" customWidth="1"/>
    <col min="12547" max="12547" width="5.85546875" style="358" customWidth="1"/>
    <col min="12548" max="12549" width="0.7109375" style="358" customWidth="1"/>
    <col min="12550" max="12550" width="5.85546875" style="358" customWidth="1"/>
    <col min="12551" max="12551" width="0.7109375" style="358" customWidth="1"/>
    <col min="12552" max="12552" width="21" style="358" customWidth="1"/>
    <col min="12553" max="12557" width="6.5703125" style="358" customWidth="1"/>
    <col min="12558" max="12558" width="7.7109375" style="358" customWidth="1"/>
    <col min="12559" max="12559" width="7.28515625" style="358" customWidth="1"/>
    <col min="12560" max="12560" width="9.140625" style="358" customWidth="1"/>
    <col min="12561" max="12561" width="1.85546875" style="358" customWidth="1"/>
    <col min="12562" max="12796" width="9.140625" style="358"/>
    <col min="12797" max="12797" width="3.140625" style="358" customWidth="1"/>
    <col min="12798" max="12798" width="8.85546875" style="358" customWidth="1"/>
    <col min="12799" max="12799" width="22.42578125" style="358" customWidth="1"/>
    <col min="12800" max="12801" width="6.7109375" style="358" customWidth="1"/>
    <col min="12802" max="12802" width="0.7109375" style="358" customWidth="1"/>
    <col min="12803" max="12803" width="5.85546875" style="358" customWidth="1"/>
    <col min="12804" max="12805" width="0.7109375" style="358" customWidth="1"/>
    <col min="12806" max="12806" width="5.85546875" style="358" customWidth="1"/>
    <col min="12807" max="12807" width="0.7109375" style="358" customWidth="1"/>
    <col min="12808" max="12808" width="21" style="358" customWidth="1"/>
    <col min="12809" max="12813" width="6.5703125" style="358" customWidth="1"/>
    <col min="12814" max="12814" width="7.7109375" style="358" customWidth="1"/>
    <col min="12815" max="12815" width="7.28515625" style="358" customWidth="1"/>
    <col min="12816" max="12816" width="9.140625" style="358" customWidth="1"/>
    <col min="12817" max="12817" width="1.85546875" style="358" customWidth="1"/>
    <col min="12818" max="13052" width="9.140625" style="358"/>
    <col min="13053" max="13053" width="3.140625" style="358" customWidth="1"/>
    <col min="13054" max="13054" width="8.85546875" style="358" customWidth="1"/>
    <col min="13055" max="13055" width="22.42578125" style="358" customWidth="1"/>
    <col min="13056" max="13057" width="6.7109375" style="358" customWidth="1"/>
    <col min="13058" max="13058" width="0.7109375" style="358" customWidth="1"/>
    <col min="13059" max="13059" width="5.85546875" style="358" customWidth="1"/>
    <col min="13060" max="13061" width="0.7109375" style="358" customWidth="1"/>
    <col min="13062" max="13062" width="5.85546875" style="358" customWidth="1"/>
    <col min="13063" max="13063" width="0.7109375" style="358" customWidth="1"/>
    <col min="13064" max="13064" width="21" style="358" customWidth="1"/>
    <col min="13065" max="13069" width="6.5703125" style="358" customWidth="1"/>
    <col min="13070" max="13070" width="7.7109375" style="358" customWidth="1"/>
    <col min="13071" max="13071" width="7.28515625" style="358" customWidth="1"/>
    <col min="13072" max="13072" width="9.140625" style="358" customWidth="1"/>
    <col min="13073" max="13073" width="1.85546875" style="358" customWidth="1"/>
    <col min="13074" max="13308" width="9.140625" style="358"/>
    <col min="13309" max="13309" width="3.140625" style="358" customWidth="1"/>
    <col min="13310" max="13310" width="8.85546875" style="358" customWidth="1"/>
    <col min="13311" max="13311" width="22.42578125" style="358" customWidth="1"/>
    <col min="13312" max="13313" width="6.7109375" style="358" customWidth="1"/>
    <col min="13314" max="13314" width="0.7109375" style="358" customWidth="1"/>
    <col min="13315" max="13315" width="5.85546875" style="358" customWidth="1"/>
    <col min="13316" max="13317" width="0.7109375" style="358" customWidth="1"/>
    <col min="13318" max="13318" width="5.85546875" style="358" customWidth="1"/>
    <col min="13319" max="13319" width="0.7109375" style="358" customWidth="1"/>
    <col min="13320" max="13320" width="21" style="358" customWidth="1"/>
    <col min="13321" max="13325" width="6.5703125" style="358" customWidth="1"/>
    <col min="13326" max="13326" width="7.7109375" style="358" customWidth="1"/>
    <col min="13327" max="13327" width="7.28515625" style="358" customWidth="1"/>
    <col min="13328" max="13328" width="9.140625" style="358" customWidth="1"/>
    <col min="13329" max="13329" width="1.85546875" style="358" customWidth="1"/>
    <col min="13330" max="13564" width="9.140625" style="358"/>
    <col min="13565" max="13565" width="3.140625" style="358" customWidth="1"/>
    <col min="13566" max="13566" width="8.85546875" style="358" customWidth="1"/>
    <col min="13567" max="13567" width="22.42578125" style="358" customWidth="1"/>
    <col min="13568" max="13569" width="6.7109375" style="358" customWidth="1"/>
    <col min="13570" max="13570" width="0.7109375" style="358" customWidth="1"/>
    <col min="13571" max="13571" width="5.85546875" style="358" customWidth="1"/>
    <col min="13572" max="13573" width="0.7109375" style="358" customWidth="1"/>
    <col min="13574" max="13574" width="5.85546875" style="358" customWidth="1"/>
    <col min="13575" max="13575" width="0.7109375" style="358" customWidth="1"/>
    <col min="13576" max="13576" width="21" style="358" customWidth="1"/>
    <col min="13577" max="13581" width="6.5703125" style="358" customWidth="1"/>
    <col min="13582" max="13582" width="7.7109375" style="358" customWidth="1"/>
    <col min="13583" max="13583" width="7.28515625" style="358" customWidth="1"/>
    <col min="13584" max="13584" width="9.140625" style="358" customWidth="1"/>
    <col min="13585" max="13585" width="1.85546875" style="358" customWidth="1"/>
    <col min="13586" max="13820" width="9.140625" style="358"/>
    <col min="13821" max="13821" width="3.140625" style="358" customWidth="1"/>
    <col min="13822" max="13822" width="8.85546875" style="358" customWidth="1"/>
    <col min="13823" max="13823" width="22.42578125" style="358" customWidth="1"/>
    <col min="13824" max="13825" width="6.7109375" style="358" customWidth="1"/>
    <col min="13826" max="13826" width="0.7109375" style="358" customWidth="1"/>
    <col min="13827" max="13827" width="5.85546875" style="358" customWidth="1"/>
    <col min="13828" max="13829" width="0.7109375" style="358" customWidth="1"/>
    <col min="13830" max="13830" width="5.85546875" style="358" customWidth="1"/>
    <col min="13831" max="13831" width="0.7109375" style="358" customWidth="1"/>
    <col min="13832" max="13832" width="21" style="358" customWidth="1"/>
    <col min="13833" max="13837" width="6.5703125" style="358" customWidth="1"/>
    <col min="13838" max="13838" width="7.7109375" style="358" customWidth="1"/>
    <col min="13839" max="13839" width="7.28515625" style="358" customWidth="1"/>
    <col min="13840" max="13840" width="9.140625" style="358" customWidth="1"/>
    <col min="13841" max="13841" width="1.85546875" style="358" customWidth="1"/>
    <col min="13842" max="14076" width="9.140625" style="358"/>
    <col min="14077" max="14077" width="3.140625" style="358" customWidth="1"/>
    <col min="14078" max="14078" width="8.85546875" style="358" customWidth="1"/>
    <col min="14079" max="14079" width="22.42578125" style="358" customWidth="1"/>
    <col min="14080" max="14081" width="6.7109375" style="358" customWidth="1"/>
    <col min="14082" max="14082" width="0.7109375" style="358" customWidth="1"/>
    <col min="14083" max="14083" width="5.85546875" style="358" customWidth="1"/>
    <col min="14084" max="14085" width="0.7109375" style="358" customWidth="1"/>
    <col min="14086" max="14086" width="5.85546875" style="358" customWidth="1"/>
    <col min="14087" max="14087" width="0.7109375" style="358" customWidth="1"/>
    <col min="14088" max="14088" width="21" style="358" customWidth="1"/>
    <col min="14089" max="14093" width="6.5703125" style="358" customWidth="1"/>
    <col min="14094" max="14094" width="7.7109375" style="358" customWidth="1"/>
    <col min="14095" max="14095" width="7.28515625" style="358" customWidth="1"/>
    <col min="14096" max="14096" width="9.140625" style="358" customWidth="1"/>
    <col min="14097" max="14097" width="1.85546875" style="358" customWidth="1"/>
    <col min="14098" max="14332" width="9.140625" style="358"/>
    <col min="14333" max="14333" width="3.140625" style="358" customWidth="1"/>
    <col min="14334" max="14334" width="8.85546875" style="358" customWidth="1"/>
    <col min="14335" max="14335" width="22.42578125" style="358" customWidth="1"/>
    <col min="14336" max="14337" width="6.7109375" style="358" customWidth="1"/>
    <col min="14338" max="14338" width="0.7109375" style="358" customWidth="1"/>
    <col min="14339" max="14339" width="5.85546875" style="358" customWidth="1"/>
    <col min="14340" max="14341" width="0.7109375" style="358" customWidth="1"/>
    <col min="14342" max="14342" width="5.85546875" style="358" customWidth="1"/>
    <col min="14343" max="14343" width="0.7109375" style="358" customWidth="1"/>
    <col min="14344" max="14344" width="21" style="358" customWidth="1"/>
    <col min="14345" max="14349" width="6.5703125" style="358" customWidth="1"/>
    <col min="14350" max="14350" width="7.7109375" style="358" customWidth="1"/>
    <col min="14351" max="14351" width="7.28515625" style="358" customWidth="1"/>
    <col min="14352" max="14352" width="9.140625" style="358" customWidth="1"/>
    <col min="14353" max="14353" width="1.85546875" style="358" customWidth="1"/>
    <col min="14354" max="14588" width="9.140625" style="358"/>
    <col min="14589" max="14589" width="3.140625" style="358" customWidth="1"/>
    <col min="14590" max="14590" width="8.85546875" style="358" customWidth="1"/>
    <col min="14591" max="14591" width="22.42578125" style="358" customWidth="1"/>
    <col min="14592" max="14593" width="6.7109375" style="358" customWidth="1"/>
    <col min="14594" max="14594" width="0.7109375" style="358" customWidth="1"/>
    <col min="14595" max="14595" width="5.85546875" style="358" customWidth="1"/>
    <col min="14596" max="14597" width="0.7109375" style="358" customWidth="1"/>
    <col min="14598" max="14598" width="5.85546875" style="358" customWidth="1"/>
    <col min="14599" max="14599" width="0.7109375" style="358" customWidth="1"/>
    <col min="14600" max="14600" width="21" style="358" customWidth="1"/>
    <col min="14601" max="14605" width="6.5703125" style="358" customWidth="1"/>
    <col min="14606" max="14606" width="7.7109375" style="358" customWidth="1"/>
    <col min="14607" max="14607" width="7.28515625" style="358" customWidth="1"/>
    <col min="14608" max="14608" width="9.140625" style="358" customWidth="1"/>
    <col min="14609" max="14609" width="1.85546875" style="358" customWidth="1"/>
    <col min="14610" max="14844" width="9.140625" style="358"/>
    <col min="14845" max="14845" width="3.140625" style="358" customWidth="1"/>
    <col min="14846" max="14846" width="8.85546875" style="358" customWidth="1"/>
    <col min="14847" max="14847" width="22.42578125" style="358" customWidth="1"/>
    <col min="14848" max="14849" width="6.7109375" style="358" customWidth="1"/>
    <col min="14850" max="14850" width="0.7109375" style="358" customWidth="1"/>
    <col min="14851" max="14851" width="5.85546875" style="358" customWidth="1"/>
    <col min="14852" max="14853" width="0.7109375" style="358" customWidth="1"/>
    <col min="14854" max="14854" width="5.85546875" style="358" customWidth="1"/>
    <col min="14855" max="14855" width="0.7109375" style="358" customWidth="1"/>
    <col min="14856" max="14856" width="21" style="358" customWidth="1"/>
    <col min="14857" max="14861" width="6.5703125" style="358" customWidth="1"/>
    <col min="14862" max="14862" width="7.7109375" style="358" customWidth="1"/>
    <col min="14863" max="14863" width="7.28515625" style="358" customWidth="1"/>
    <col min="14864" max="14864" width="9.140625" style="358" customWidth="1"/>
    <col min="14865" max="14865" width="1.85546875" style="358" customWidth="1"/>
    <col min="14866" max="15100" width="9.140625" style="358"/>
    <col min="15101" max="15101" width="3.140625" style="358" customWidth="1"/>
    <col min="15102" max="15102" width="8.85546875" style="358" customWidth="1"/>
    <col min="15103" max="15103" width="22.42578125" style="358" customWidth="1"/>
    <col min="15104" max="15105" width="6.7109375" style="358" customWidth="1"/>
    <col min="15106" max="15106" width="0.7109375" style="358" customWidth="1"/>
    <col min="15107" max="15107" width="5.85546875" style="358" customWidth="1"/>
    <col min="15108" max="15109" width="0.7109375" style="358" customWidth="1"/>
    <col min="15110" max="15110" width="5.85546875" style="358" customWidth="1"/>
    <col min="15111" max="15111" width="0.7109375" style="358" customWidth="1"/>
    <col min="15112" max="15112" width="21" style="358" customWidth="1"/>
    <col min="15113" max="15117" width="6.5703125" style="358" customWidth="1"/>
    <col min="15118" max="15118" width="7.7109375" style="358" customWidth="1"/>
    <col min="15119" max="15119" width="7.28515625" style="358" customWidth="1"/>
    <col min="15120" max="15120" width="9.140625" style="358" customWidth="1"/>
    <col min="15121" max="15121" width="1.85546875" style="358" customWidth="1"/>
    <col min="15122" max="15356" width="9.140625" style="358"/>
    <col min="15357" max="15357" width="3.140625" style="358" customWidth="1"/>
    <col min="15358" max="15358" width="8.85546875" style="358" customWidth="1"/>
    <col min="15359" max="15359" width="22.42578125" style="358" customWidth="1"/>
    <col min="15360" max="15361" width="6.7109375" style="358" customWidth="1"/>
    <col min="15362" max="15362" width="0.7109375" style="358" customWidth="1"/>
    <col min="15363" max="15363" width="5.85546875" style="358" customWidth="1"/>
    <col min="15364" max="15365" width="0.7109375" style="358" customWidth="1"/>
    <col min="15366" max="15366" width="5.85546875" style="358" customWidth="1"/>
    <col min="15367" max="15367" width="0.7109375" style="358" customWidth="1"/>
    <col min="15368" max="15368" width="21" style="358" customWidth="1"/>
    <col min="15369" max="15373" width="6.5703125" style="358" customWidth="1"/>
    <col min="15374" max="15374" width="7.7109375" style="358" customWidth="1"/>
    <col min="15375" max="15375" width="7.28515625" style="358" customWidth="1"/>
    <col min="15376" max="15376" width="9.140625" style="358" customWidth="1"/>
    <col min="15377" max="15377" width="1.85546875" style="358" customWidth="1"/>
    <col min="15378" max="15612" width="9.140625" style="358"/>
    <col min="15613" max="15613" width="3.140625" style="358" customWidth="1"/>
    <col min="15614" max="15614" width="8.85546875" style="358" customWidth="1"/>
    <col min="15615" max="15615" width="22.42578125" style="358" customWidth="1"/>
    <col min="15616" max="15617" width="6.7109375" style="358" customWidth="1"/>
    <col min="15618" max="15618" width="0.7109375" style="358" customWidth="1"/>
    <col min="15619" max="15619" width="5.85546875" style="358" customWidth="1"/>
    <col min="15620" max="15621" width="0.7109375" style="358" customWidth="1"/>
    <col min="15622" max="15622" width="5.85546875" style="358" customWidth="1"/>
    <col min="15623" max="15623" width="0.7109375" style="358" customWidth="1"/>
    <col min="15624" max="15624" width="21" style="358" customWidth="1"/>
    <col min="15625" max="15629" width="6.5703125" style="358" customWidth="1"/>
    <col min="15630" max="15630" width="7.7109375" style="358" customWidth="1"/>
    <col min="15631" max="15631" width="7.28515625" style="358" customWidth="1"/>
    <col min="15632" max="15632" width="9.140625" style="358" customWidth="1"/>
    <col min="15633" max="15633" width="1.85546875" style="358" customWidth="1"/>
    <col min="15634" max="15868" width="9.140625" style="358"/>
    <col min="15869" max="15869" width="3.140625" style="358" customWidth="1"/>
    <col min="15870" max="15870" width="8.85546875" style="358" customWidth="1"/>
    <col min="15871" max="15871" width="22.42578125" style="358" customWidth="1"/>
    <col min="15872" max="15873" width="6.7109375" style="358" customWidth="1"/>
    <col min="15874" max="15874" width="0.7109375" style="358" customWidth="1"/>
    <col min="15875" max="15875" width="5.85546875" style="358" customWidth="1"/>
    <col min="15876" max="15877" width="0.7109375" style="358" customWidth="1"/>
    <col min="15878" max="15878" width="5.85546875" style="358" customWidth="1"/>
    <col min="15879" max="15879" width="0.7109375" style="358" customWidth="1"/>
    <col min="15880" max="15880" width="21" style="358" customWidth="1"/>
    <col min="15881" max="15885" width="6.5703125" style="358" customWidth="1"/>
    <col min="15886" max="15886" width="7.7109375" style="358" customWidth="1"/>
    <col min="15887" max="15887" width="7.28515625" style="358" customWidth="1"/>
    <col min="15888" max="15888" width="9.140625" style="358" customWidth="1"/>
    <col min="15889" max="15889" width="1.85546875" style="358" customWidth="1"/>
    <col min="15890" max="16124" width="9.140625" style="358"/>
    <col min="16125" max="16125" width="3.140625" style="358" customWidth="1"/>
    <col min="16126" max="16126" width="8.85546875" style="358" customWidth="1"/>
    <col min="16127" max="16127" width="22.42578125" style="358" customWidth="1"/>
    <col min="16128" max="16129" width="6.7109375" style="358" customWidth="1"/>
    <col min="16130" max="16130" width="0.7109375" style="358" customWidth="1"/>
    <col min="16131" max="16131" width="5.85546875" style="358" customWidth="1"/>
    <col min="16132" max="16133" width="0.7109375" style="358" customWidth="1"/>
    <col min="16134" max="16134" width="5.85546875" style="358" customWidth="1"/>
    <col min="16135" max="16135" width="0.7109375" style="358" customWidth="1"/>
    <col min="16136" max="16136" width="21" style="358" customWidth="1"/>
    <col min="16137" max="16141" width="6.5703125" style="358" customWidth="1"/>
    <col min="16142" max="16142" width="7.7109375" style="358" customWidth="1"/>
    <col min="16143" max="16143" width="7.28515625" style="358" customWidth="1"/>
    <col min="16144" max="16144" width="9.140625" style="358" customWidth="1"/>
    <col min="16145" max="16145" width="1.85546875" style="358" customWidth="1"/>
    <col min="16146" max="16384" width="9.140625" style="358"/>
  </cols>
  <sheetData>
    <row r="1" spans="1:25" s="341" customFormat="1" ht="12.75" hidden="1"/>
    <row r="2" spans="1:25" s="342" customFormat="1" hidden="1">
      <c r="E2" s="343"/>
      <c r="F2" s="343"/>
      <c r="G2" s="344"/>
      <c r="H2" s="344"/>
      <c r="I2" s="344"/>
      <c r="J2" s="344"/>
      <c r="K2" s="344"/>
      <c r="L2" s="344"/>
      <c r="M2" s="345"/>
      <c r="N2" s="346"/>
      <c r="O2" s="346"/>
    </row>
    <row r="3" spans="1:25" s="341" customFormat="1" ht="12.75" hidden="1"/>
    <row r="4" spans="1:25" s="341" customFormat="1" ht="14.25" hidden="1" customHeight="1">
      <c r="C4" s="347"/>
      <c r="D4" s="347"/>
      <c r="E4" s="1951"/>
      <c r="F4" s="1951"/>
      <c r="G4" s="1951"/>
      <c r="H4" s="1951"/>
      <c r="I4" s="1951"/>
      <c r="J4" s="1951"/>
      <c r="K4" s="1951"/>
      <c r="L4" s="1951"/>
      <c r="M4" s="1951"/>
      <c r="N4" s="1951"/>
      <c r="O4" s="1951"/>
      <c r="P4" s="1951"/>
      <c r="Q4" s="1951"/>
      <c r="R4" s="1951"/>
    </row>
    <row r="5" spans="1:25" s="341" customFormat="1" ht="12.75" customHeight="1">
      <c r="E5" s="2972"/>
      <c r="F5" s="2972"/>
      <c r="G5" s="2972"/>
      <c r="H5" s="2972"/>
      <c r="I5" s="2972"/>
      <c r="J5" s="2972"/>
      <c r="K5" s="2972"/>
      <c r="L5" s="2972"/>
      <c r="M5" s="2972"/>
      <c r="N5" s="2972"/>
      <c r="O5" s="2416"/>
      <c r="P5" s="2416"/>
      <c r="Q5" s="2416"/>
      <c r="R5" s="2416"/>
    </row>
    <row r="6" spans="1:25" s="341" customFormat="1" ht="67.5" customHeight="1">
      <c r="A6" s="2850" t="s">
        <v>1687</v>
      </c>
      <c r="B6" s="2850"/>
      <c r="C6" s="2850"/>
      <c r="D6" s="2850"/>
      <c r="E6" s="2850"/>
      <c r="F6" s="2850"/>
      <c r="G6" s="2850"/>
      <c r="H6" s="2850"/>
      <c r="I6" s="2850"/>
      <c r="J6" s="2850"/>
      <c r="K6" s="2850"/>
      <c r="L6" s="2850"/>
      <c r="M6" s="2850"/>
      <c r="N6" s="2850"/>
      <c r="O6" s="2850"/>
      <c r="P6" s="2850"/>
      <c r="Q6" s="2850"/>
      <c r="R6" s="2850"/>
      <c r="S6" s="2850"/>
      <c r="T6" s="2850"/>
      <c r="U6" s="2850"/>
      <c r="V6" s="2850"/>
      <c r="W6" s="2850"/>
    </row>
    <row r="7" spans="1:25" s="341" customFormat="1" ht="1.5" customHeight="1"/>
    <row r="8" spans="1:25" s="341" customFormat="1" ht="16.5" hidden="1" customHeight="1">
      <c r="C8" s="348"/>
      <c r="D8" s="348"/>
      <c r="E8" s="349"/>
      <c r="R8" s="350"/>
    </row>
    <row r="9" spans="1:25" s="341" customFormat="1" ht="16.5" hidden="1" customHeight="1">
      <c r="A9" s="2399" t="s">
        <v>1</v>
      </c>
      <c r="B9" s="2399"/>
      <c r="O9" s="347" t="s">
        <v>4</v>
      </c>
      <c r="P9" s="2400" t="e">
        <f>#REF!</f>
        <v>#REF!</v>
      </c>
      <c r="Q9" s="2401"/>
      <c r="R9" s="2401"/>
      <c r="S9" s="351" t="s">
        <v>7</v>
      </c>
      <c r="V9" s="351" t="s">
        <v>7</v>
      </c>
    </row>
    <row r="10" spans="1:25" s="341" customFormat="1" ht="16.5" hidden="1" customHeight="1">
      <c r="A10" s="1318"/>
      <c r="B10" s="1318"/>
      <c r="C10" s="352"/>
      <c r="D10" s="352"/>
      <c r="E10" s="2402"/>
      <c r="F10" s="2402"/>
      <c r="G10" s="2402"/>
      <c r="N10" s="353"/>
      <c r="P10" s="354"/>
      <c r="Q10" s="355"/>
      <c r="R10" s="355"/>
      <c r="T10" s="351"/>
      <c r="U10" s="351"/>
      <c r="W10" s="351"/>
    </row>
    <row r="11" spans="1:25" s="341" customFormat="1" ht="16.5" hidden="1" customHeight="1">
      <c r="A11" s="1318" t="s">
        <v>2</v>
      </c>
      <c r="B11" s="1318"/>
      <c r="C11" s="1318"/>
      <c r="D11" s="2403">
        <v>240317</v>
      </c>
      <c r="E11" s="2404"/>
      <c r="F11" s="2404"/>
      <c r="G11" s="105" t="s">
        <v>3</v>
      </c>
      <c r="H11" s="106"/>
      <c r="I11" s="106"/>
      <c r="J11" s="105"/>
      <c r="K11" s="105"/>
      <c r="L11" s="105"/>
      <c r="M11" s="107" t="s">
        <v>149</v>
      </c>
      <c r="N11" s="1735">
        <f>1.02*1.05*1.0679</f>
        <v>1.1437209000000004</v>
      </c>
      <c r="O11" s="1790"/>
      <c r="P11" s="1790"/>
      <c r="Q11" s="106"/>
      <c r="R11" s="108"/>
      <c r="S11" s="106"/>
      <c r="V11" s="106"/>
    </row>
    <row r="12" spans="1:25" s="341" customFormat="1" ht="16.5" hidden="1" customHeight="1">
      <c r="A12" s="1318"/>
      <c r="B12" s="1318"/>
      <c r="C12" s="1318"/>
      <c r="D12" s="840"/>
      <c r="E12" s="276"/>
      <c r="F12" s="276"/>
      <c r="G12" s="105"/>
      <c r="H12" s="106"/>
      <c r="I12" s="106"/>
      <c r="J12" s="105"/>
      <c r="K12" s="105"/>
      <c r="L12" s="105"/>
      <c r="M12" s="106"/>
      <c r="N12" s="2407"/>
      <c r="O12" s="2408"/>
      <c r="P12" s="2408"/>
      <c r="Q12" s="106"/>
      <c r="R12" s="108"/>
      <c r="S12" s="106"/>
      <c r="V12" s="2003">
        <v>1.2886498684001251</v>
      </c>
      <c r="X12" s="1950"/>
      <c r="Y12" s="1950"/>
    </row>
    <row r="13" spans="1:25" s="341" customFormat="1" ht="16.5" hidden="1" customHeight="1">
      <c r="A13" s="1318" t="s">
        <v>22</v>
      </c>
      <c r="B13" s="109"/>
      <c r="C13" s="109"/>
      <c r="D13" s="92"/>
      <c r="E13" s="92"/>
      <c r="F13" s="840"/>
      <c r="G13" s="110" t="s">
        <v>23</v>
      </c>
      <c r="H13" s="840"/>
      <c r="I13" s="111"/>
      <c r="J13" s="2405">
        <v>2220.02</v>
      </c>
      <c r="K13" s="2406"/>
      <c r="L13" s="2406"/>
      <c r="M13" s="112"/>
      <c r="N13" s="110"/>
      <c r="O13" s="110"/>
      <c r="P13" s="110" t="s">
        <v>24</v>
      </c>
      <c r="Q13" s="2405">
        <v>3270.76</v>
      </c>
      <c r="R13" s="2406"/>
      <c r="S13" s="2406"/>
      <c r="T13" s="356"/>
      <c r="U13" s="356"/>
      <c r="V13" s="2004">
        <v>1.0149999999999999</v>
      </c>
      <c r="W13" s="356"/>
      <c r="X13" s="1950"/>
      <c r="Y13" s="1950"/>
    </row>
    <row r="14" spans="1:25" s="341" customFormat="1" ht="16.5" hidden="1" customHeight="1">
      <c r="R14" s="350"/>
      <c r="V14" s="2004">
        <v>1.0085999999999999</v>
      </c>
    </row>
    <row r="15" spans="1:25" s="357" customFormat="1" ht="16.5" customHeight="1">
      <c r="A15" s="2982" t="s">
        <v>16</v>
      </c>
      <c r="B15" s="2983" t="s">
        <v>5</v>
      </c>
      <c r="C15" s="2982" t="s">
        <v>6</v>
      </c>
      <c r="D15" s="2383" t="s">
        <v>8</v>
      </c>
      <c r="E15" s="2383" t="s">
        <v>9</v>
      </c>
      <c r="F15" s="2973" t="s">
        <v>17</v>
      </c>
      <c r="G15" s="2974"/>
      <c r="H15" s="2974"/>
      <c r="I15" s="2973" t="s">
        <v>20</v>
      </c>
      <c r="J15" s="2984"/>
      <c r="K15" s="2985"/>
      <c r="L15" s="2986" t="s">
        <v>11</v>
      </c>
      <c r="M15" s="2987"/>
      <c r="N15" s="2987"/>
      <c r="O15" s="2987"/>
      <c r="P15" s="2987"/>
      <c r="Q15" s="2987"/>
      <c r="R15" s="2973" t="s">
        <v>18</v>
      </c>
      <c r="S15" s="2383" t="s">
        <v>12</v>
      </c>
      <c r="T15" s="2975" t="s">
        <v>13</v>
      </c>
      <c r="U15" s="1949"/>
      <c r="V15" s="2383" t="s">
        <v>12</v>
      </c>
      <c r="W15" s="2383" t="s">
        <v>13</v>
      </c>
    </row>
    <row r="16" spans="1:25" s="357" customFormat="1" ht="22.5" customHeight="1">
      <c r="A16" s="2414"/>
      <c r="B16" s="2411"/>
      <c r="C16" s="2414"/>
      <c r="D16" s="2391"/>
      <c r="E16" s="2391"/>
      <c r="F16" s="2395"/>
      <c r="G16" s="2396"/>
      <c r="H16" s="2396"/>
      <c r="I16" s="2422"/>
      <c r="J16" s="2423"/>
      <c r="K16" s="2424"/>
      <c r="L16" s="2382" t="s">
        <v>10</v>
      </c>
      <c r="M16" s="2418" t="s">
        <v>8</v>
      </c>
      <c r="N16" s="2383" t="s">
        <v>21</v>
      </c>
      <c r="O16" s="2383" t="s">
        <v>14</v>
      </c>
      <c r="P16" s="2383" t="s">
        <v>15</v>
      </c>
      <c r="Q16" s="2383" t="s">
        <v>19</v>
      </c>
      <c r="R16" s="2430"/>
      <c r="S16" s="2384"/>
      <c r="T16" s="2361"/>
      <c r="U16" s="1313"/>
      <c r="V16" s="2384"/>
      <c r="W16" s="2384"/>
    </row>
    <row r="17" spans="1:23" s="357" customFormat="1" ht="22.5" customHeight="1">
      <c r="A17" s="2414"/>
      <c r="B17" s="2411"/>
      <c r="C17" s="2414"/>
      <c r="D17" s="2391"/>
      <c r="E17" s="2391"/>
      <c r="F17" s="2395"/>
      <c r="G17" s="2396"/>
      <c r="H17" s="2396"/>
      <c r="I17" s="2422"/>
      <c r="J17" s="2423"/>
      <c r="K17" s="2424"/>
      <c r="L17" s="2416"/>
      <c r="M17" s="2419"/>
      <c r="N17" s="2384"/>
      <c r="O17" s="2384"/>
      <c r="P17" s="2386"/>
      <c r="Q17" s="2388"/>
      <c r="R17" s="2430"/>
      <c r="S17" s="2384"/>
      <c r="T17" s="2361"/>
      <c r="U17" s="1313"/>
      <c r="V17" s="2384"/>
      <c r="W17" s="2384"/>
    </row>
    <row r="18" spans="1:23" s="357" customFormat="1" ht="22.5" customHeight="1">
      <c r="A18" s="2414"/>
      <c r="B18" s="2411"/>
      <c r="C18" s="2414"/>
      <c r="D18" s="2391"/>
      <c r="E18" s="2391"/>
      <c r="F18" s="2395"/>
      <c r="G18" s="2396"/>
      <c r="H18" s="2396"/>
      <c r="I18" s="2422"/>
      <c r="J18" s="2423"/>
      <c r="K18" s="2424"/>
      <c r="L18" s="2416"/>
      <c r="M18" s="2419"/>
      <c r="N18" s="2384"/>
      <c r="O18" s="2384"/>
      <c r="P18" s="2386"/>
      <c r="Q18" s="2388"/>
      <c r="R18" s="2430"/>
      <c r="S18" s="2384"/>
      <c r="T18" s="2361"/>
      <c r="U18" s="1313"/>
      <c r="V18" s="2384"/>
      <c r="W18" s="2384"/>
    </row>
    <row r="19" spans="1:23" s="357" customFormat="1" ht="22.5" customHeight="1">
      <c r="A19" s="2415"/>
      <c r="B19" s="2412"/>
      <c r="C19" s="2415"/>
      <c r="D19" s="2392"/>
      <c r="E19" s="2392"/>
      <c r="F19" s="2397"/>
      <c r="G19" s="2398"/>
      <c r="H19" s="2398"/>
      <c r="I19" s="2425"/>
      <c r="J19" s="2426"/>
      <c r="K19" s="2427"/>
      <c r="L19" s="2417"/>
      <c r="M19" s="2419"/>
      <c r="N19" s="2385"/>
      <c r="O19" s="2385"/>
      <c r="P19" s="2387"/>
      <c r="Q19" s="2389"/>
      <c r="R19" s="2431"/>
      <c r="S19" s="2385"/>
      <c r="T19" s="2362"/>
      <c r="U19" s="1314"/>
      <c r="V19" s="2385"/>
      <c r="W19" s="2385"/>
    </row>
    <row r="20" spans="1:23" s="1938" customFormat="1" ht="22.5" customHeight="1">
      <c r="A20" s="1948">
        <v>1</v>
      </c>
      <c r="B20" s="1945">
        <v>2</v>
      </c>
      <c r="C20" s="1948">
        <v>3</v>
      </c>
      <c r="D20" s="1945">
        <v>4</v>
      </c>
      <c r="E20" s="1940">
        <v>5</v>
      </c>
      <c r="F20" s="1947"/>
      <c r="G20" s="1945">
        <v>6</v>
      </c>
      <c r="H20" s="1947"/>
      <c r="I20" s="1946"/>
      <c r="J20" s="1945">
        <v>7</v>
      </c>
      <c r="K20" s="1944"/>
      <c r="L20" s="1943">
        <v>8</v>
      </c>
      <c r="M20" s="1940">
        <v>9</v>
      </c>
      <c r="N20" s="1940">
        <v>10</v>
      </c>
      <c r="O20" s="1940">
        <v>11</v>
      </c>
      <c r="P20" s="1940">
        <v>12</v>
      </c>
      <c r="Q20" s="1940">
        <v>13</v>
      </c>
      <c r="R20" s="1940">
        <v>14</v>
      </c>
      <c r="S20" s="1940">
        <v>15</v>
      </c>
      <c r="T20" s="1942">
        <v>16</v>
      </c>
      <c r="U20" s="1941"/>
      <c r="V20" s="1940">
        <v>6</v>
      </c>
      <c r="W20" s="1939">
        <v>7</v>
      </c>
    </row>
    <row r="21" spans="1:23" s="1426" customFormat="1" ht="0.75" customHeight="1">
      <c r="A21" s="2976" t="s">
        <v>892</v>
      </c>
      <c r="B21" s="2977"/>
      <c r="C21" s="2978"/>
      <c r="D21" s="2977"/>
      <c r="E21" s="2978"/>
      <c r="F21" s="2977"/>
      <c r="G21" s="2977"/>
      <c r="H21" s="2977"/>
      <c r="I21" s="2979"/>
      <c r="J21" s="2977"/>
      <c r="K21" s="2980"/>
      <c r="L21" s="2977"/>
      <c r="M21" s="2977"/>
      <c r="N21" s="2977"/>
      <c r="O21" s="2977"/>
      <c r="P21" s="2977"/>
      <c r="Q21" s="2977"/>
      <c r="R21" s="2977"/>
      <c r="S21" s="2977"/>
      <c r="T21" s="2981"/>
      <c r="U21" s="1852"/>
      <c r="W21" s="1648"/>
    </row>
    <row r="22" spans="1:23" s="1426" customFormat="1" ht="12.75" customHeight="1">
      <c r="A22" s="2948"/>
      <c r="B22" s="2949"/>
      <c r="C22" s="2948"/>
      <c r="D22" s="2949"/>
      <c r="E22" s="2948"/>
      <c r="F22" s="2949"/>
      <c r="G22" s="2949"/>
      <c r="H22" s="2949"/>
      <c r="I22" s="2950"/>
      <c r="J22" s="2949"/>
      <c r="K22" s="2951"/>
      <c r="L22" s="2949"/>
      <c r="M22" s="2949"/>
      <c r="N22" s="2949"/>
      <c r="O22" s="2949"/>
      <c r="P22" s="2949"/>
      <c r="Q22" s="2949"/>
      <c r="R22" s="2949"/>
      <c r="S22" s="2949"/>
      <c r="T22" s="2952"/>
      <c r="U22" s="1852"/>
      <c r="W22" s="1648"/>
    </row>
    <row r="23" spans="1:23" s="1426" customFormat="1" ht="13.5" customHeight="1">
      <c r="A23" s="2953"/>
      <c r="B23" s="2954"/>
      <c r="C23" s="2953"/>
      <c r="D23" s="2954"/>
      <c r="E23" s="2953"/>
      <c r="F23" s="2954"/>
      <c r="G23" s="2954"/>
      <c r="H23" s="2954"/>
      <c r="I23" s="2955"/>
      <c r="J23" s="2954"/>
      <c r="K23" s="2956"/>
      <c r="L23" s="2954"/>
      <c r="M23" s="2954"/>
      <c r="N23" s="2954"/>
      <c r="O23" s="2954"/>
      <c r="P23" s="2954"/>
      <c r="Q23" s="2954"/>
      <c r="R23" s="2954"/>
      <c r="S23" s="2954"/>
      <c r="T23" s="2957"/>
      <c r="U23" s="1852"/>
      <c r="W23" s="1648"/>
    </row>
    <row r="24" spans="1:23" s="965" customFormat="1" ht="15.75" customHeight="1">
      <c r="A24" s="1608">
        <v>1</v>
      </c>
      <c r="B24" s="1607" t="s">
        <v>182</v>
      </c>
      <c r="C24" s="2642" t="s">
        <v>235</v>
      </c>
      <c r="D24" s="996" t="s">
        <v>38</v>
      </c>
      <c r="E24" s="1367">
        <v>115.2</v>
      </c>
      <c r="F24" s="880"/>
      <c r="G24" s="873">
        <f>4.2/100</f>
        <v>4.2000000000000003E-2</v>
      </c>
      <c r="H24" s="880"/>
      <c r="I24" s="1606"/>
      <c r="J24" s="873">
        <f>0.5/100</f>
        <v>5.0000000000000001E-3</v>
      </c>
      <c r="K24" s="879"/>
      <c r="L24" s="878"/>
      <c r="M24" s="967"/>
      <c r="N24" s="877"/>
      <c r="O24" s="877"/>
      <c r="P24" s="876"/>
      <c r="Q24" s="875"/>
      <c r="R24" s="874">
        <f>G25+J25</f>
        <v>0.10959464000000001</v>
      </c>
      <c r="S24" s="1367">
        <f>R24+R25</f>
        <v>0.10959464000000001</v>
      </c>
      <c r="T24" s="1369">
        <f>E24*S24</f>
        <v>12.625302528000001</v>
      </c>
      <c r="U24" s="1605"/>
      <c r="V24" s="1367">
        <f>S24*$V$12</f>
        <v>0.14122911841335908</v>
      </c>
      <c r="W24" s="1367">
        <f>E24*V24</f>
        <v>16.269594441218967</v>
      </c>
    </row>
    <row r="25" spans="1:23" s="965" customFormat="1" ht="12">
      <c r="A25" s="1537"/>
      <c r="B25" s="1604"/>
      <c r="C25" s="2643"/>
      <c r="D25" s="1147"/>
      <c r="E25" s="1368"/>
      <c r="F25" s="1148"/>
      <c r="G25" s="360">
        <f>G24*$J$13/1000</f>
        <v>9.3240840000000005E-2</v>
      </c>
      <c r="H25" s="369"/>
      <c r="I25" s="370"/>
      <c r="J25" s="360">
        <f>J24*$Q$13/1000</f>
        <v>1.6353799999999998E-2</v>
      </c>
      <c r="K25" s="852"/>
      <c r="L25" s="1619"/>
      <c r="M25" s="1618"/>
      <c r="N25" s="1533"/>
      <c r="O25" s="1533"/>
      <c r="P25" s="1148"/>
      <c r="Q25" s="1531"/>
      <c r="R25" s="1368"/>
      <c r="S25" s="1368"/>
      <c r="T25" s="1530"/>
      <c r="U25" s="1529"/>
      <c r="V25" s="1368"/>
      <c r="W25" s="1528"/>
    </row>
    <row r="26" spans="1:23" s="965" customFormat="1" ht="15.75" customHeight="1">
      <c r="A26" s="1589"/>
      <c r="B26" s="980"/>
      <c r="C26" s="979"/>
      <c r="D26" s="978"/>
      <c r="E26" s="851"/>
      <c r="F26" s="867"/>
      <c r="G26" s="871"/>
      <c r="H26" s="867"/>
      <c r="I26" s="872"/>
      <c r="J26" s="871"/>
      <c r="K26" s="870"/>
      <c r="L26" s="869"/>
      <c r="M26" s="977"/>
      <c r="N26" s="868"/>
      <c r="O26" s="868"/>
      <c r="P26" s="867"/>
      <c r="Q26" s="866"/>
      <c r="R26" s="851"/>
      <c r="S26" s="851"/>
      <c r="T26" s="865"/>
      <c r="U26" s="1627"/>
      <c r="V26" s="851"/>
      <c r="W26" s="1582"/>
    </row>
    <row r="27" spans="1:23" s="965" customFormat="1" ht="12.75" customHeight="1">
      <c r="A27" s="1608">
        <f>+A24+1</f>
        <v>2</v>
      </c>
      <c r="B27" s="1607" t="s">
        <v>73</v>
      </c>
      <c r="C27" s="2642" t="s">
        <v>224</v>
      </c>
      <c r="D27" s="996" t="s">
        <v>35</v>
      </c>
      <c r="E27" s="1367">
        <v>5.0999999999999996</v>
      </c>
      <c r="F27" s="880"/>
      <c r="G27" s="873">
        <f>12.6*0.5</f>
        <v>6.3</v>
      </c>
      <c r="H27" s="880"/>
      <c r="I27" s="1606"/>
      <c r="J27" s="873">
        <f>2.1*0.5</f>
        <v>1.05</v>
      </c>
      <c r="K27" s="879"/>
      <c r="L27" s="878"/>
      <c r="M27" s="967"/>
      <c r="N27" s="877"/>
      <c r="O27" s="877"/>
      <c r="P27" s="876"/>
      <c r="Q27" s="875"/>
      <c r="R27" s="874">
        <f>G28+J28</f>
        <v>17.420424000000001</v>
      </c>
      <c r="S27" s="1367">
        <f>R27+R28</f>
        <v>17.420424000000001</v>
      </c>
      <c r="T27" s="1369">
        <f>E27*S27</f>
        <v>88.844162400000002</v>
      </c>
      <c r="U27" s="1605"/>
      <c r="V27" s="1367">
        <f>S27*$V$12</f>
        <v>22.448827095074382</v>
      </c>
      <c r="W27" s="1367">
        <f>E27*V27</f>
        <v>114.48901818487934</v>
      </c>
    </row>
    <row r="28" spans="1:23" s="965" customFormat="1" ht="14.25" customHeight="1">
      <c r="A28" s="1537"/>
      <c r="B28" s="1604"/>
      <c r="C28" s="2643"/>
      <c r="D28" s="1147"/>
      <c r="E28" s="1368"/>
      <c r="F28" s="1148"/>
      <c r="G28" s="360">
        <f>G27*$J$13/1000</f>
        <v>13.986126000000001</v>
      </c>
      <c r="H28" s="369"/>
      <c r="I28" s="370"/>
      <c r="J28" s="360">
        <f>J27*$Q$13/1000</f>
        <v>3.4342980000000001</v>
      </c>
      <c r="K28" s="852"/>
      <c r="L28" s="1619"/>
      <c r="M28" s="1618"/>
      <c r="N28" s="1533"/>
      <c r="O28" s="1533"/>
      <c r="P28" s="1148"/>
      <c r="Q28" s="1531"/>
      <c r="R28" s="1368"/>
      <c r="S28" s="1368"/>
      <c r="T28" s="1530"/>
      <c r="U28" s="1529"/>
      <c r="V28" s="1368"/>
      <c r="W28" s="1528"/>
    </row>
    <row r="29" spans="1:23" s="965" customFormat="1" ht="15.75" customHeight="1">
      <c r="A29" s="1589"/>
      <c r="B29" s="980"/>
      <c r="C29" s="979"/>
      <c r="D29" s="978"/>
      <c r="E29" s="851"/>
      <c r="F29" s="867"/>
      <c r="G29" s="871"/>
      <c r="H29" s="867"/>
      <c r="I29" s="872"/>
      <c r="J29" s="871"/>
      <c r="K29" s="870"/>
      <c r="L29" s="869"/>
      <c r="M29" s="977"/>
      <c r="N29" s="868"/>
      <c r="O29" s="868"/>
      <c r="P29" s="867"/>
      <c r="Q29" s="866"/>
      <c r="R29" s="851"/>
      <c r="S29" s="851"/>
      <c r="T29" s="865"/>
      <c r="U29" s="1627"/>
      <c r="V29" s="851"/>
      <c r="W29" s="1582"/>
    </row>
    <row r="30" spans="1:23" s="965" customFormat="1" ht="15.75" customHeight="1">
      <c r="A30" s="1608">
        <f>A27+1</f>
        <v>3</v>
      </c>
      <c r="B30" s="1607" t="s">
        <v>180</v>
      </c>
      <c r="C30" s="2642" t="s">
        <v>466</v>
      </c>
      <c r="D30" s="996" t="s">
        <v>38</v>
      </c>
      <c r="E30" s="1367">
        <v>28.62</v>
      </c>
      <c r="F30" s="880"/>
      <c r="G30" s="873">
        <f>45.7/100</f>
        <v>0.45700000000000002</v>
      </c>
      <c r="H30" s="880"/>
      <c r="I30" s="1606"/>
      <c r="J30" s="873">
        <f>9.8/100</f>
        <v>9.8000000000000004E-2</v>
      </c>
      <c r="K30" s="879"/>
      <c r="L30" s="878"/>
      <c r="M30" s="967"/>
      <c r="N30" s="877"/>
      <c r="O30" s="877"/>
      <c r="P30" s="876"/>
      <c r="Q30" s="875"/>
      <c r="R30" s="874">
        <f>G31+J31</f>
        <v>1.3350836200000002</v>
      </c>
      <c r="S30" s="1367">
        <f>R30+R31</f>
        <v>1.3350836200000002</v>
      </c>
      <c r="T30" s="1369">
        <f>E30*S30</f>
        <v>38.21009320440001</v>
      </c>
      <c r="U30" s="1605"/>
      <c r="V30" s="1367">
        <f>S30*$V$12</f>
        <v>1.720455331216163</v>
      </c>
      <c r="W30" s="1367">
        <f>E30*V30</f>
        <v>49.239431579406585</v>
      </c>
    </row>
    <row r="31" spans="1:23" s="965" customFormat="1" ht="15.75" customHeight="1">
      <c r="A31" s="1537"/>
      <c r="B31" s="1604" t="s">
        <v>181</v>
      </c>
      <c r="C31" s="2643"/>
      <c r="D31" s="1147"/>
      <c r="E31" s="1368"/>
      <c r="F31" s="1148"/>
      <c r="G31" s="360">
        <f>G30*$J$13/1000</f>
        <v>1.0145491400000002</v>
      </c>
      <c r="H31" s="369"/>
      <c r="I31" s="370"/>
      <c r="J31" s="360">
        <f>J30*$Q$13/1000</f>
        <v>0.32053448000000001</v>
      </c>
      <c r="K31" s="852"/>
      <c r="L31" s="1619"/>
      <c r="M31" s="1618"/>
      <c r="N31" s="1533"/>
      <c r="O31" s="1533"/>
      <c r="P31" s="1148"/>
      <c r="Q31" s="1531"/>
      <c r="R31" s="1368"/>
      <c r="S31" s="1368"/>
      <c r="T31" s="1530"/>
      <c r="U31" s="1529"/>
      <c r="V31" s="1368"/>
      <c r="W31" s="1528"/>
    </row>
    <row r="32" spans="1:23" s="1527" customFormat="1" ht="15.75" customHeight="1">
      <c r="A32" s="1608">
        <f>+A30+1</f>
        <v>4</v>
      </c>
      <c r="B32" s="1607" t="s">
        <v>151</v>
      </c>
      <c r="C32" s="2642" t="s">
        <v>791</v>
      </c>
      <c r="D32" s="996" t="s">
        <v>35</v>
      </c>
      <c r="E32" s="1367">
        <v>59.59</v>
      </c>
      <c r="F32" s="880"/>
      <c r="G32" s="873">
        <v>2.4500000000000002</v>
      </c>
      <c r="H32" s="880"/>
      <c r="I32" s="1606"/>
      <c r="J32" s="873">
        <v>1.8</v>
      </c>
      <c r="K32" s="879"/>
      <c r="L32" s="878"/>
      <c r="M32" s="967"/>
      <c r="N32" s="877"/>
      <c r="O32" s="877"/>
      <c r="P32" s="876"/>
      <c r="Q32" s="875"/>
      <c r="R32" s="874">
        <f>G33+J33</f>
        <v>11.326416999999999</v>
      </c>
      <c r="S32" s="1367">
        <f>R32+R33</f>
        <v>11.326416999999999</v>
      </c>
      <c r="T32" s="1369">
        <f>E32*S32</f>
        <v>674.94118903000003</v>
      </c>
      <c r="U32" s="1605"/>
      <c r="V32" s="1367">
        <f>S32*$V$12</f>
        <v>14.595785776494939</v>
      </c>
      <c r="W32" s="1367">
        <f>E32*V32</f>
        <v>869.76287442133344</v>
      </c>
    </row>
    <row r="33" spans="1:23" s="1527" customFormat="1" ht="12">
      <c r="A33" s="1537"/>
      <c r="B33" s="1604"/>
      <c r="C33" s="2643"/>
      <c r="D33" s="1147"/>
      <c r="E33" s="1368"/>
      <c r="F33" s="1148"/>
      <c r="G33" s="360">
        <f>G32*$J$13/1000</f>
        <v>5.4390489999999998</v>
      </c>
      <c r="H33" s="369"/>
      <c r="I33" s="370"/>
      <c r="J33" s="360">
        <f>J32*$Q$13/1000</f>
        <v>5.8873680000000004</v>
      </c>
      <c r="K33" s="852"/>
      <c r="L33" s="1619"/>
      <c r="M33" s="1618"/>
      <c r="N33" s="1533"/>
      <c r="O33" s="1533"/>
      <c r="P33" s="1148"/>
      <c r="Q33" s="1531"/>
      <c r="R33" s="1368"/>
      <c r="S33" s="1368"/>
      <c r="T33" s="1530"/>
      <c r="U33" s="1529"/>
      <c r="V33" s="1368"/>
      <c r="W33" s="1528"/>
    </row>
    <row r="34" spans="1:23" s="1527" customFormat="1" ht="12.75">
      <c r="A34" s="1589"/>
      <c r="B34" s="980"/>
      <c r="C34" s="979"/>
      <c r="D34" s="978"/>
      <c r="E34" s="851"/>
      <c r="F34" s="867"/>
      <c r="G34" s="871"/>
      <c r="H34" s="867"/>
      <c r="I34" s="872"/>
      <c r="J34" s="871"/>
      <c r="K34" s="870"/>
      <c r="L34" s="869"/>
      <c r="M34" s="977"/>
      <c r="N34" s="868"/>
      <c r="O34" s="868"/>
      <c r="P34" s="867"/>
      <c r="Q34" s="866"/>
      <c r="R34" s="851"/>
      <c r="S34" s="851"/>
      <c r="T34" s="865"/>
      <c r="U34" s="1627"/>
      <c r="V34" s="851"/>
      <c r="W34" s="1582"/>
    </row>
    <row r="35" spans="1:23" ht="12.75" customHeight="1">
      <c r="A35" s="1105">
        <f>A32+1</f>
        <v>5</v>
      </c>
      <c r="B35" s="1325" t="s">
        <v>465</v>
      </c>
      <c r="C35" s="2346" t="s">
        <v>464</v>
      </c>
      <c r="D35" s="644" t="s">
        <v>35</v>
      </c>
      <c r="E35" s="1310">
        <v>1.8</v>
      </c>
      <c r="F35" s="359"/>
      <c r="G35" s="360">
        <v>3.2</v>
      </c>
      <c r="H35" s="359"/>
      <c r="I35" s="361"/>
      <c r="J35" s="360">
        <v>1.8</v>
      </c>
      <c r="K35" s="362"/>
      <c r="L35" s="394"/>
      <c r="M35" s="395"/>
      <c r="N35" s="396"/>
      <c r="O35" s="426"/>
      <c r="P35" s="359"/>
      <c r="Q35" s="397"/>
      <c r="R35" s="368">
        <f>G36+J36</f>
        <v>12.991432</v>
      </c>
      <c r="S35" s="2348">
        <f>R35+R36</f>
        <v>12.991432</v>
      </c>
      <c r="T35" s="2334">
        <f>E35*S35</f>
        <v>23.3845776</v>
      </c>
      <c r="U35" s="1501"/>
      <c r="V35" s="1367">
        <f>S35*$V$12</f>
        <v>16.741407137129173</v>
      </c>
      <c r="W35" s="1367">
        <f>E35*V35</f>
        <v>30.13453284683251</v>
      </c>
    </row>
    <row r="36" spans="1:23" ht="22.5" customHeight="1">
      <c r="A36" s="1104"/>
      <c r="B36" s="1130"/>
      <c r="C36" s="2357"/>
      <c r="E36" s="1311"/>
      <c r="G36" s="360">
        <f>G35*$J$13/1000</f>
        <v>7.1040640000000002</v>
      </c>
      <c r="I36" s="370"/>
      <c r="J36" s="360">
        <f>J35*$Q$13/1000</f>
        <v>5.8873680000000004</v>
      </c>
      <c r="K36" s="371"/>
      <c r="L36" s="399"/>
      <c r="M36" s="400"/>
      <c r="N36" s="401"/>
      <c r="O36" s="401"/>
      <c r="P36" s="403"/>
      <c r="Q36" s="404"/>
      <c r="R36" s="1311">
        <f>SUM(Q36:Q36)</f>
        <v>0</v>
      </c>
      <c r="S36" s="2359"/>
      <c r="T36" s="2335"/>
      <c r="U36" s="433"/>
      <c r="V36" s="1500"/>
      <c r="W36" s="1500"/>
    </row>
    <row r="37" spans="1:23" ht="12.75" customHeight="1">
      <c r="A37" s="1103"/>
      <c r="B37" s="405"/>
      <c r="C37" s="406"/>
      <c r="D37" s="407"/>
      <c r="E37" s="408"/>
      <c r="F37" s="375"/>
      <c r="G37" s="376"/>
      <c r="H37" s="375"/>
      <c r="I37" s="377"/>
      <c r="J37" s="376"/>
      <c r="K37" s="378"/>
      <c r="L37" s="382"/>
      <c r="M37" s="383"/>
      <c r="N37" s="384"/>
      <c r="O37" s="427"/>
      <c r="P37" s="375"/>
      <c r="Q37" s="409"/>
      <c r="R37" s="408"/>
      <c r="S37" s="408"/>
      <c r="T37" s="410"/>
      <c r="U37" s="1499"/>
      <c r="V37" s="408"/>
      <c r="W37" s="1498"/>
    </row>
    <row r="38" spans="1:23" s="1527" customFormat="1" ht="17.25" customHeight="1">
      <c r="A38" s="1608">
        <f>A35+1</f>
        <v>6</v>
      </c>
      <c r="B38" s="2940" t="s">
        <v>214</v>
      </c>
      <c r="C38" s="2642" t="s">
        <v>486</v>
      </c>
      <c r="D38" s="996" t="s">
        <v>34</v>
      </c>
      <c r="E38" s="1858">
        <f>(E32+E35)*1.8</f>
        <v>110.50200000000001</v>
      </c>
      <c r="F38" s="880"/>
      <c r="G38" s="873">
        <v>0.4</v>
      </c>
      <c r="H38" s="880"/>
      <c r="I38" s="1606"/>
      <c r="J38" s="873">
        <v>0.5</v>
      </c>
      <c r="K38" s="879"/>
      <c r="L38" s="878"/>
      <c r="M38" s="967"/>
      <c r="N38" s="877"/>
      <c r="O38" s="877"/>
      <c r="P38" s="876"/>
      <c r="Q38" s="875"/>
      <c r="R38" s="874">
        <f>G39+J39</f>
        <v>2.5233880000000002</v>
      </c>
      <c r="S38" s="1367">
        <f>R38+R39</f>
        <v>2.5233880000000002</v>
      </c>
      <c r="T38" s="1369">
        <f>E38*S38</f>
        <v>278.83942077600005</v>
      </c>
      <c r="U38" s="1605"/>
      <c r="V38" s="1367">
        <f>S38*$V$12</f>
        <v>3.2517636141224551</v>
      </c>
      <c r="W38" s="1367">
        <f>E38*V38</f>
        <v>359.32638288775956</v>
      </c>
    </row>
    <row r="39" spans="1:23" s="1527" customFormat="1" ht="34.5" customHeight="1">
      <c r="A39" s="1537"/>
      <c r="B39" s="2941"/>
      <c r="C39" s="2643"/>
      <c r="D39" s="1147"/>
      <c r="E39" s="1857"/>
      <c r="F39" s="1148"/>
      <c r="G39" s="360">
        <f>G38*$J$13/1000</f>
        <v>0.88800800000000002</v>
      </c>
      <c r="H39" s="369"/>
      <c r="I39" s="370"/>
      <c r="J39" s="360">
        <f>J38*$Q$13/1000</f>
        <v>1.6353800000000001</v>
      </c>
      <c r="K39" s="852"/>
      <c r="L39" s="1619"/>
      <c r="M39" s="1618"/>
      <c r="N39" s="1533"/>
      <c r="O39" s="1533"/>
      <c r="P39" s="1148"/>
      <c r="Q39" s="1536"/>
      <c r="R39" s="1605"/>
      <c r="S39" s="1368"/>
      <c r="T39" s="1856"/>
      <c r="U39" s="1853"/>
      <c r="V39" s="1368"/>
      <c r="W39" s="1937"/>
    </row>
    <row r="40" spans="1:23" s="1527" customFormat="1" ht="12" customHeight="1">
      <c r="A40" s="1589"/>
      <c r="B40" s="980"/>
      <c r="C40" s="1610"/>
      <c r="D40" s="978"/>
      <c r="E40" s="1855"/>
      <c r="F40" s="867"/>
      <c r="G40" s="871"/>
      <c r="H40" s="867"/>
      <c r="I40" s="872"/>
      <c r="J40" s="871"/>
      <c r="K40" s="870"/>
      <c r="L40" s="869"/>
      <c r="M40" s="977"/>
      <c r="N40" s="868"/>
      <c r="O40" s="868"/>
      <c r="P40" s="867"/>
      <c r="Q40" s="871"/>
      <c r="R40" s="1583"/>
      <c r="S40" s="851"/>
      <c r="T40" s="1854"/>
      <c r="U40" s="1936"/>
      <c r="V40" s="851"/>
      <c r="W40" s="1935"/>
    </row>
    <row r="41" spans="1:23" ht="12.75" customHeight="1">
      <c r="A41" s="1894"/>
      <c r="B41" s="429"/>
      <c r="C41" s="445" t="s">
        <v>26</v>
      </c>
      <c r="D41" s="431"/>
      <c r="E41" s="446"/>
      <c r="F41" s="385"/>
      <c r="G41" s="386"/>
      <c r="H41" s="385"/>
      <c r="I41" s="387"/>
      <c r="J41" s="386"/>
      <c r="K41" s="388"/>
      <c r="L41" s="389"/>
      <c r="M41" s="390"/>
      <c r="N41" s="391"/>
      <c r="O41" s="391"/>
      <c r="P41" s="385"/>
      <c r="Q41" s="386"/>
      <c r="R41" s="392"/>
      <c r="S41" s="392"/>
      <c r="T41" s="393">
        <f>SUM(T24:T40)</f>
        <v>1116.8447455384</v>
      </c>
      <c r="U41" s="1892"/>
      <c r="V41" s="392"/>
      <c r="W41" s="1891">
        <f>SUM(W24:W40)</f>
        <v>1439.2218343614304</v>
      </c>
    </row>
    <row r="42" spans="1:23" ht="18" customHeight="1">
      <c r="A42" s="2967" t="s">
        <v>187</v>
      </c>
      <c r="B42" s="2433"/>
      <c r="C42" s="2434"/>
      <c r="D42" s="2433"/>
      <c r="E42" s="2434"/>
      <c r="F42" s="2433"/>
      <c r="G42" s="2433"/>
      <c r="H42" s="2433"/>
      <c r="I42" s="2435"/>
      <c r="J42" s="2433"/>
      <c r="K42" s="2436"/>
      <c r="L42" s="2433"/>
      <c r="M42" s="2433"/>
      <c r="N42" s="2433"/>
      <c r="O42" s="2433"/>
      <c r="P42" s="2433"/>
      <c r="Q42" s="2433"/>
      <c r="R42" s="2433"/>
      <c r="S42" s="2433"/>
      <c r="T42" s="2437"/>
      <c r="U42" s="1315"/>
      <c r="V42" s="358"/>
      <c r="W42" s="1902"/>
    </row>
    <row r="43" spans="1:23" ht="12.75" customHeight="1">
      <c r="A43" s="2342"/>
      <c r="B43" s="2341"/>
      <c r="C43" s="2342"/>
      <c r="D43" s="2341"/>
      <c r="E43" s="2342"/>
      <c r="F43" s="2341"/>
      <c r="G43" s="2341"/>
      <c r="H43" s="2341"/>
      <c r="I43" s="2343"/>
      <c r="J43" s="2341"/>
      <c r="K43" s="2344"/>
      <c r="L43" s="2341"/>
      <c r="M43" s="2341"/>
      <c r="N43" s="2341"/>
      <c r="O43" s="2341"/>
      <c r="P43" s="2341"/>
      <c r="Q43" s="2341"/>
      <c r="R43" s="2341"/>
      <c r="S43" s="2341"/>
      <c r="T43" s="2345"/>
      <c r="U43" s="1315"/>
      <c r="V43" s="358"/>
      <c r="W43" s="1902"/>
    </row>
    <row r="44" spans="1:23" ht="5.25" customHeight="1">
      <c r="A44" s="2351"/>
      <c r="B44" s="2350"/>
      <c r="C44" s="2351"/>
      <c r="D44" s="2350"/>
      <c r="E44" s="2351"/>
      <c r="F44" s="2350"/>
      <c r="G44" s="2350"/>
      <c r="H44" s="2350"/>
      <c r="I44" s="2352"/>
      <c r="J44" s="2350"/>
      <c r="K44" s="2353"/>
      <c r="L44" s="2350"/>
      <c r="M44" s="2350"/>
      <c r="N44" s="2350"/>
      <c r="O44" s="2350"/>
      <c r="P44" s="2350"/>
      <c r="Q44" s="2350"/>
      <c r="R44" s="2350"/>
      <c r="S44" s="2350"/>
      <c r="T44" s="2354"/>
      <c r="U44" s="1315"/>
      <c r="V44" s="358"/>
      <c r="W44" s="1902"/>
    </row>
    <row r="45" spans="1:23" ht="12.75" customHeight="1">
      <c r="A45" s="1565">
        <f>A38+1</f>
        <v>7</v>
      </c>
      <c r="B45" s="1130" t="s">
        <v>519</v>
      </c>
      <c r="C45" s="2357" t="s">
        <v>740</v>
      </c>
      <c r="D45" s="398" t="s">
        <v>520</v>
      </c>
      <c r="E45" s="1099">
        <f>(E62+E66+E81+E87)/1000</f>
        <v>0.21868000000000001</v>
      </c>
      <c r="G45" s="374">
        <v>8.27</v>
      </c>
      <c r="I45" s="370"/>
      <c r="J45" s="374">
        <v>203.32</v>
      </c>
      <c r="K45" s="371"/>
      <c r="L45" s="382"/>
      <c r="M45" s="383"/>
      <c r="N45" s="384"/>
      <c r="O45" s="384"/>
      <c r="P45" s="375"/>
      <c r="Q45" s="409"/>
      <c r="R45" s="408">
        <f>G46+J46</f>
        <v>683.37048860000004</v>
      </c>
      <c r="S45" s="1311">
        <f>R45+R46</f>
        <v>683.37048860000004</v>
      </c>
      <c r="T45" s="1309">
        <f>E45*S45</f>
        <v>149.43945844704803</v>
      </c>
      <c r="U45" s="433"/>
      <c r="V45" s="1367">
        <f>S45*$V$12</f>
        <v>880.62529020291925</v>
      </c>
      <c r="W45" s="1367">
        <f>E45*V45</f>
        <v>192.5751384615744</v>
      </c>
    </row>
    <row r="46" spans="1:23" ht="26.25" customHeight="1">
      <c r="A46" s="1104"/>
      <c r="B46" s="1130"/>
      <c r="C46" s="2357"/>
      <c r="E46" s="1311"/>
      <c r="G46" s="360">
        <f>G45*$J$13/1000</f>
        <v>18.359565400000001</v>
      </c>
      <c r="I46" s="370"/>
      <c r="J46" s="360">
        <f>J45*$Q$13/1000</f>
        <v>665.01092320000009</v>
      </c>
      <c r="K46" s="371"/>
      <c r="O46" s="381"/>
      <c r="Q46" s="372"/>
      <c r="R46" s="1311"/>
      <c r="S46" s="1311"/>
      <c r="T46" s="373"/>
      <c r="U46" s="1556"/>
      <c r="V46" s="1311"/>
      <c r="W46" s="1500"/>
    </row>
    <row r="47" spans="1:23" ht="6.75" customHeight="1">
      <c r="A47" s="1103"/>
      <c r="B47" s="405"/>
      <c r="C47" s="406"/>
      <c r="D47" s="407"/>
      <c r="E47" s="408"/>
      <c r="F47" s="375"/>
      <c r="G47" s="376"/>
      <c r="H47" s="375"/>
      <c r="I47" s="377"/>
      <c r="J47" s="376"/>
      <c r="K47" s="378"/>
      <c r="O47" s="381"/>
      <c r="Q47" s="372"/>
      <c r="R47" s="1311"/>
      <c r="S47" s="1311"/>
      <c r="T47" s="373"/>
      <c r="U47" s="1556"/>
      <c r="V47" s="1311"/>
      <c r="W47" s="1500"/>
    </row>
    <row r="48" spans="1:23" ht="12">
      <c r="A48" s="1105">
        <f>A45+1</f>
        <v>8</v>
      </c>
      <c r="B48" s="1325" t="s">
        <v>189</v>
      </c>
      <c r="C48" s="2346" t="s">
        <v>741</v>
      </c>
      <c r="D48" s="644" t="s">
        <v>34</v>
      </c>
      <c r="E48" s="1310">
        <f>E45*1000*1.85</f>
        <v>404.55800000000005</v>
      </c>
      <c r="F48" s="359"/>
      <c r="G48" s="360">
        <v>0</v>
      </c>
      <c r="H48" s="359"/>
      <c r="I48" s="361"/>
      <c r="J48" s="360">
        <v>0.75</v>
      </c>
      <c r="K48" s="362"/>
      <c r="L48" s="363"/>
      <c r="M48" s="364"/>
      <c r="N48" s="365"/>
      <c r="O48" s="365"/>
      <c r="P48" s="366"/>
      <c r="Q48" s="367"/>
      <c r="R48" s="368">
        <f>0.2+6*0.05</f>
        <v>0.5</v>
      </c>
      <c r="S48" s="1310">
        <f>R48+R49</f>
        <v>0.5</v>
      </c>
      <c r="T48" s="1308">
        <f>E48*S48</f>
        <v>202.27900000000002</v>
      </c>
      <c r="U48" s="1501"/>
      <c r="V48" s="1367">
        <f>S48*$V$12</f>
        <v>0.64432493420006254</v>
      </c>
      <c r="W48" s="1367">
        <f>E48*V48</f>
        <v>260.66680673010893</v>
      </c>
    </row>
    <row r="49" spans="1:23" ht="12.75" hidden="1" customHeight="1">
      <c r="A49" s="1104"/>
      <c r="C49" s="2357"/>
      <c r="E49" s="1311"/>
      <c r="G49" s="360">
        <f>G48*$J$13/1000</f>
        <v>0</v>
      </c>
      <c r="I49" s="370"/>
      <c r="J49" s="360">
        <f>J48*$Q$13/1000</f>
        <v>2.4530700000000003</v>
      </c>
      <c r="K49" s="371"/>
      <c r="O49" s="381"/>
      <c r="Q49" s="372"/>
      <c r="R49" s="1311"/>
      <c r="S49" s="1311"/>
      <c r="T49" s="373"/>
      <c r="U49" s="1556"/>
      <c r="V49" s="1311"/>
      <c r="W49" s="1500"/>
    </row>
    <row r="50" spans="1:23" ht="12.75" hidden="1" customHeight="1">
      <c r="A50" s="1104"/>
      <c r="C50" s="2357"/>
      <c r="E50" s="1311"/>
      <c r="I50" s="370"/>
      <c r="K50" s="371"/>
      <c r="O50" s="381"/>
      <c r="Q50" s="372"/>
      <c r="R50" s="1311"/>
      <c r="S50" s="1311"/>
      <c r="T50" s="373"/>
      <c r="U50" s="1556"/>
      <c r="V50" s="1311"/>
      <c r="W50" s="1500"/>
    </row>
    <row r="51" spans="1:23" ht="12.75" customHeight="1">
      <c r="A51" s="1103"/>
      <c r="B51" s="405"/>
      <c r="C51" s="406"/>
      <c r="D51" s="407"/>
      <c r="E51" s="408"/>
      <c r="F51" s="375"/>
      <c r="G51" s="376"/>
      <c r="H51" s="375"/>
      <c r="I51" s="377"/>
      <c r="J51" s="376"/>
      <c r="K51" s="378"/>
      <c r="L51" s="382"/>
      <c r="M51" s="383"/>
      <c r="N51" s="384"/>
      <c r="O51" s="384"/>
      <c r="Q51" s="372"/>
      <c r="R51" s="1311"/>
      <c r="S51" s="1311"/>
      <c r="T51" s="373"/>
      <c r="U51" s="1556"/>
      <c r="V51" s="1311"/>
      <c r="W51" s="1500"/>
    </row>
    <row r="52" spans="1:23" ht="12.75" customHeight="1">
      <c r="A52" s="1105">
        <f>+A48+1</f>
        <v>9</v>
      </c>
      <c r="B52" s="1325" t="s">
        <v>519</v>
      </c>
      <c r="C52" s="2346" t="s">
        <v>739</v>
      </c>
      <c r="D52" s="644" t="s">
        <v>520</v>
      </c>
      <c r="E52" s="881">
        <f>E45*0.15</f>
        <v>3.2801999999999998E-2</v>
      </c>
      <c r="F52" s="359"/>
      <c r="G52" s="360">
        <v>6.77</v>
      </c>
      <c r="H52" s="359"/>
      <c r="I52" s="361"/>
      <c r="J52" s="360">
        <v>164.23</v>
      </c>
      <c r="K52" s="362"/>
      <c r="L52" s="363"/>
      <c r="M52" s="364"/>
      <c r="N52" s="365"/>
      <c r="O52" s="365"/>
      <c r="P52" s="366"/>
      <c r="Q52" s="367"/>
      <c r="R52" s="368">
        <f>G53+J53</f>
        <v>552.18645019999997</v>
      </c>
      <c r="S52" s="1310">
        <f>R52+R53</f>
        <v>552.18645019999997</v>
      </c>
      <c r="T52" s="1308">
        <f>E52*S52</f>
        <v>18.112819939460397</v>
      </c>
      <c r="U52" s="1501"/>
      <c r="V52" s="1367">
        <f>S52*$V$12</f>
        <v>711.57499638256218</v>
      </c>
      <c r="W52" s="1367">
        <f>E52*V52</f>
        <v>23.341083031340801</v>
      </c>
    </row>
    <row r="53" spans="1:23" ht="16.5" customHeight="1">
      <c r="A53" s="1104"/>
      <c r="B53" s="1130"/>
      <c r="C53" s="2357"/>
      <c r="E53" s="723"/>
      <c r="G53" s="360">
        <f>G52*$J$13/1000</f>
        <v>15.029535399999999</v>
      </c>
      <c r="I53" s="370"/>
      <c r="J53" s="360">
        <f>J52*$Q$13/1000</f>
        <v>537.15691479999998</v>
      </c>
      <c r="K53" s="371"/>
      <c r="O53" s="381"/>
      <c r="Q53" s="372"/>
      <c r="R53" s="1311"/>
      <c r="S53" s="1311"/>
      <c r="T53" s="373"/>
      <c r="U53" s="1556"/>
      <c r="V53" s="1311"/>
      <c r="W53" s="1500"/>
    </row>
    <row r="54" spans="1:23">
      <c r="A54" s="1103"/>
      <c r="B54" s="405"/>
      <c r="C54" s="406"/>
      <c r="D54" s="407"/>
      <c r="E54" s="724"/>
      <c r="F54" s="375"/>
      <c r="G54" s="376"/>
      <c r="H54" s="375"/>
      <c r="I54" s="377"/>
      <c r="J54" s="376"/>
      <c r="K54" s="378"/>
      <c r="L54" s="382"/>
      <c r="M54" s="383"/>
      <c r="N54" s="384"/>
      <c r="O54" s="384"/>
      <c r="P54" s="375"/>
      <c r="Q54" s="409"/>
      <c r="R54" s="408"/>
      <c r="S54" s="408"/>
      <c r="T54" s="410"/>
      <c r="U54" s="1499"/>
      <c r="V54" s="408"/>
      <c r="W54" s="1498"/>
    </row>
    <row r="55" spans="1:23" ht="12.75" customHeight="1">
      <c r="A55" s="1565">
        <f>A45+1</f>
        <v>8</v>
      </c>
      <c r="B55" s="1130" t="s">
        <v>221</v>
      </c>
      <c r="C55" s="2346" t="s">
        <v>196</v>
      </c>
      <c r="D55" s="398" t="s">
        <v>33</v>
      </c>
      <c r="E55" s="881">
        <f>E52</f>
        <v>3.2801999999999998E-2</v>
      </c>
      <c r="G55" s="374">
        <v>56.2</v>
      </c>
      <c r="I55" s="370"/>
      <c r="K55" s="371"/>
      <c r="L55" s="363"/>
      <c r="M55" s="364"/>
      <c r="N55" s="365"/>
      <c r="O55" s="365"/>
      <c r="P55" s="366"/>
      <c r="Q55" s="367"/>
      <c r="R55" s="368">
        <f>G56+J56</f>
        <v>124.76512400000001</v>
      </c>
      <c r="S55" s="1310">
        <f>R55+R56</f>
        <v>124.76512400000001</v>
      </c>
      <c r="T55" s="1308">
        <f>E55*S55</f>
        <v>4.0925455974479998</v>
      </c>
      <c r="U55" s="1501"/>
      <c r="V55" s="1367">
        <f>S55*$V$12</f>
        <v>160.77856062352529</v>
      </c>
      <c r="W55" s="1367">
        <f>E55*V55</f>
        <v>5.2738583455728767</v>
      </c>
    </row>
    <row r="56" spans="1:23" ht="21.75" customHeight="1">
      <c r="A56" s="1104"/>
      <c r="B56" s="1130" t="s">
        <v>188</v>
      </c>
      <c r="C56" s="2357"/>
      <c r="E56" s="1311"/>
      <c r="G56" s="360">
        <f>G55*$J$13/1000</f>
        <v>124.76512400000001</v>
      </c>
      <c r="I56" s="370"/>
      <c r="J56" s="360">
        <f>J55*$Q$13/1000</f>
        <v>0</v>
      </c>
      <c r="K56" s="371"/>
      <c r="O56" s="381"/>
      <c r="Q56" s="372"/>
      <c r="R56" s="1311"/>
      <c r="S56" s="1311"/>
      <c r="T56" s="373"/>
      <c r="U56" s="1556"/>
      <c r="V56" s="1311"/>
      <c r="W56" s="1500"/>
    </row>
    <row r="57" spans="1:23" ht="6.75" customHeight="1">
      <c r="A57" s="1103"/>
      <c r="B57" s="405"/>
      <c r="C57" s="406"/>
      <c r="D57" s="407"/>
      <c r="E57" s="408"/>
      <c r="F57" s="375"/>
      <c r="G57" s="376"/>
      <c r="H57" s="375"/>
      <c r="I57" s="377"/>
      <c r="J57" s="376"/>
      <c r="K57" s="378"/>
      <c r="L57" s="382"/>
      <c r="M57" s="383"/>
      <c r="N57" s="384"/>
      <c r="O57" s="384"/>
      <c r="P57" s="375"/>
      <c r="Q57" s="409"/>
      <c r="R57" s="408"/>
      <c r="S57" s="408"/>
      <c r="T57" s="410"/>
      <c r="U57" s="1499"/>
      <c r="V57" s="408"/>
      <c r="W57" s="1498"/>
    </row>
    <row r="58" spans="1:23" ht="12.75" customHeight="1" thickBot="1">
      <c r="A58" s="1894"/>
      <c r="B58" s="429"/>
      <c r="C58" s="445" t="s">
        <v>26</v>
      </c>
      <c r="D58" s="431"/>
      <c r="E58" s="446"/>
      <c r="F58" s="385"/>
      <c r="G58" s="386"/>
      <c r="H58" s="385"/>
      <c r="I58" s="387"/>
      <c r="J58" s="386"/>
      <c r="K58" s="388"/>
      <c r="L58" s="389"/>
      <c r="M58" s="390"/>
      <c r="N58" s="391"/>
      <c r="O58" s="391"/>
      <c r="P58" s="385"/>
      <c r="Q58" s="386"/>
      <c r="R58" s="392"/>
      <c r="S58" s="392"/>
      <c r="T58" s="393">
        <f>SUM(T45:T57)</f>
        <v>373.92382398395648</v>
      </c>
      <c r="U58" s="1892"/>
      <c r="V58" s="392"/>
      <c r="W58" s="1891">
        <f>SUM(W45:W57)</f>
        <v>481.85688656859702</v>
      </c>
    </row>
    <row r="59" spans="1:23" ht="12.75" customHeight="1" thickTop="1">
      <c r="A59" s="2965" t="s">
        <v>397</v>
      </c>
      <c r="B59" s="2336"/>
      <c r="C59" s="2337"/>
      <c r="D59" s="2336"/>
      <c r="E59" s="2337"/>
      <c r="F59" s="2336"/>
      <c r="G59" s="2336"/>
      <c r="H59" s="2336"/>
      <c r="I59" s="2338"/>
      <c r="J59" s="2336"/>
      <c r="K59" s="2339"/>
      <c r="L59" s="2336"/>
      <c r="M59" s="2336"/>
      <c r="N59" s="2336"/>
      <c r="O59" s="2336"/>
      <c r="P59" s="2336"/>
      <c r="Q59" s="2336"/>
      <c r="R59" s="2336"/>
      <c r="S59" s="2336"/>
      <c r="T59" s="2340"/>
      <c r="U59" s="2220"/>
      <c r="V59" s="2019"/>
      <c r="W59" s="1902"/>
    </row>
    <row r="60" spans="1:23" ht="12.75" customHeight="1">
      <c r="A60" s="2342"/>
      <c r="B60" s="2438"/>
      <c r="C60" s="2342"/>
      <c r="D60" s="2438"/>
      <c r="E60" s="2342"/>
      <c r="F60" s="2438"/>
      <c r="G60" s="2438"/>
      <c r="H60" s="2438"/>
      <c r="I60" s="2343"/>
      <c r="J60" s="2438"/>
      <c r="K60" s="2344"/>
      <c r="L60" s="2438"/>
      <c r="M60" s="2438"/>
      <c r="N60" s="2438"/>
      <c r="O60" s="2438"/>
      <c r="P60" s="2438"/>
      <c r="Q60" s="2438"/>
      <c r="R60" s="2438"/>
      <c r="S60" s="2438"/>
      <c r="T60" s="2345"/>
      <c r="U60" s="2220"/>
      <c r="V60" s="2019"/>
      <c r="W60" s="1902"/>
    </row>
    <row r="61" spans="1:23" ht="12.75" customHeight="1">
      <c r="A61" s="2351"/>
      <c r="B61" s="2350"/>
      <c r="C61" s="2351"/>
      <c r="D61" s="2350"/>
      <c r="E61" s="2351"/>
      <c r="F61" s="2350"/>
      <c r="G61" s="2350"/>
      <c r="H61" s="2350"/>
      <c r="I61" s="2352"/>
      <c r="J61" s="2350"/>
      <c r="K61" s="2353"/>
      <c r="L61" s="2350"/>
      <c r="M61" s="2350"/>
      <c r="N61" s="2350"/>
      <c r="O61" s="2350"/>
      <c r="P61" s="2350"/>
      <c r="Q61" s="2350"/>
      <c r="R61" s="2350"/>
      <c r="S61" s="2350"/>
      <c r="T61" s="2354"/>
      <c r="U61" s="2005"/>
      <c r="V61" s="405"/>
      <c r="W61" s="2221"/>
    </row>
    <row r="62" spans="1:23" ht="12.75" customHeight="1">
      <c r="A62" s="1565">
        <f>A55+1</f>
        <v>9</v>
      </c>
      <c r="B62" s="2017" t="s">
        <v>99</v>
      </c>
      <c r="C62" s="2357" t="s">
        <v>194</v>
      </c>
      <c r="D62" s="2016" t="s">
        <v>35</v>
      </c>
      <c r="E62" s="1311">
        <f>461.1*0.1</f>
        <v>46.110000000000007</v>
      </c>
      <c r="F62" s="2015"/>
      <c r="G62" s="2018">
        <v>1.82</v>
      </c>
      <c r="H62" s="2015"/>
      <c r="I62" s="370"/>
      <c r="J62" s="2018">
        <v>1.06</v>
      </c>
      <c r="K62" s="371"/>
      <c r="L62" s="2011"/>
      <c r="M62" s="2012"/>
      <c r="N62" s="2013"/>
      <c r="O62" s="2014"/>
      <c r="P62" s="2015"/>
      <c r="Q62" s="372"/>
      <c r="R62" s="408">
        <f>G63+J63</f>
        <v>7.5074420000000002</v>
      </c>
      <c r="S62" s="2359">
        <f>R62+R63</f>
        <v>12.896654880800003</v>
      </c>
      <c r="T62" s="2335">
        <f>E62*S62</f>
        <v>594.66475655368822</v>
      </c>
      <c r="U62" s="433"/>
      <c r="V62" s="1368">
        <f>S62*$V$12</f>
        <v>16.619272614944755</v>
      </c>
      <c r="W62" s="1368">
        <f>E62*V62</f>
        <v>766.31466027510282</v>
      </c>
    </row>
    <row r="63" spans="1:23" ht="12.75" customHeight="1">
      <c r="A63" s="1104"/>
      <c r="B63" s="1130" t="s">
        <v>100</v>
      </c>
      <c r="C63" s="2347"/>
      <c r="E63" s="1311"/>
      <c r="G63" s="360">
        <f>G62*$J$13/1000</f>
        <v>4.0404363999999999</v>
      </c>
      <c r="I63" s="370"/>
      <c r="J63" s="360">
        <f>J62*$Q$13/1000</f>
        <v>3.4670056000000002</v>
      </c>
      <c r="K63" s="371"/>
      <c r="L63" s="1336" t="s">
        <v>36</v>
      </c>
      <c r="M63" s="411" t="s">
        <v>35</v>
      </c>
      <c r="N63" s="412">
        <v>0.97</v>
      </c>
      <c r="O63" s="412">
        <f>E62*N63</f>
        <v>44.726700000000008</v>
      </c>
      <c r="P63" s="414">
        <v>3.8</v>
      </c>
      <c r="Q63" s="415">
        <f>N63*P63*$N$11</f>
        <v>4.2157552374000016</v>
      </c>
      <c r="R63" s="2348">
        <f>SUM(Q63:Q64)</f>
        <v>5.3892128808000024</v>
      </c>
      <c r="S63" s="2349"/>
      <c r="T63" s="2358"/>
      <c r="U63" s="1558"/>
      <c r="V63" s="1557"/>
      <c r="W63" s="1557"/>
    </row>
    <row r="64" spans="1:23" ht="12.75" customHeight="1">
      <c r="A64" s="1104"/>
      <c r="C64" s="2347"/>
      <c r="E64" s="1311"/>
      <c r="I64" s="370"/>
      <c r="K64" s="371"/>
      <c r="L64" s="416" t="s">
        <v>37</v>
      </c>
      <c r="M64" s="417" t="s">
        <v>35</v>
      </c>
      <c r="N64" s="418">
        <v>0.27</v>
      </c>
      <c r="O64" s="418">
        <f>E62*N64</f>
        <v>12.449700000000002</v>
      </c>
      <c r="P64" s="419">
        <v>3.8</v>
      </c>
      <c r="Q64" s="420">
        <f>N64*P64*$N$11</f>
        <v>1.1734576434000004</v>
      </c>
      <c r="R64" s="2359"/>
      <c r="S64" s="2349"/>
      <c r="T64" s="2358"/>
      <c r="U64" s="1558"/>
      <c r="V64" s="1557"/>
      <c r="W64" s="1557"/>
    </row>
    <row r="65" spans="1:23" ht="12.75" customHeight="1">
      <c r="A65" s="1103"/>
      <c r="B65" s="405"/>
      <c r="C65" s="406"/>
      <c r="D65" s="407"/>
      <c r="E65" s="408"/>
      <c r="F65" s="375"/>
      <c r="G65" s="376"/>
      <c r="H65" s="375"/>
      <c r="I65" s="377"/>
      <c r="J65" s="376"/>
      <c r="K65" s="378"/>
      <c r="Q65" s="372"/>
      <c r="R65" s="1311"/>
      <c r="S65" s="1311"/>
      <c r="T65" s="373"/>
      <c r="U65" s="1556"/>
      <c r="V65" s="1311"/>
      <c r="W65" s="1500"/>
    </row>
    <row r="66" spans="1:23" ht="12.75" customHeight="1">
      <c r="A66" s="1565">
        <f>A62+1</f>
        <v>10</v>
      </c>
      <c r="B66" s="1130" t="s">
        <v>126</v>
      </c>
      <c r="C66" s="2346" t="s">
        <v>195</v>
      </c>
      <c r="D66" s="398" t="s">
        <v>35</v>
      </c>
      <c r="E66" s="1310">
        <f>461.1*0.1</f>
        <v>46.110000000000007</v>
      </c>
      <c r="G66" s="374">
        <v>1</v>
      </c>
      <c r="I66" s="370"/>
      <c r="J66" s="374">
        <v>0.77</v>
      </c>
      <c r="K66" s="371"/>
      <c r="L66" s="394"/>
      <c r="M66" s="395"/>
      <c r="N66" s="396"/>
      <c r="O66" s="426"/>
      <c r="P66" s="359"/>
      <c r="Q66" s="397"/>
      <c r="R66" s="368">
        <f>G67+J67</f>
        <v>4.7385052000000005</v>
      </c>
      <c r="S66" s="2348">
        <f>R66+R67</f>
        <v>39.815746290273765</v>
      </c>
      <c r="T66" s="2334">
        <f>E66*S66</f>
        <v>1835.9040614445234</v>
      </c>
      <c r="U66" s="1501"/>
      <c r="V66" s="1367">
        <f>S66*$V$12</f>
        <v>51.308556217214054</v>
      </c>
      <c r="W66" s="1367">
        <f>E66*V66</f>
        <v>2365.8375271757404</v>
      </c>
    </row>
    <row r="67" spans="1:23" ht="12.75" customHeight="1">
      <c r="A67" s="1104"/>
      <c r="B67" s="1130" t="s">
        <v>127</v>
      </c>
      <c r="C67" s="2357"/>
      <c r="E67" s="1311"/>
      <c r="G67" s="360">
        <f>G66*$J$13/1000</f>
        <v>2.2200199999999999</v>
      </c>
      <c r="I67" s="370"/>
      <c r="J67" s="360">
        <f>J66*$Q$13/1000</f>
        <v>2.5184852000000002</v>
      </c>
      <c r="K67" s="371"/>
      <c r="L67" s="1336" t="s">
        <v>72</v>
      </c>
      <c r="M67" s="411" t="s">
        <v>35</v>
      </c>
      <c r="N67" s="412">
        <v>1.0149999999999999</v>
      </c>
      <c r="O67" s="412">
        <f>E66*N67</f>
        <v>46.801650000000002</v>
      </c>
      <c r="P67" s="414">
        <v>29.856000000000002</v>
      </c>
      <c r="Q67" s="415">
        <f>N67*P67*$N$11</f>
        <v>34.659135158256007</v>
      </c>
      <c r="R67" s="2348">
        <f>SUM(Q67:Q69)</f>
        <v>35.077241090273766</v>
      </c>
      <c r="S67" s="2359"/>
      <c r="T67" s="2335"/>
      <c r="U67" s="433"/>
      <c r="V67" s="1500"/>
      <c r="W67" s="1500"/>
    </row>
    <row r="68" spans="1:23" ht="12.75" customHeight="1">
      <c r="A68" s="1104"/>
      <c r="C68" s="2357"/>
      <c r="E68" s="1311"/>
      <c r="I68" s="370"/>
      <c r="K68" s="371"/>
      <c r="L68" s="1337" t="s">
        <v>101</v>
      </c>
      <c r="M68" s="421" t="s">
        <v>38</v>
      </c>
      <c r="N68" s="422">
        <v>7.5399999999999995E-2</v>
      </c>
      <c r="O68" s="422">
        <f>E66*N68</f>
        <v>3.4766940000000002</v>
      </c>
      <c r="P68" s="423">
        <v>3.5</v>
      </c>
      <c r="Q68" s="424">
        <f>N68*P68*$N$11</f>
        <v>0.30182794551000008</v>
      </c>
      <c r="R68" s="2359"/>
      <c r="S68" s="2359"/>
      <c r="T68" s="2335"/>
      <c r="U68" s="433"/>
      <c r="V68" s="1500"/>
      <c r="W68" s="1500"/>
    </row>
    <row r="69" spans="1:23" ht="12.75" customHeight="1">
      <c r="A69" s="1104"/>
      <c r="C69" s="2357"/>
      <c r="E69" s="1311"/>
      <c r="I69" s="370"/>
      <c r="K69" s="371"/>
      <c r="L69" s="416" t="s">
        <v>39</v>
      </c>
      <c r="M69" s="417" t="s">
        <v>35</v>
      </c>
      <c r="N69" s="418">
        <v>8.0000000000000004E-4</v>
      </c>
      <c r="O69" s="418">
        <f>E66*N69</f>
        <v>3.6888000000000004E-2</v>
      </c>
      <c r="P69" s="425">
        <v>127.083</v>
      </c>
      <c r="Q69" s="420">
        <f>N69*P69*$N$11</f>
        <v>0.11627798650776004</v>
      </c>
      <c r="R69" s="2359"/>
      <c r="S69" s="2359"/>
      <c r="T69" s="2335"/>
      <c r="U69" s="433"/>
      <c r="V69" s="1500"/>
      <c r="W69" s="1500"/>
    </row>
    <row r="70" spans="1:23" ht="12.75" customHeight="1">
      <c r="A70" s="1103"/>
      <c r="B70" s="405"/>
      <c r="C70" s="406"/>
      <c r="D70" s="407"/>
      <c r="E70" s="408"/>
      <c r="F70" s="375"/>
      <c r="G70" s="376"/>
      <c r="H70" s="375"/>
      <c r="I70" s="377"/>
      <c r="J70" s="376"/>
      <c r="K70" s="378"/>
      <c r="Q70" s="372"/>
      <c r="R70" s="1311"/>
      <c r="S70" s="1311"/>
      <c r="T70" s="373"/>
      <c r="U70" s="1556"/>
      <c r="V70" s="1311"/>
      <c r="W70" s="1500"/>
    </row>
    <row r="71" spans="1:23" ht="12.75" customHeight="1">
      <c r="A71" s="1105">
        <f>A66+1</f>
        <v>11</v>
      </c>
      <c r="B71" s="1325" t="s">
        <v>103</v>
      </c>
      <c r="C71" s="2346" t="s">
        <v>128</v>
      </c>
      <c r="D71" s="644" t="s">
        <v>34</v>
      </c>
      <c r="E71" s="881">
        <f>E74*4/1000</f>
        <v>1.8444</v>
      </c>
      <c r="F71" s="359"/>
      <c r="G71" s="360">
        <v>6.76</v>
      </c>
      <c r="H71" s="359"/>
      <c r="I71" s="361"/>
      <c r="J71" s="360">
        <v>1.74</v>
      </c>
      <c r="K71" s="362"/>
      <c r="L71" s="394"/>
      <c r="M71" s="395"/>
      <c r="N71" s="396"/>
      <c r="O71" s="396"/>
      <c r="P71" s="359"/>
      <c r="Q71" s="397"/>
      <c r="R71" s="368">
        <f>G72+J72</f>
        <v>20.698457600000001</v>
      </c>
      <c r="S71" s="2348">
        <f>R71+R72</f>
        <v>20.698457600000001</v>
      </c>
      <c r="T71" s="2334">
        <f>E71*S71</f>
        <v>38.17623519744</v>
      </c>
      <c r="U71" s="1501"/>
      <c r="V71" s="1367">
        <f>S71*$V$12</f>
        <v>26.673064662325569</v>
      </c>
      <c r="W71" s="1367">
        <f>E71*V71</f>
        <v>49.195800463193279</v>
      </c>
    </row>
    <row r="72" spans="1:23" ht="12.75" customHeight="1">
      <c r="A72" s="1104"/>
      <c r="C72" s="2357"/>
      <c r="E72" s="1311"/>
      <c r="G72" s="360">
        <f>G71*$J$13/1000</f>
        <v>15.0073352</v>
      </c>
      <c r="I72" s="370"/>
      <c r="J72" s="360">
        <f>J71*$Q$13/1000</f>
        <v>5.6911224000000002</v>
      </c>
      <c r="K72" s="371"/>
      <c r="L72" s="399"/>
      <c r="M72" s="400"/>
      <c r="N72" s="401"/>
      <c r="O72" s="402"/>
      <c r="P72" s="403"/>
      <c r="Q72" s="404"/>
      <c r="R72" s="1311">
        <f>SUM(Q72:Q72)</f>
        <v>0</v>
      </c>
      <c r="S72" s="2359"/>
      <c r="T72" s="2335"/>
      <c r="U72" s="433"/>
      <c r="V72" s="1500"/>
      <c r="W72" s="1500"/>
    </row>
    <row r="73" spans="1:23" ht="12.75" customHeight="1">
      <c r="A73" s="1103"/>
      <c r="B73" s="405"/>
      <c r="C73" s="406"/>
      <c r="D73" s="407"/>
      <c r="E73" s="408"/>
      <c r="F73" s="375"/>
      <c r="G73" s="376"/>
      <c r="H73" s="375"/>
      <c r="I73" s="377"/>
      <c r="J73" s="376"/>
      <c r="K73" s="378"/>
      <c r="L73" s="382"/>
      <c r="M73" s="383"/>
      <c r="N73" s="384"/>
      <c r="O73" s="384"/>
      <c r="P73" s="375"/>
      <c r="Q73" s="409"/>
      <c r="R73" s="408"/>
      <c r="S73" s="408"/>
      <c r="T73" s="410"/>
      <c r="U73" s="1499"/>
      <c r="V73" s="408"/>
      <c r="W73" s="1498"/>
    </row>
    <row r="74" spans="1:23" ht="12.75" customHeight="1">
      <c r="A74" s="1105">
        <f>A71+1</f>
        <v>12</v>
      </c>
      <c r="B74" s="1325" t="s">
        <v>83</v>
      </c>
      <c r="C74" s="2346" t="s">
        <v>197</v>
      </c>
      <c r="D74" s="644" t="s">
        <v>38</v>
      </c>
      <c r="E74" s="1310">
        <f>461.1</f>
        <v>461.1</v>
      </c>
      <c r="F74" s="359"/>
      <c r="G74" s="360">
        <v>0</v>
      </c>
      <c r="H74" s="359"/>
      <c r="I74" s="361"/>
      <c r="J74" s="360">
        <v>0</v>
      </c>
      <c r="K74" s="362"/>
      <c r="L74" s="394"/>
      <c r="M74" s="395"/>
      <c r="N74" s="396"/>
      <c r="O74" s="396"/>
      <c r="P74" s="359"/>
      <c r="Q74" s="397"/>
      <c r="R74" s="368">
        <f>G75+J75</f>
        <v>0</v>
      </c>
      <c r="S74" s="2348">
        <f>R74+R75</f>
        <v>1.3438720575000005</v>
      </c>
      <c r="T74" s="2334">
        <f>E74*S74</f>
        <v>619.65940571325029</v>
      </c>
      <c r="U74" s="1501"/>
      <c r="V74" s="1367">
        <f>S74*$V$12</f>
        <v>1.7317805500439809</v>
      </c>
      <c r="W74" s="1367">
        <f>E74*V74</f>
        <v>798.52401162527963</v>
      </c>
    </row>
    <row r="75" spans="1:23" ht="12.75" customHeight="1">
      <c r="A75" s="1104"/>
      <c r="C75" s="2357"/>
      <c r="E75" s="1099"/>
      <c r="G75" s="360">
        <f>G74*$J$13/1000</f>
        <v>0</v>
      </c>
      <c r="I75" s="370"/>
      <c r="J75" s="360">
        <f>J74*$Q$13/1000</f>
        <v>0</v>
      </c>
      <c r="K75" s="371"/>
      <c r="L75" s="399" t="s">
        <v>197</v>
      </c>
      <c r="M75" s="400" t="s">
        <v>38</v>
      </c>
      <c r="N75" s="401">
        <v>1</v>
      </c>
      <c r="O75" s="402">
        <f>E74*N75</f>
        <v>461.1</v>
      </c>
      <c r="P75" s="403">
        <v>1.175</v>
      </c>
      <c r="Q75" s="404">
        <f>N75*P75*$N$11</f>
        <v>1.3438720575000005</v>
      </c>
      <c r="R75" s="1311">
        <f>SUM(Q75:Q75)</f>
        <v>1.3438720575000005</v>
      </c>
      <c r="S75" s="2359"/>
      <c r="T75" s="2335"/>
      <c r="U75" s="433"/>
      <c r="V75" s="1500"/>
      <c r="W75" s="1500"/>
    </row>
    <row r="76" spans="1:23" ht="12.75" customHeight="1">
      <c r="A76" s="1103"/>
      <c r="B76" s="405"/>
      <c r="C76" s="406"/>
      <c r="D76" s="407"/>
      <c r="E76" s="408"/>
      <c r="F76" s="375"/>
      <c r="G76" s="376"/>
      <c r="H76" s="375"/>
      <c r="I76" s="377"/>
      <c r="J76" s="376"/>
      <c r="K76" s="378"/>
      <c r="L76" s="382"/>
      <c r="M76" s="383"/>
      <c r="N76" s="384"/>
      <c r="O76" s="384"/>
      <c r="P76" s="375"/>
      <c r="Q76" s="409"/>
      <c r="R76" s="408"/>
      <c r="S76" s="408"/>
      <c r="T76" s="410"/>
      <c r="U76" s="1499"/>
      <c r="V76" s="408"/>
      <c r="W76" s="1498"/>
    </row>
    <row r="77" spans="1:23" ht="21" customHeight="1" thickBot="1">
      <c r="A77" s="1894"/>
      <c r="B77" s="429"/>
      <c r="C77" s="445" t="s">
        <v>26</v>
      </c>
      <c r="D77" s="431"/>
      <c r="E77" s="446"/>
      <c r="F77" s="385"/>
      <c r="G77" s="386"/>
      <c r="H77" s="385"/>
      <c r="I77" s="387"/>
      <c r="J77" s="386"/>
      <c r="K77" s="388"/>
      <c r="L77" s="389"/>
      <c r="M77" s="390"/>
      <c r="N77" s="391"/>
      <c r="O77" s="391"/>
      <c r="P77" s="385"/>
      <c r="Q77" s="386"/>
      <c r="R77" s="392"/>
      <c r="S77" s="392"/>
      <c r="T77" s="393">
        <f>SUM(T62:T76)</f>
        <v>3088.4044589089017</v>
      </c>
      <c r="U77" s="1892"/>
      <c r="V77" s="392"/>
      <c r="W77" s="1891">
        <f>SUM(W62:W76)</f>
        <v>3979.8719995393167</v>
      </c>
    </row>
    <row r="78" spans="1:23" ht="12.75" customHeight="1" thickTop="1">
      <c r="A78" s="2965" t="s">
        <v>598</v>
      </c>
      <c r="B78" s="2336"/>
      <c r="C78" s="2337"/>
      <c r="D78" s="2336"/>
      <c r="E78" s="2337"/>
      <c r="F78" s="2336"/>
      <c r="G78" s="2336"/>
      <c r="H78" s="2336"/>
      <c r="I78" s="2338"/>
      <c r="J78" s="2336"/>
      <c r="K78" s="2339"/>
      <c r="L78" s="2336"/>
      <c r="M78" s="2336"/>
      <c r="N78" s="2336"/>
      <c r="O78" s="2336"/>
      <c r="P78" s="2336"/>
      <c r="Q78" s="2336"/>
      <c r="R78" s="2336"/>
      <c r="S78" s="2336"/>
      <c r="T78" s="2340"/>
      <c r="U78" s="1315"/>
      <c r="V78" s="358"/>
      <c r="W78" s="1902"/>
    </row>
    <row r="79" spans="1:23" ht="12.75" customHeight="1">
      <c r="A79" s="2342"/>
      <c r="B79" s="2341"/>
      <c r="C79" s="2342"/>
      <c r="D79" s="2341"/>
      <c r="E79" s="2342"/>
      <c r="F79" s="2341"/>
      <c r="G79" s="2341"/>
      <c r="H79" s="2341"/>
      <c r="I79" s="2343"/>
      <c r="J79" s="2341"/>
      <c r="K79" s="2344"/>
      <c r="L79" s="2341"/>
      <c r="M79" s="2341"/>
      <c r="N79" s="2341"/>
      <c r="O79" s="2341"/>
      <c r="P79" s="2341"/>
      <c r="Q79" s="2341"/>
      <c r="R79" s="2341"/>
      <c r="S79" s="2341"/>
      <c r="T79" s="2345"/>
      <c r="U79" s="1315"/>
      <c r="V79" s="358"/>
      <c r="W79" s="1902"/>
    </row>
    <row r="80" spans="1:23" ht="24" customHeight="1">
      <c r="A80" s="2351"/>
      <c r="B80" s="2350"/>
      <c r="C80" s="2351"/>
      <c r="D80" s="2350"/>
      <c r="E80" s="2351"/>
      <c r="F80" s="2350"/>
      <c r="G80" s="2350"/>
      <c r="H80" s="2350"/>
      <c r="I80" s="2352"/>
      <c r="J80" s="2350"/>
      <c r="K80" s="2353"/>
      <c r="L80" s="2350"/>
      <c r="M80" s="2350"/>
      <c r="N80" s="2350"/>
      <c r="O80" s="2350"/>
      <c r="P80" s="2350"/>
      <c r="Q80" s="2350"/>
      <c r="R80" s="2350"/>
      <c r="S80" s="2350"/>
      <c r="T80" s="2354"/>
      <c r="U80" s="1315"/>
      <c r="V80" s="358"/>
      <c r="W80" s="1902"/>
    </row>
    <row r="81" spans="1:23" ht="12.75" customHeight="1">
      <c r="A81" s="1565">
        <f>A74+1</f>
        <v>13</v>
      </c>
      <c r="B81" s="2355" t="s">
        <v>736</v>
      </c>
      <c r="C81" s="2346" t="s">
        <v>737</v>
      </c>
      <c r="D81" s="398" t="s">
        <v>35</v>
      </c>
      <c r="E81" s="1311">
        <v>63.23</v>
      </c>
      <c r="G81" s="374">
        <v>1.74</v>
      </c>
      <c r="I81" s="370"/>
      <c r="J81" s="374">
        <v>0.69</v>
      </c>
      <c r="K81" s="371"/>
      <c r="L81" s="394"/>
      <c r="M81" s="395"/>
      <c r="N81" s="396"/>
      <c r="O81" s="426"/>
      <c r="P81" s="359"/>
      <c r="Q81" s="397"/>
      <c r="R81" s="368">
        <f>G82+J82</f>
        <v>6.1196592000000001</v>
      </c>
      <c r="S81" s="2348">
        <f>R81+R82</f>
        <v>35.617328675947476</v>
      </c>
      <c r="T81" s="2334">
        <f>E81*S81</f>
        <v>2252.0836921801588</v>
      </c>
      <c r="U81" s="1501"/>
      <c r="V81" s="1367">
        <f>S81*$V$12</f>
        <v>45.898265911023714</v>
      </c>
      <c r="W81" s="1367">
        <f>E81*V81</f>
        <v>2902.1473535540295</v>
      </c>
    </row>
    <row r="82" spans="1:23" ht="12.75" customHeight="1">
      <c r="A82" s="1104"/>
      <c r="B82" s="2356"/>
      <c r="C82" s="2357"/>
      <c r="E82" s="1311"/>
      <c r="G82" s="360">
        <f>G81*$J$13/1000</f>
        <v>3.8628347999999999</v>
      </c>
      <c r="I82" s="370"/>
      <c r="J82" s="360">
        <f>J81*$Q$13/1000</f>
        <v>2.2568244000000002</v>
      </c>
      <c r="K82" s="371"/>
      <c r="L82" s="1336" t="s">
        <v>223</v>
      </c>
      <c r="M82" s="411" t="s">
        <v>35</v>
      </c>
      <c r="N82" s="412">
        <v>0.44</v>
      </c>
      <c r="O82" s="412">
        <v>0.44</v>
      </c>
      <c r="P82" s="414">
        <v>3</v>
      </c>
      <c r="Q82" s="415">
        <f>N82*P82*$N$11</f>
        <v>1.5097115880000005</v>
      </c>
      <c r="R82" s="2348">
        <f>SUM(Q82:Q85)</f>
        <v>29.497669475947479</v>
      </c>
      <c r="S82" s="2359"/>
      <c r="T82" s="2335"/>
      <c r="U82" s="433"/>
      <c r="V82" s="1500"/>
      <c r="W82" s="1500"/>
    </row>
    <row r="83" spans="1:23" ht="12.75" customHeight="1">
      <c r="A83" s="1104"/>
      <c r="B83" s="1130"/>
      <c r="C83" s="2357"/>
      <c r="E83" s="1311"/>
      <c r="I83" s="370"/>
      <c r="K83" s="371"/>
      <c r="L83" s="1337" t="s">
        <v>738</v>
      </c>
      <c r="M83" s="421" t="s">
        <v>35</v>
      </c>
      <c r="N83" s="422">
        <v>0.71</v>
      </c>
      <c r="O83" s="422">
        <f>E81*N83</f>
        <v>44.893299999999996</v>
      </c>
      <c r="P83" s="423">
        <v>28.132999999999999</v>
      </c>
      <c r="Q83" s="424">
        <f>N83*P83*$N$11</f>
        <v>22.845173056587004</v>
      </c>
      <c r="R83" s="2359"/>
      <c r="S83" s="2359"/>
      <c r="T83" s="2335"/>
      <c r="U83" s="433"/>
      <c r="V83" s="1500"/>
      <c r="W83" s="1500"/>
    </row>
    <row r="84" spans="1:23" ht="12.75" hidden="1" customHeight="1">
      <c r="A84" s="1104"/>
      <c r="C84" s="2357"/>
      <c r="E84" s="1311"/>
      <c r="I84" s="370"/>
      <c r="K84" s="371"/>
      <c r="L84" s="1337" t="s">
        <v>191</v>
      </c>
      <c r="M84" s="421" t="s">
        <v>38</v>
      </c>
      <c r="N84" s="422">
        <v>0.91800000000000004</v>
      </c>
      <c r="O84" s="422">
        <f>E81*N84</f>
        <v>58.045139999999996</v>
      </c>
      <c r="P84" s="423">
        <v>3.5</v>
      </c>
      <c r="Q84" s="424">
        <f>N84*P84*$N$11</f>
        <v>3.6747752517000012</v>
      </c>
      <c r="R84" s="2359"/>
      <c r="S84" s="2359"/>
      <c r="T84" s="2335"/>
      <c r="U84" s="433"/>
      <c r="V84" s="1500"/>
      <c r="W84" s="1500"/>
    </row>
    <row r="85" spans="1:23" ht="12.75" hidden="1" customHeight="1">
      <c r="A85" s="1104"/>
      <c r="C85" s="2357"/>
      <c r="E85" s="1311"/>
      <c r="I85" s="370"/>
      <c r="K85" s="371"/>
      <c r="L85" s="416" t="s">
        <v>39</v>
      </c>
      <c r="M85" s="417" t="s">
        <v>35</v>
      </c>
      <c r="N85" s="418">
        <v>1.01E-2</v>
      </c>
      <c r="O85" s="418">
        <f>E81*N85</f>
        <v>0.63862299999999994</v>
      </c>
      <c r="P85" s="425">
        <v>127.083</v>
      </c>
      <c r="Q85" s="420">
        <f>N85*P85*$N$11</f>
        <v>1.4680095796604704</v>
      </c>
      <c r="R85" s="2359"/>
      <c r="S85" s="2359"/>
      <c r="T85" s="2335"/>
      <c r="U85" s="433"/>
      <c r="V85" s="1500"/>
      <c r="W85" s="1500"/>
    </row>
    <row r="86" spans="1:23" ht="7.5" customHeight="1">
      <c r="A86" s="1103"/>
      <c r="B86" s="405"/>
      <c r="C86" s="406"/>
      <c r="D86" s="407"/>
      <c r="E86" s="408"/>
      <c r="F86" s="375"/>
      <c r="G86" s="376"/>
      <c r="H86" s="375"/>
      <c r="I86" s="377"/>
      <c r="J86" s="376"/>
      <c r="K86" s="378"/>
      <c r="Q86" s="372"/>
      <c r="R86" s="1311"/>
      <c r="S86" s="1311"/>
      <c r="T86" s="373"/>
      <c r="U86" s="1556"/>
      <c r="V86" s="1311"/>
      <c r="W86" s="1500"/>
    </row>
    <row r="87" spans="1:23" ht="12.75" customHeight="1">
      <c r="A87" s="1565">
        <f>A81+1</f>
        <v>14</v>
      </c>
      <c r="B87" s="2355" t="s">
        <v>599</v>
      </c>
      <c r="C87" s="2346" t="s">
        <v>600</v>
      </c>
      <c r="D87" s="398" t="s">
        <v>35</v>
      </c>
      <c r="E87" s="1311">
        <v>63.23</v>
      </c>
      <c r="G87" s="374">
        <v>6.18</v>
      </c>
      <c r="I87" s="370"/>
      <c r="J87" s="374">
        <v>0.96</v>
      </c>
      <c r="K87" s="371"/>
      <c r="L87" s="394"/>
      <c r="M87" s="395"/>
      <c r="N87" s="396"/>
      <c r="O87" s="426"/>
      <c r="P87" s="359"/>
      <c r="Q87" s="397"/>
      <c r="R87" s="368">
        <f>G88+J88</f>
        <v>16.8596532</v>
      </c>
      <c r="S87" s="2348">
        <f>R87+R88</f>
        <v>67.264218313025779</v>
      </c>
      <c r="T87" s="2334">
        <f>E87*S87</f>
        <v>4253.1165239326201</v>
      </c>
      <c r="U87" s="1501"/>
      <c r="V87" s="1367">
        <f>S87*$V$12</f>
        <v>86.680026077117958</v>
      </c>
      <c r="W87" s="1367">
        <f>E87*V87</f>
        <v>5480.7780488561684</v>
      </c>
    </row>
    <row r="88" spans="1:23" ht="12.75" customHeight="1">
      <c r="A88" s="1104"/>
      <c r="B88" s="2356"/>
      <c r="C88" s="2357"/>
      <c r="E88" s="1311"/>
      <c r="G88" s="360">
        <f>G87*$J$13/1000</f>
        <v>13.7197236</v>
      </c>
      <c r="I88" s="370"/>
      <c r="J88" s="360">
        <f>J87*$Q$13/1000</f>
        <v>3.1399295999999999</v>
      </c>
      <c r="K88" s="371"/>
      <c r="L88" s="1336" t="s">
        <v>42</v>
      </c>
      <c r="M88" s="411" t="s">
        <v>43</v>
      </c>
      <c r="N88" s="412">
        <v>1.7</v>
      </c>
      <c r="O88" s="412">
        <f>E87*N88</f>
        <v>107.49099999999999</v>
      </c>
      <c r="P88" s="414">
        <v>0.86699999999999999</v>
      </c>
      <c r="Q88" s="415">
        <f>N88*P88*$N$11</f>
        <v>1.6857302345100005</v>
      </c>
      <c r="R88" s="2348">
        <f>SUM(Q88:Q91)</f>
        <v>50.404565113025775</v>
      </c>
      <c r="S88" s="2359"/>
      <c r="T88" s="2335"/>
      <c r="U88" s="433"/>
      <c r="V88" s="1500"/>
      <c r="W88" s="1500"/>
    </row>
    <row r="89" spans="1:23" ht="12.75" customHeight="1">
      <c r="A89" s="1104"/>
      <c r="B89" s="1130" t="s">
        <v>193</v>
      </c>
      <c r="C89" s="2357"/>
      <c r="E89" s="1311"/>
      <c r="I89" s="370"/>
      <c r="K89" s="371"/>
      <c r="L89" s="1337" t="s">
        <v>129</v>
      </c>
      <c r="M89" s="421" t="s">
        <v>35</v>
      </c>
      <c r="N89" s="422">
        <v>1.0149999999999999</v>
      </c>
      <c r="O89" s="422">
        <f>E87*N89</f>
        <v>64.178449999999984</v>
      </c>
      <c r="P89" s="423">
        <v>31.042000000000002</v>
      </c>
      <c r="Q89" s="424">
        <f>N89*P89*$N$11</f>
        <v>36.035934940467008</v>
      </c>
      <c r="R89" s="2359"/>
      <c r="S89" s="2359"/>
      <c r="T89" s="2335"/>
      <c r="U89" s="433"/>
      <c r="V89" s="1500"/>
      <c r="W89" s="1500"/>
    </row>
    <row r="90" spans="1:23" ht="12.75" hidden="1" customHeight="1">
      <c r="A90" s="1104"/>
      <c r="C90" s="2357"/>
      <c r="E90" s="1311"/>
      <c r="I90" s="370"/>
      <c r="K90" s="371"/>
      <c r="L90" s="1337" t="s">
        <v>191</v>
      </c>
      <c r="M90" s="421" t="s">
        <v>38</v>
      </c>
      <c r="N90" s="422">
        <v>2.0499999999999998</v>
      </c>
      <c r="O90" s="422">
        <f>E87*N90</f>
        <v>129.62149999999997</v>
      </c>
      <c r="P90" s="423">
        <v>3.5</v>
      </c>
      <c r="Q90" s="424">
        <f>N90*P90*$N$11</f>
        <v>8.2061974575000018</v>
      </c>
      <c r="R90" s="2359"/>
      <c r="S90" s="2359"/>
      <c r="T90" s="2335"/>
      <c r="U90" s="433"/>
      <c r="V90" s="1500"/>
      <c r="W90" s="1500"/>
    </row>
    <row r="91" spans="1:23" ht="12.75" hidden="1" customHeight="1">
      <c r="A91" s="1104"/>
      <c r="C91" s="2357"/>
      <c r="E91" s="1311"/>
      <c r="I91" s="370"/>
      <c r="K91" s="371"/>
      <c r="L91" s="416" t="s">
        <v>39</v>
      </c>
      <c r="M91" s="417" t="s">
        <v>35</v>
      </c>
      <c r="N91" s="418">
        <f>0.0278+0.003</f>
        <v>3.0799999999999998E-2</v>
      </c>
      <c r="O91" s="418">
        <f>E87*N91</f>
        <v>1.9474839999999998</v>
      </c>
      <c r="P91" s="425">
        <v>127.083</v>
      </c>
      <c r="Q91" s="420">
        <f>N91*P91*$N$11</f>
        <v>4.4767024805487612</v>
      </c>
      <c r="R91" s="2359"/>
      <c r="S91" s="2359"/>
      <c r="T91" s="2335"/>
      <c r="U91" s="433"/>
      <c r="V91" s="1500"/>
      <c r="W91" s="1500"/>
    </row>
    <row r="92" spans="1:23" ht="7.5" customHeight="1">
      <c r="A92" s="1103"/>
      <c r="B92" s="405"/>
      <c r="C92" s="406"/>
      <c r="D92" s="407"/>
      <c r="E92" s="408"/>
      <c r="F92" s="375"/>
      <c r="G92" s="376"/>
      <c r="H92" s="375"/>
      <c r="I92" s="377"/>
      <c r="J92" s="376"/>
      <c r="K92" s="378"/>
      <c r="Q92" s="372"/>
      <c r="R92" s="1311"/>
      <c r="S92" s="1311"/>
      <c r="T92" s="373"/>
      <c r="U92" s="1556"/>
      <c r="V92" s="1311"/>
      <c r="W92" s="1500"/>
    </row>
    <row r="93" spans="1:23" ht="12.75" customHeight="1">
      <c r="A93" s="1565">
        <f>A87+1</f>
        <v>15</v>
      </c>
      <c r="B93" s="1130" t="s">
        <v>40</v>
      </c>
      <c r="C93" s="2346" t="s">
        <v>299</v>
      </c>
      <c r="D93" s="398" t="s">
        <v>34</v>
      </c>
      <c r="E93" s="723">
        <f>(501.95+727.18+458.51+308.89+588.82+1573.4)/1000</f>
        <v>4.1587500000000004</v>
      </c>
      <c r="G93" s="374">
        <v>0</v>
      </c>
      <c r="I93" s="370"/>
      <c r="J93" s="374">
        <v>0</v>
      </c>
      <c r="K93" s="371"/>
      <c r="L93" s="394"/>
      <c r="M93" s="395"/>
      <c r="N93" s="396"/>
      <c r="O93" s="396"/>
      <c r="P93" s="359"/>
      <c r="Q93" s="397"/>
      <c r="R93" s="368">
        <f>G94+J94</f>
        <v>0</v>
      </c>
      <c r="S93" s="2348">
        <f>R93+R94</f>
        <v>428.89533750000015</v>
      </c>
      <c r="T93" s="2334">
        <f>E93*S93</f>
        <v>1783.6684848281259</v>
      </c>
      <c r="U93" s="1501"/>
      <c r="V93" s="1367">
        <f>S93*$V$12</f>
        <v>552.6959202268024</v>
      </c>
      <c r="W93" s="1367">
        <f>E93*V93</f>
        <v>2298.5241582432145</v>
      </c>
    </row>
    <row r="94" spans="1:23" ht="12.75" customHeight="1">
      <c r="A94" s="1104"/>
      <c r="C94" s="2357"/>
      <c r="E94" s="1311"/>
      <c r="G94" s="360">
        <f>G93*$J$13/1000</f>
        <v>0</v>
      </c>
      <c r="I94" s="370"/>
      <c r="J94" s="360">
        <f>J93*$Q$13/1000</f>
        <v>0</v>
      </c>
      <c r="K94" s="371"/>
      <c r="L94" s="399" t="s">
        <v>299</v>
      </c>
      <c r="M94" s="400" t="s">
        <v>34</v>
      </c>
      <c r="N94" s="401">
        <v>1</v>
      </c>
      <c r="O94" s="402">
        <f>E93*N94</f>
        <v>4.1587500000000004</v>
      </c>
      <c r="P94" s="403">
        <v>375</v>
      </c>
      <c r="Q94" s="404">
        <f>N94*P94*$N$11</f>
        <v>428.89533750000015</v>
      </c>
      <c r="R94" s="1311">
        <f>SUM(Q94:Q94)</f>
        <v>428.89533750000015</v>
      </c>
      <c r="S94" s="2359"/>
      <c r="T94" s="2335"/>
      <c r="U94" s="433"/>
      <c r="V94" s="1500"/>
      <c r="W94" s="1500"/>
    </row>
    <row r="95" spans="1:23" ht="12.75" customHeight="1">
      <c r="A95" s="1103"/>
      <c r="B95" s="405"/>
      <c r="C95" s="406"/>
      <c r="D95" s="407"/>
      <c r="E95" s="408"/>
      <c r="F95" s="375"/>
      <c r="G95" s="376"/>
      <c r="H95" s="375"/>
      <c r="I95" s="377"/>
      <c r="J95" s="376"/>
      <c r="K95" s="378"/>
      <c r="O95" s="381"/>
      <c r="Q95" s="372"/>
      <c r="R95" s="1311"/>
      <c r="S95" s="1311"/>
      <c r="T95" s="373"/>
      <c r="U95" s="1556"/>
      <c r="V95" s="1311"/>
      <c r="W95" s="1500"/>
    </row>
    <row r="96" spans="1:23" ht="12.75" customHeight="1">
      <c r="A96" s="1105">
        <f>A93+1</f>
        <v>16</v>
      </c>
      <c r="B96" s="1325" t="s">
        <v>41</v>
      </c>
      <c r="C96" s="2346" t="s">
        <v>173</v>
      </c>
      <c r="D96" s="644" t="s">
        <v>34</v>
      </c>
      <c r="E96" s="723">
        <f>(838.47+920.78)/1000</f>
        <v>1.75925</v>
      </c>
      <c r="F96" s="359"/>
      <c r="G96" s="360">
        <v>0</v>
      </c>
      <c r="H96" s="359"/>
      <c r="I96" s="361"/>
      <c r="J96" s="360">
        <v>0</v>
      </c>
      <c r="K96" s="362"/>
      <c r="L96" s="394"/>
      <c r="M96" s="395"/>
      <c r="N96" s="396"/>
      <c r="O96" s="396"/>
      <c r="P96" s="359"/>
      <c r="Q96" s="397"/>
      <c r="R96" s="368">
        <f>G97+J97</f>
        <v>0</v>
      </c>
      <c r="S96" s="2348">
        <f>R96+R97</f>
        <v>381.23648759700012</v>
      </c>
      <c r="T96" s="2334">
        <f>E96*S96</f>
        <v>670.69029080502241</v>
      </c>
      <c r="U96" s="1501"/>
      <c r="V96" s="1367">
        <f>S96*$V$12</f>
        <v>491.28034957120013</v>
      </c>
      <c r="W96" s="1367">
        <f>E96*V96</f>
        <v>864.28495498313384</v>
      </c>
    </row>
    <row r="97" spans="1:23" ht="12.75" customHeight="1">
      <c r="A97" s="1104"/>
      <c r="C97" s="2357"/>
      <c r="E97" s="1311"/>
      <c r="G97" s="360">
        <f>G96*$J$13/1000</f>
        <v>0</v>
      </c>
      <c r="I97" s="370"/>
      <c r="J97" s="360">
        <f>J96*$Q$13/1000</f>
        <v>0</v>
      </c>
      <c r="K97" s="371"/>
      <c r="L97" s="399" t="s">
        <v>173</v>
      </c>
      <c r="M97" s="400" t="s">
        <v>34</v>
      </c>
      <c r="N97" s="401">
        <v>1</v>
      </c>
      <c r="O97" s="402">
        <f>E96*N97</f>
        <v>1.75925</v>
      </c>
      <c r="P97" s="403">
        <v>333.33</v>
      </c>
      <c r="Q97" s="404">
        <f>N97*P97*$N$11</f>
        <v>381.23648759700012</v>
      </c>
      <c r="R97" s="1311">
        <f>SUM(Q97:Q97)</f>
        <v>381.23648759700012</v>
      </c>
      <c r="S97" s="2359"/>
      <c r="T97" s="2335"/>
      <c r="U97" s="433"/>
      <c r="V97" s="1500"/>
      <c r="W97" s="1500"/>
    </row>
    <row r="98" spans="1:23" ht="12.75" customHeight="1">
      <c r="A98" s="1103"/>
      <c r="B98" s="405"/>
      <c r="C98" s="406"/>
      <c r="D98" s="407"/>
      <c r="E98" s="408"/>
      <c r="F98" s="375"/>
      <c r="G98" s="376"/>
      <c r="H98" s="375"/>
      <c r="I98" s="377"/>
      <c r="J98" s="376"/>
      <c r="K98" s="378"/>
      <c r="L98" s="382"/>
      <c r="M98" s="383"/>
      <c r="N98" s="384"/>
      <c r="O98" s="384"/>
      <c r="P98" s="375"/>
      <c r="Q98" s="409"/>
      <c r="R98" s="408"/>
      <c r="S98" s="408"/>
      <c r="T98" s="410"/>
      <c r="U98" s="1499"/>
      <c r="V98" s="408"/>
      <c r="W98" s="1498"/>
    </row>
    <row r="99" spans="1:23" ht="21" customHeight="1" thickBot="1">
      <c r="A99" s="1894"/>
      <c r="B99" s="429"/>
      <c r="C99" s="445" t="s">
        <v>26</v>
      </c>
      <c r="D99" s="431"/>
      <c r="E99" s="446"/>
      <c r="F99" s="385"/>
      <c r="G99" s="386"/>
      <c r="H99" s="385"/>
      <c r="I99" s="387"/>
      <c r="J99" s="386"/>
      <c r="K99" s="388"/>
      <c r="L99" s="389"/>
      <c r="M99" s="390"/>
      <c r="N99" s="391"/>
      <c r="O99" s="391"/>
      <c r="P99" s="385"/>
      <c r="Q99" s="386"/>
      <c r="R99" s="392"/>
      <c r="S99" s="392"/>
      <c r="T99" s="393">
        <f>SUM(T81:T98)</f>
        <v>8959.5589917459256</v>
      </c>
      <c r="U99" s="1892"/>
      <c r="V99" s="392"/>
      <c r="W99" s="1891">
        <f>SUM(W81:W98)</f>
        <v>11545.734515636545</v>
      </c>
    </row>
    <row r="100" spans="1:23" ht="12.75" customHeight="1" thickTop="1">
      <c r="A100" s="2965" t="s">
        <v>601</v>
      </c>
      <c r="B100" s="2336"/>
      <c r="C100" s="2337"/>
      <c r="D100" s="2336"/>
      <c r="E100" s="2337"/>
      <c r="F100" s="2336"/>
      <c r="G100" s="2336"/>
      <c r="H100" s="2336"/>
      <c r="I100" s="2338"/>
      <c r="J100" s="2336"/>
      <c r="K100" s="2339"/>
      <c r="L100" s="2336"/>
      <c r="M100" s="2336"/>
      <c r="N100" s="2336"/>
      <c r="O100" s="2336"/>
      <c r="P100" s="2336"/>
      <c r="Q100" s="2336"/>
      <c r="R100" s="2336"/>
      <c r="S100" s="2336"/>
      <c r="T100" s="2340"/>
      <c r="U100" s="1315"/>
      <c r="V100" s="358"/>
      <c r="W100" s="1902"/>
    </row>
    <row r="101" spans="1:23" ht="12.75" customHeight="1">
      <c r="A101" s="2342"/>
      <c r="B101" s="2341"/>
      <c r="C101" s="2342"/>
      <c r="D101" s="2341"/>
      <c r="E101" s="2342"/>
      <c r="F101" s="2341"/>
      <c r="G101" s="2341"/>
      <c r="H101" s="2341"/>
      <c r="I101" s="2343"/>
      <c r="J101" s="2341"/>
      <c r="K101" s="2344"/>
      <c r="L101" s="2341"/>
      <c r="M101" s="2341"/>
      <c r="N101" s="2341"/>
      <c r="O101" s="2341"/>
      <c r="P101" s="2341"/>
      <c r="Q101" s="2341"/>
      <c r="R101" s="2341"/>
      <c r="S101" s="2341"/>
      <c r="T101" s="2345"/>
      <c r="U101" s="1315"/>
      <c r="V101" s="358"/>
      <c r="W101" s="1902"/>
    </row>
    <row r="102" spans="1:23" ht="12.75">
      <c r="A102" s="2351"/>
      <c r="B102" s="2350"/>
      <c r="C102" s="2351"/>
      <c r="D102" s="2350"/>
      <c r="E102" s="2351"/>
      <c r="F102" s="2350"/>
      <c r="G102" s="2350"/>
      <c r="H102" s="2350"/>
      <c r="I102" s="2352"/>
      <c r="J102" s="2350"/>
      <c r="K102" s="2353"/>
      <c r="L102" s="2350"/>
      <c r="M102" s="2350"/>
      <c r="N102" s="2350"/>
      <c r="O102" s="2350"/>
      <c r="P102" s="2350"/>
      <c r="Q102" s="2350"/>
      <c r="R102" s="2350"/>
      <c r="S102" s="2350"/>
      <c r="T102" s="2354"/>
      <c r="U102" s="1315"/>
      <c r="V102" s="358"/>
      <c r="W102" s="1902"/>
    </row>
    <row r="103" spans="1:23" ht="12.75" customHeight="1">
      <c r="A103" s="1565">
        <f>A96+1</f>
        <v>17</v>
      </c>
      <c r="B103" s="2355" t="s">
        <v>602</v>
      </c>
      <c r="C103" s="2346" t="s">
        <v>707</v>
      </c>
      <c r="D103" s="398" t="s">
        <v>35</v>
      </c>
      <c r="E103" s="1311">
        <v>48.72</v>
      </c>
      <c r="G103" s="374">
        <v>7.43</v>
      </c>
      <c r="I103" s="370"/>
      <c r="J103" s="374">
        <v>3.36</v>
      </c>
      <c r="K103" s="371"/>
      <c r="L103" s="394"/>
      <c r="M103" s="395"/>
      <c r="N103" s="396"/>
      <c r="O103" s="426"/>
      <c r="P103" s="359"/>
      <c r="Q103" s="397"/>
      <c r="R103" s="368">
        <f>G104+J104</f>
        <v>27.484502199999998</v>
      </c>
      <c r="S103" s="2348">
        <f>R103+R104</f>
        <v>84.113679101045577</v>
      </c>
      <c r="T103" s="2334">
        <f>E103*S103</f>
        <v>4098.0184458029407</v>
      </c>
      <c r="U103" s="1501"/>
      <c r="V103" s="1367">
        <f>S103*$V$12</f>
        <v>108.39308150421273</v>
      </c>
      <c r="W103" s="1367">
        <f>E103*V103</f>
        <v>5280.9109308852439</v>
      </c>
    </row>
    <row r="104" spans="1:23" ht="12.75" customHeight="1">
      <c r="A104" s="1104"/>
      <c r="B104" s="2356"/>
      <c r="C104" s="2357"/>
      <c r="E104" s="1311"/>
      <c r="G104" s="360">
        <f>G103*$J$13/1000</f>
        <v>16.494748599999998</v>
      </c>
      <c r="I104" s="370"/>
      <c r="J104" s="360">
        <f>J103*$Q$13/1000</f>
        <v>10.9897536</v>
      </c>
      <c r="K104" s="371"/>
      <c r="L104" s="1336" t="s">
        <v>42</v>
      </c>
      <c r="M104" s="411" t="s">
        <v>43</v>
      </c>
      <c r="N104" s="412">
        <v>1.5</v>
      </c>
      <c r="O104" s="412">
        <f>E103*N104</f>
        <v>73.08</v>
      </c>
      <c r="P104" s="414">
        <v>0.86699999999999999</v>
      </c>
      <c r="Q104" s="415">
        <f>N104*P104*$N$11</f>
        <v>1.4874090304500005</v>
      </c>
      <c r="R104" s="2348">
        <f>SUM(Q104:Q107)</f>
        <v>56.629176901045575</v>
      </c>
      <c r="S104" s="2359"/>
      <c r="T104" s="2335"/>
      <c r="U104" s="433"/>
      <c r="V104" s="1500"/>
      <c r="W104" s="1500"/>
    </row>
    <row r="105" spans="1:23" ht="12.75" customHeight="1">
      <c r="A105" s="1104"/>
      <c r="B105" s="1130"/>
      <c r="C105" s="2357"/>
      <c r="E105" s="1311"/>
      <c r="I105" s="370"/>
      <c r="K105" s="371"/>
      <c r="L105" s="1337" t="s">
        <v>129</v>
      </c>
      <c r="M105" s="421" t="s">
        <v>35</v>
      </c>
      <c r="N105" s="422">
        <v>1.0149999999999999</v>
      </c>
      <c r="O105" s="422">
        <f>E103*N105</f>
        <v>49.450799999999994</v>
      </c>
      <c r="P105" s="423">
        <v>31.042000000000002</v>
      </c>
      <c r="Q105" s="424">
        <f>N105*P105*$N$11</f>
        <v>36.035934940467008</v>
      </c>
      <c r="R105" s="2359"/>
      <c r="S105" s="2359"/>
      <c r="T105" s="2335"/>
      <c r="U105" s="433"/>
      <c r="V105" s="1500"/>
      <c r="W105" s="1500"/>
    </row>
    <row r="106" spans="1:23" ht="12.75" hidden="1" customHeight="1">
      <c r="A106" s="1104"/>
      <c r="C106" s="2357"/>
      <c r="E106" s="1311"/>
      <c r="I106" s="370"/>
      <c r="K106" s="371"/>
      <c r="L106" s="1337" t="s">
        <v>191</v>
      </c>
      <c r="M106" s="421" t="s">
        <v>38</v>
      </c>
      <c r="N106" s="422">
        <v>2.42</v>
      </c>
      <c r="O106" s="422">
        <f>E103*N106</f>
        <v>117.9024</v>
      </c>
      <c r="P106" s="423">
        <v>3.5</v>
      </c>
      <c r="Q106" s="424">
        <f>N106*P106*$N$11</f>
        <v>9.6873160230000011</v>
      </c>
      <c r="R106" s="2359"/>
      <c r="S106" s="2359"/>
      <c r="T106" s="2335"/>
      <c r="U106" s="433"/>
      <c r="V106" s="1500"/>
      <c r="W106" s="1500"/>
    </row>
    <row r="107" spans="1:23" ht="12.75" hidden="1" customHeight="1">
      <c r="A107" s="1104"/>
      <c r="C107" s="2357"/>
      <c r="E107" s="1311"/>
      <c r="I107" s="370"/>
      <c r="K107" s="371"/>
      <c r="L107" s="416" t="s">
        <v>39</v>
      </c>
      <c r="M107" s="417" t="s">
        <v>35</v>
      </c>
      <c r="N107" s="418">
        <f>0.0581+0.0067</f>
        <v>6.4799999999999996E-2</v>
      </c>
      <c r="O107" s="418">
        <f>E103*N107</f>
        <v>3.1570559999999999</v>
      </c>
      <c r="P107" s="425">
        <v>127.083</v>
      </c>
      <c r="Q107" s="420">
        <f>N107*P107*$N$11</f>
        <v>9.4185169071285628</v>
      </c>
      <c r="R107" s="2359"/>
      <c r="S107" s="2359"/>
      <c r="T107" s="2335"/>
      <c r="U107" s="433"/>
      <c r="V107" s="1500"/>
      <c r="W107" s="1500"/>
    </row>
    <row r="108" spans="1:23" ht="7.5" customHeight="1">
      <c r="A108" s="1103"/>
      <c r="B108" s="405"/>
      <c r="C108" s="406"/>
      <c r="D108" s="407"/>
      <c r="E108" s="408"/>
      <c r="F108" s="375"/>
      <c r="G108" s="376"/>
      <c r="H108" s="375"/>
      <c r="I108" s="377"/>
      <c r="J108" s="376"/>
      <c r="K108" s="378"/>
      <c r="Q108" s="372"/>
      <c r="R108" s="1311"/>
      <c r="S108" s="1311"/>
      <c r="T108" s="373"/>
      <c r="U108" s="1556"/>
      <c r="V108" s="1311"/>
      <c r="W108" s="1500"/>
    </row>
    <row r="109" spans="1:23" ht="12.75" customHeight="1">
      <c r="A109" s="1565">
        <f>A103+1</f>
        <v>18</v>
      </c>
      <c r="B109" s="1130" t="s">
        <v>40</v>
      </c>
      <c r="C109" s="2346" t="s">
        <v>299</v>
      </c>
      <c r="D109" s="398" t="s">
        <v>34</v>
      </c>
      <c r="E109" s="723">
        <f>(794.75+511.6+1827.6)/1000</f>
        <v>3.13395</v>
      </c>
      <c r="G109" s="374">
        <v>0</v>
      </c>
      <c r="I109" s="370"/>
      <c r="J109" s="374">
        <v>0</v>
      </c>
      <c r="K109" s="371"/>
      <c r="L109" s="394"/>
      <c r="M109" s="395"/>
      <c r="N109" s="396"/>
      <c r="O109" s="396"/>
      <c r="P109" s="359"/>
      <c r="Q109" s="397"/>
      <c r="R109" s="368">
        <f>G110+J110</f>
        <v>0</v>
      </c>
      <c r="S109" s="2348">
        <f>R109+R110</f>
        <v>428.89533750000015</v>
      </c>
      <c r="T109" s="2334">
        <f>E109*S109</f>
        <v>1344.1365429581256</v>
      </c>
      <c r="U109" s="1501"/>
      <c r="V109" s="1367">
        <f>S109*$V$12</f>
        <v>552.6959202268024</v>
      </c>
      <c r="W109" s="1367">
        <f>E109*V109</f>
        <v>1732.1213791947873</v>
      </c>
    </row>
    <row r="110" spans="1:23" ht="12.75" customHeight="1">
      <c r="A110" s="1104"/>
      <c r="C110" s="2357"/>
      <c r="E110" s="1311"/>
      <c r="G110" s="360">
        <f>G109*$J$13/1000</f>
        <v>0</v>
      </c>
      <c r="I110" s="370"/>
      <c r="J110" s="360">
        <f>J109*$Q$13/1000</f>
        <v>0</v>
      </c>
      <c r="K110" s="371"/>
      <c r="L110" s="399" t="s">
        <v>299</v>
      </c>
      <c r="M110" s="400" t="s">
        <v>34</v>
      </c>
      <c r="N110" s="401">
        <v>1</v>
      </c>
      <c r="O110" s="402">
        <f>E109*N110</f>
        <v>3.13395</v>
      </c>
      <c r="P110" s="403">
        <v>375</v>
      </c>
      <c r="Q110" s="404">
        <f>N110*P110*$N$11</f>
        <v>428.89533750000015</v>
      </c>
      <c r="R110" s="1311">
        <f>SUM(Q110:Q110)</f>
        <v>428.89533750000015</v>
      </c>
      <c r="S110" s="2359"/>
      <c r="T110" s="2335"/>
      <c r="U110" s="433"/>
      <c r="V110" s="1500"/>
      <c r="W110" s="1500"/>
    </row>
    <row r="111" spans="1:23" ht="12.75" customHeight="1">
      <c r="A111" s="1103"/>
      <c r="B111" s="405"/>
      <c r="C111" s="406"/>
      <c r="D111" s="407"/>
      <c r="E111" s="408"/>
      <c r="F111" s="375"/>
      <c r="G111" s="376"/>
      <c r="H111" s="375"/>
      <c r="I111" s="377"/>
      <c r="J111" s="376"/>
      <c r="K111" s="378"/>
      <c r="O111" s="381"/>
      <c r="Q111" s="372"/>
      <c r="R111" s="1311"/>
      <c r="S111" s="1311"/>
      <c r="T111" s="373"/>
      <c r="U111" s="1556"/>
      <c r="V111" s="1311"/>
      <c r="W111" s="1500"/>
    </row>
    <row r="112" spans="1:23" ht="12.75" customHeight="1">
      <c r="A112" s="1105">
        <f>A109+1</f>
        <v>19</v>
      </c>
      <c r="B112" s="1325" t="s">
        <v>41</v>
      </c>
      <c r="C112" s="2346" t="s">
        <v>173</v>
      </c>
      <c r="D112" s="644" t="s">
        <v>34</v>
      </c>
      <c r="E112" s="723">
        <f>(839.12+1037.32)/1000</f>
        <v>1.8764400000000001</v>
      </c>
      <c r="F112" s="359"/>
      <c r="G112" s="360">
        <v>0</v>
      </c>
      <c r="H112" s="359"/>
      <c r="I112" s="361"/>
      <c r="J112" s="360">
        <v>0</v>
      </c>
      <c r="K112" s="362"/>
      <c r="L112" s="394"/>
      <c r="M112" s="395"/>
      <c r="N112" s="396"/>
      <c r="O112" s="396"/>
      <c r="P112" s="359"/>
      <c r="Q112" s="397"/>
      <c r="R112" s="368">
        <f>G113+J113</f>
        <v>0</v>
      </c>
      <c r="S112" s="2348">
        <f>R112+R113</f>
        <v>381.23648759700012</v>
      </c>
      <c r="T112" s="2334">
        <f>E112*S112</f>
        <v>715.36739478651498</v>
      </c>
      <c r="U112" s="1501"/>
      <c r="V112" s="1367">
        <f>S112*$V$12</f>
        <v>491.28034957120013</v>
      </c>
      <c r="W112" s="1367">
        <f>E112*V112</f>
        <v>921.85809914938284</v>
      </c>
    </row>
    <row r="113" spans="1:23" ht="12.75" customHeight="1">
      <c r="A113" s="1104"/>
      <c r="C113" s="2357"/>
      <c r="E113" s="1311"/>
      <c r="G113" s="360">
        <f>G112*$J$13/1000</f>
        <v>0</v>
      </c>
      <c r="I113" s="370"/>
      <c r="J113" s="360">
        <f>J112*$Q$13/1000</f>
        <v>0</v>
      </c>
      <c r="K113" s="371"/>
      <c r="L113" s="399" t="s">
        <v>173</v>
      </c>
      <c r="M113" s="400" t="s">
        <v>34</v>
      </c>
      <c r="N113" s="401">
        <v>1</v>
      </c>
      <c r="O113" s="402">
        <f>E112*N113</f>
        <v>1.8764400000000001</v>
      </c>
      <c r="P113" s="403">
        <v>333.33</v>
      </c>
      <c r="Q113" s="404">
        <f>N113*P113*$N$11</f>
        <v>381.23648759700012</v>
      </c>
      <c r="R113" s="1311">
        <f>SUM(Q113:Q113)</f>
        <v>381.23648759700012</v>
      </c>
      <c r="S113" s="2359"/>
      <c r="T113" s="2335"/>
      <c r="U113" s="433"/>
      <c r="V113" s="1500"/>
      <c r="W113" s="1500"/>
    </row>
    <row r="114" spans="1:23" ht="12.75" customHeight="1">
      <c r="A114" s="1103"/>
      <c r="B114" s="405"/>
      <c r="C114" s="406"/>
      <c r="D114" s="407"/>
      <c r="E114" s="408"/>
      <c r="F114" s="375"/>
      <c r="G114" s="376"/>
      <c r="H114" s="375"/>
      <c r="I114" s="377"/>
      <c r="J114" s="376"/>
      <c r="K114" s="378"/>
      <c r="L114" s="382"/>
      <c r="M114" s="383"/>
      <c r="N114" s="384"/>
      <c r="O114" s="384"/>
      <c r="P114" s="375"/>
      <c r="Q114" s="409"/>
      <c r="R114" s="408"/>
      <c r="S114" s="408"/>
      <c r="T114" s="410"/>
      <c r="U114" s="1499"/>
      <c r="V114" s="408"/>
      <c r="W114" s="1498"/>
    </row>
    <row r="115" spans="1:23" ht="21" customHeight="1" thickBot="1">
      <c r="A115" s="1894"/>
      <c r="B115" s="429"/>
      <c r="C115" s="445" t="s">
        <v>26</v>
      </c>
      <c r="D115" s="431"/>
      <c r="E115" s="446"/>
      <c r="F115" s="385"/>
      <c r="G115" s="386"/>
      <c r="H115" s="385"/>
      <c r="I115" s="387"/>
      <c r="J115" s="386"/>
      <c r="K115" s="388"/>
      <c r="L115" s="389"/>
      <c r="M115" s="390"/>
      <c r="N115" s="391"/>
      <c r="O115" s="391"/>
      <c r="P115" s="385"/>
      <c r="Q115" s="386"/>
      <c r="R115" s="392"/>
      <c r="S115" s="392"/>
      <c r="T115" s="393">
        <f>SUM(T103:T114)</f>
        <v>6157.5223835475808</v>
      </c>
      <c r="U115" s="1892"/>
      <c r="V115" s="392"/>
      <c r="W115" s="1891">
        <f>SUM(W103:W114)</f>
        <v>7934.8904092294142</v>
      </c>
    </row>
    <row r="116" spans="1:23" ht="12.75" customHeight="1" thickTop="1">
      <c r="A116" s="2965" t="s">
        <v>300</v>
      </c>
      <c r="B116" s="2336"/>
      <c r="C116" s="2337"/>
      <c r="D116" s="2336"/>
      <c r="E116" s="2337"/>
      <c r="F116" s="2336"/>
      <c r="G116" s="2336"/>
      <c r="H116" s="2336"/>
      <c r="I116" s="2338"/>
      <c r="J116" s="2336"/>
      <c r="K116" s="2339"/>
      <c r="L116" s="2336"/>
      <c r="M116" s="2336"/>
      <c r="N116" s="2336"/>
      <c r="O116" s="2336"/>
      <c r="P116" s="2336"/>
      <c r="Q116" s="2336"/>
      <c r="R116" s="2336"/>
      <c r="S116" s="2336"/>
      <c r="T116" s="2340"/>
      <c r="U116" s="1315"/>
      <c r="V116" s="358"/>
      <c r="W116" s="1902"/>
    </row>
    <row r="117" spans="1:23" ht="12.75" customHeight="1">
      <c r="A117" s="2342"/>
      <c r="B117" s="2341"/>
      <c r="C117" s="2342"/>
      <c r="D117" s="2341"/>
      <c r="E117" s="2342"/>
      <c r="F117" s="2341"/>
      <c r="G117" s="2341"/>
      <c r="H117" s="2341"/>
      <c r="I117" s="2343"/>
      <c r="J117" s="2341"/>
      <c r="K117" s="2344"/>
      <c r="L117" s="2341"/>
      <c r="M117" s="2341"/>
      <c r="N117" s="2341"/>
      <c r="O117" s="2341"/>
      <c r="P117" s="2341"/>
      <c r="Q117" s="2341"/>
      <c r="R117" s="2341"/>
      <c r="S117" s="2341"/>
      <c r="T117" s="2345"/>
      <c r="U117" s="1315"/>
      <c r="V117" s="358"/>
      <c r="W117" s="1902"/>
    </row>
    <row r="118" spans="1:23" ht="24" customHeight="1">
      <c r="A118" s="2351"/>
      <c r="B118" s="2350"/>
      <c r="C118" s="2351"/>
      <c r="D118" s="2350"/>
      <c r="E118" s="2351"/>
      <c r="F118" s="2350"/>
      <c r="G118" s="2350"/>
      <c r="H118" s="2350"/>
      <c r="I118" s="2352"/>
      <c r="J118" s="2350"/>
      <c r="K118" s="2353"/>
      <c r="L118" s="2350"/>
      <c r="M118" s="2350"/>
      <c r="N118" s="2350"/>
      <c r="O118" s="2350"/>
      <c r="P118" s="2350"/>
      <c r="Q118" s="2350"/>
      <c r="R118" s="2350"/>
      <c r="S118" s="2350"/>
      <c r="T118" s="2354"/>
      <c r="U118" s="1315"/>
      <c r="V118" s="358"/>
      <c r="W118" s="1902"/>
    </row>
    <row r="119" spans="1:23" ht="12.75" customHeight="1">
      <c r="A119" s="1565">
        <f>A112+1</f>
        <v>20</v>
      </c>
      <c r="B119" s="2355" t="s">
        <v>192</v>
      </c>
      <c r="C119" s="2346" t="s">
        <v>298</v>
      </c>
      <c r="D119" s="2016" t="s">
        <v>35</v>
      </c>
      <c r="E119" s="1311">
        <v>88.56</v>
      </c>
      <c r="F119" s="2015"/>
      <c r="G119" s="2018">
        <v>8.76</v>
      </c>
      <c r="H119" s="2015"/>
      <c r="I119" s="370"/>
      <c r="J119" s="2018">
        <v>1.21</v>
      </c>
      <c r="K119" s="371"/>
      <c r="L119" s="394"/>
      <c r="M119" s="395"/>
      <c r="N119" s="396"/>
      <c r="O119" s="426"/>
      <c r="P119" s="359"/>
      <c r="Q119" s="397"/>
      <c r="R119" s="368">
        <f>G120+J120</f>
        <v>23.404994800000001</v>
      </c>
      <c r="S119" s="2348">
        <f>R119+R120</f>
        <v>75.90365866855511</v>
      </c>
      <c r="T119" s="2334">
        <f>E119*S119</f>
        <v>6722.0280116872409</v>
      </c>
      <c r="U119" s="1501"/>
      <c r="V119" s="1367">
        <f>S119*$V$12</f>
        <v>97.813239754321557</v>
      </c>
      <c r="W119" s="1367">
        <f>E119*V119</f>
        <v>8662.3405126427169</v>
      </c>
    </row>
    <row r="120" spans="1:23" ht="12.75" customHeight="1">
      <c r="A120" s="1104"/>
      <c r="B120" s="2432"/>
      <c r="C120" s="2357"/>
      <c r="D120" s="2016"/>
      <c r="E120" s="1311"/>
      <c r="F120" s="2015"/>
      <c r="G120" s="360">
        <f>G119*$J$13/1000</f>
        <v>19.4473752</v>
      </c>
      <c r="H120" s="2015"/>
      <c r="I120" s="370"/>
      <c r="J120" s="360">
        <f>J119*$Q$13/1000</f>
        <v>3.9576196000000001</v>
      </c>
      <c r="K120" s="371"/>
      <c r="L120" s="1336" t="s">
        <v>42</v>
      </c>
      <c r="M120" s="411" t="s">
        <v>43</v>
      </c>
      <c r="N120" s="412">
        <v>3.3</v>
      </c>
      <c r="O120" s="412">
        <f>E119*N120</f>
        <v>292.24799999999999</v>
      </c>
      <c r="P120" s="414">
        <v>0.86699999999999999</v>
      </c>
      <c r="Q120" s="415">
        <f>N120*P120*$N$11</f>
        <v>3.272299866990001</v>
      </c>
      <c r="R120" s="2348">
        <f>SUM(Q120:Q123)</f>
        <v>52.498663868555113</v>
      </c>
      <c r="S120" s="2359"/>
      <c r="T120" s="2335"/>
      <c r="U120" s="433"/>
      <c r="V120" s="1500"/>
      <c r="W120" s="1500"/>
    </row>
    <row r="121" spans="1:23" ht="12.75" customHeight="1">
      <c r="A121" s="1104"/>
      <c r="B121" s="2017" t="s">
        <v>193</v>
      </c>
      <c r="C121" s="2357"/>
      <c r="D121" s="2016"/>
      <c r="E121" s="1311"/>
      <c r="F121" s="2015"/>
      <c r="G121" s="2018"/>
      <c r="H121" s="2015"/>
      <c r="I121" s="370"/>
      <c r="J121" s="2018"/>
      <c r="K121" s="371"/>
      <c r="L121" s="1337" t="s">
        <v>129</v>
      </c>
      <c r="M121" s="421" t="s">
        <v>35</v>
      </c>
      <c r="N121" s="422">
        <v>1.0149999999999999</v>
      </c>
      <c r="O121" s="422">
        <f>E119*N121</f>
        <v>89.88839999999999</v>
      </c>
      <c r="P121" s="423">
        <v>31.042000000000002</v>
      </c>
      <c r="Q121" s="424">
        <f>N121*P121*$N$11</f>
        <v>36.035934940467008</v>
      </c>
      <c r="R121" s="2359"/>
      <c r="S121" s="2359"/>
      <c r="T121" s="2335"/>
      <c r="U121" s="433"/>
      <c r="V121" s="1500"/>
      <c r="W121" s="1500"/>
    </row>
    <row r="122" spans="1:23" ht="12.75" hidden="1" customHeight="1">
      <c r="A122" s="1104"/>
      <c r="B122" s="2019"/>
      <c r="C122" s="2357"/>
      <c r="D122" s="2016"/>
      <c r="E122" s="1311"/>
      <c r="F122" s="2015"/>
      <c r="G122" s="2018"/>
      <c r="H122" s="2015"/>
      <c r="I122" s="370"/>
      <c r="J122" s="2018"/>
      <c r="K122" s="371"/>
      <c r="L122" s="1337" t="s">
        <v>191</v>
      </c>
      <c r="M122" s="421" t="s">
        <v>38</v>
      </c>
      <c r="N122" s="422">
        <v>2.46</v>
      </c>
      <c r="O122" s="422">
        <f>E119*N122</f>
        <v>217.85759999999999</v>
      </c>
      <c r="P122" s="423">
        <v>3.5</v>
      </c>
      <c r="Q122" s="424">
        <f>N122*P122*$N$11</f>
        <v>9.8474369490000022</v>
      </c>
      <c r="R122" s="2359"/>
      <c r="S122" s="2359"/>
      <c r="T122" s="2335"/>
      <c r="U122" s="433"/>
      <c r="V122" s="1500"/>
      <c r="W122" s="1500"/>
    </row>
    <row r="123" spans="1:23" ht="12.75" customHeight="1">
      <c r="A123" s="1104"/>
      <c r="B123" s="2019"/>
      <c r="C123" s="2357"/>
      <c r="D123" s="2016"/>
      <c r="E123" s="1311"/>
      <c r="F123" s="2015"/>
      <c r="G123" s="2018"/>
      <c r="H123" s="2015"/>
      <c r="I123" s="370"/>
      <c r="J123" s="2018"/>
      <c r="K123" s="371"/>
      <c r="L123" s="416" t="s">
        <v>39</v>
      </c>
      <c r="M123" s="417" t="s">
        <v>35</v>
      </c>
      <c r="N123" s="418">
        <v>2.3E-2</v>
      </c>
      <c r="O123" s="418">
        <f>E119*N123</f>
        <v>2.03688</v>
      </c>
      <c r="P123" s="425">
        <v>127.083</v>
      </c>
      <c r="Q123" s="420">
        <f>N123*P123*$N$11</f>
        <v>3.3429921120981008</v>
      </c>
      <c r="R123" s="2359"/>
      <c r="S123" s="2359"/>
      <c r="T123" s="2335"/>
      <c r="U123" s="433"/>
      <c r="V123" s="1500"/>
      <c r="W123" s="1500"/>
    </row>
    <row r="124" spans="1:23">
      <c r="A124" s="1103"/>
      <c r="B124" s="405"/>
      <c r="C124" s="406"/>
      <c r="D124" s="407"/>
      <c r="E124" s="408"/>
      <c r="F124" s="375"/>
      <c r="G124" s="376"/>
      <c r="H124" s="375"/>
      <c r="I124" s="377"/>
      <c r="J124" s="376"/>
      <c r="K124" s="378"/>
      <c r="L124" s="382"/>
      <c r="M124" s="383"/>
      <c r="N124" s="384"/>
      <c r="O124" s="427"/>
      <c r="P124" s="375"/>
      <c r="Q124" s="409"/>
      <c r="R124" s="408"/>
      <c r="S124" s="408"/>
      <c r="T124" s="410"/>
      <c r="U124" s="1499"/>
      <c r="V124" s="408"/>
      <c r="W124" s="1498"/>
    </row>
    <row r="125" spans="1:23" ht="12.75" customHeight="1">
      <c r="A125" s="1565">
        <f>A119+1</f>
        <v>21</v>
      </c>
      <c r="B125" s="1130" t="s">
        <v>40</v>
      </c>
      <c r="C125" s="2357" t="s">
        <v>299</v>
      </c>
      <c r="D125" s="398" t="s">
        <v>34</v>
      </c>
      <c r="E125" s="723">
        <f>(913.798+1686.022+498.728+305.672+535.73+746.483+1303.128+487.466+204.318)/1000</f>
        <v>6.6813450000000003</v>
      </c>
      <c r="G125" s="374">
        <v>0</v>
      </c>
      <c r="I125" s="370"/>
      <c r="J125" s="374">
        <v>0</v>
      </c>
      <c r="K125" s="371"/>
      <c r="L125" s="2011"/>
      <c r="M125" s="2012"/>
      <c r="N125" s="2013"/>
      <c r="O125" s="2013"/>
      <c r="P125" s="2015"/>
      <c r="Q125" s="372"/>
      <c r="R125" s="408">
        <f>G126+J126</f>
        <v>0</v>
      </c>
      <c r="S125" s="2359">
        <f>R125+R126</f>
        <v>428.89533750000015</v>
      </c>
      <c r="T125" s="2335">
        <f>E125*S125</f>
        <v>2865.5977187289386</v>
      </c>
      <c r="U125" s="433"/>
      <c r="V125" s="1368">
        <f>S125*$V$12</f>
        <v>552.6959202268024</v>
      </c>
      <c r="W125" s="1368">
        <f>E125*V125</f>
        <v>3692.7521231277451</v>
      </c>
    </row>
    <row r="126" spans="1:23" ht="12.75" customHeight="1">
      <c r="A126" s="1104"/>
      <c r="C126" s="2357"/>
      <c r="E126" s="1311"/>
      <c r="G126" s="360">
        <f>G125*$J$13/1000</f>
        <v>0</v>
      </c>
      <c r="I126" s="370"/>
      <c r="J126" s="360">
        <f>J125*$Q$13/1000</f>
        <v>0</v>
      </c>
      <c r="K126" s="371"/>
      <c r="L126" s="399" t="s">
        <v>299</v>
      </c>
      <c r="M126" s="400" t="s">
        <v>34</v>
      </c>
      <c r="N126" s="401">
        <v>1</v>
      </c>
      <c r="O126" s="402">
        <f>E125*N126</f>
        <v>6.6813450000000003</v>
      </c>
      <c r="P126" s="403">
        <v>375</v>
      </c>
      <c r="Q126" s="404">
        <f>N126*P126*$N$11</f>
        <v>428.89533750000015</v>
      </c>
      <c r="R126" s="1311">
        <f>SUM(Q126:Q126)</f>
        <v>428.89533750000015</v>
      </c>
      <c r="S126" s="2359"/>
      <c r="T126" s="2335"/>
      <c r="U126" s="433"/>
      <c r="V126" s="1500"/>
      <c r="W126" s="1500"/>
    </row>
    <row r="127" spans="1:23" ht="12.75" customHeight="1">
      <c r="A127" s="1103"/>
      <c r="B127" s="405"/>
      <c r="C127" s="406"/>
      <c r="D127" s="407"/>
      <c r="E127" s="408"/>
      <c r="F127" s="375"/>
      <c r="G127" s="376"/>
      <c r="H127" s="375"/>
      <c r="I127" s="377"/>
      <c r="J127" s="376"/>
      <c r="K127" s="378"/>
      <c r="O127" s="381"/>
      <c r="Q127" s="372"/>
      <c r="R127" s="1311"/>
      <c r="S127" s="1311"/>
      <c r="T127" s="373"/>
      <c r="U127" s="1556"/>
      <c r="V127" s="1311"/>
      <c r="W127" s="1500"/>
    </row>
    <row r="128" spans="1:23" ht="12.75" customHeight="1">
      <c r="A128" s="1105">
        <f>A125+1</f>
        <v>22</v>
      </c>
      <c r="B128" s="1325" t="s">
        <v>41</v>
      </c>
      <c r="C128" s="2346" t="s">
        <v>173</v>
      </c>
      <c r="D128" s="644" t="s">
        <v>34</v>
      </c>
      <c r="E128" s="881">
        <f>3783.152/1000</f>
        <v>3.7831519999999998</v>
      </c>
      <c r="F128" s="359"/>
      <c r="G128" s="360">
        <v>0</v>
      </c>
      <c r="H128" s="359"/>
      <c r="I128" s="361"/>
      <c r="J128" s="360">
        <v>0</v>
      </c>
      <c r="K128" s="362"/>
      <c r="L128" s="394"/>
      <c r="M128" s="395"/>
      <c r="N128" s="396"/>
      <c r="O128" s="396"/>
      <c r="P128" s="359"/>
      <c r="Q128" s="397"/>
      <c r="R128" s="368">
        <f>G129+J129</f>
        <v>0</v>
      </c>
      <c r="S128" s="2348">
        <f>R128+R129</f>
        <v>381.23648759700012</v>
      </c>
      <c r="T128" s="2334">
        <f>E128*S128</f>
        <v>1442.2755805255661</v>
      </c>
      <c r="U128" s="1501"/>
      <c r="V128" s="1367">
        <f>S128*$V$12</f>
        <v>491.28034957120013</v>
      </c>
      <c r="W128" s="1367">
        <f>E128*V128</f>
        <v>1858.5882370409849</v>
      </c>
    </row>
    <row r="129" spans="1:23" ht="12.75" customHeight="1">
      <c r="A129" s="1104"/>
      <c r="C129" s="2357"/>
      <c r="E129" s="1311"/>
      <c r="G129" s="360">
        <f>G128*$J$13/1000</f>
        <v>0</v>
      </c>
      <c r="I129" s="370"/>
      <c r="J129" s="360">
        <f>J128*$Q$13/1000</f>
        <v>0</v>
      </c>
      <c r="K129" s="371"/>
      <c r="L129" s="399" t="s">
        <v>173</v>
      </c>
      <c r="M129" s="400" t="s">
        <v>34</v>
      </c>
      <c r="N129" s="401">
        <v>1</v>
      </c>
      <c r="O129" s="402">
        <f>E128*N129</f>
        <v>3.7831519999999998</v>
      </c>
      <c r="P129" s="403">
        <v>333.33</v>
      </c>
      <c r="Q129" s="404">
        <f>N129*P129*$N$11</f>
        <v>381.23648759700012</v>
      </c>
      <c r="R129" s="1311">
        <f>SUM(Q129:Q129)</f>
        <v>381.23648759700012</v>
      </c>
      <c r="S129" s="2359"/>
      <c r="T129" s="2335"/>
      <c r="U129" s="433"/>
      <c r="V129" s="1500"/>
      <c r="W129" s="1500"/>
    </row>
    <row r="130" spans="1:23" ht="12.75" customHeight="1">
      <c r="A130" s="1103"/>
      <c r="B130" s="405"/>
      <c r="C130" s="406"/>
      <c r="D130" s="407"/>
      <c r="E130" s="408"/>
      <c r="F130" s="375"/>
      <c r="G130" s="376"/>
      <c r="H130" s="375"/>
      <c r="I130" s="377"/>
      <c r="J130" s="376"/>
      <c r="K130" s="378"/>
      <c r="L130" s="382"/>
      <c r="M130" s="383"/>
      <c r="N130" s="384"/>
      <c r="O130" s="384"/>
      <c r="P130" s="375"/>
      <c r="Q130" s="409"/>
      <c r="R130" s="408"/>
      <c r="S130" s="408"/>
      <c r="T130" s="410"/>
      <c r="U130" s="1499"/>
      <c r="V130" s="408"/>
      <c r="W130" s="1498"/>
    </row>
    <row r="131" spans="1:23" ht="21" customHeight="1" thickBot="1">
      <c r="A131" s="1894"/>
      <c r="B131" s="429"/>
      <c r="C131" s="445" t="s">
        <v>26</v>
      </c>
      <c r="D131" s="431"/>
      <c r="E131" s="446"/>
      <c r="F131" s="385"/>
      <c r="G131" s="386"/>
      <c r="H131" s="385"/>
      <c r="I131" s="387"/>
      <c r="J131" s="386"/>
      <c r="K131" s="388"/>
      <c r="L131" s="389"/>
      <c r="M131" s="390"/>
      <c r="N131" s="391"/>
      <c r="O131" s="391"/>
      <c r="P131" s="385"/>
      <c r="Q131" s="386"/>
      <c r="R131" s="392"/>
      <c r="S131" s="392"/>
      <c r="T131" s="393">
        <f>SUM(T119:T130)</f>
        <v>11029.901310941745</v>
      </c>
      <c r="U131" s="1892"/>
      <c r="V131" s="392"/>
      <c r="W131" s="1891">
        <f>SUM(W119:W130)</f>
        <v>14213.680872811448</v>
      </c>
    </row>
    <row r="132" spans="1:23" ht="12.75" customHeight="1" thickTop="1">
      <c r="A132" s="2965" t="s">
        <v>301</v>
      </c>
      <c r="B132" s="2336"/>
      <c r="C132" s="2337"/>
      <c r="D132" s="2336"/>
      <c r="E132" s="2337"/>
      <c r="F132" s="2336"/>
      <c r="G132" s="2336"/>
      <c r="H132" s="2336"/>
      <c r="I132" s="2338"/>
      <c r="J132" s="2336"/>
      <c r="K132" s="2339"/>
      <c r="L132" s="2336"/>
      <c r="M132" s="2336"/>
      <c r="N132" s="2336"/>
      <c r="O132" s="2336"/>
      <c r="P132" s="2336"/>
      <c r="Q132" s="2336"/>
      <c r="R132" s="2336"/>
      <c r="S132" s="2336"/>
      <c r="T132" s="2340"/>
      <c r="U132" s="1315"/>
      <c r="V132" s="358"/>
      <c r="W132" s="1902"/>
    </row>
    <row r="133" spans="1:23" ht="12.75" customHeight="1">
      <c r="A133" s="2342"/>
      <c r="B133" s="2341"/>
      <c r="C133" s="2342"/>
      <c r="D133" s="2341"/>
      <c r="E133" s="2342"/>
      <c r="F133" s="2341"/>
      <c r="G133" s="2341"/>
      <c r="H133" s="2341"/>
      <c r="I133" s="2343"/>
      <c r="J133" s="2341"/>
      <c r="K133" s="2344"/>
      <c r="L133" s="2341"/>
      <c r="M133" s="2341"/>
      <c r="N133" s="2341"/>
      <c r="O133" s="2341"/>
      <c r="P133" s="2341"/>
      <c r="Q133" s="2341"/>
      <c r="R133" s="2341"/>
      <c r="S133" s="2341"/>
      <c r="T133" s="2345"/>
      <c r="U133" s="1315"/>
      <c r="V133" s="358"/>
      <c r="W133" s="1902"/>
    </row>
    <row r="134" spans="1:23" ht="24" customHeight="1">
      <c r="A134" s="2351"/>
      <c r="B134" s="2350"/>
      <c r="C134" s="2351"/>
      <c r="D134" s="2350"/>
      <c r="E134" s="2351"/>
      <c r="F134" s="2350"/>
      <c r="G134" s="2350"/>
      <c r="H134" s="2350"/>
      <c r="I134" s="2352"/>
      <c r="J134" s="2350"/>
      <c r="K134" s="2353"/>
      <c r="L134" s="2350"/>
      <c r="M134" s="2350"/>
      <c r="N134" s="2350"/>
      <c r="O134" s="2350"/>
      <c r="P134" s="2350"/>
      <c r="Q134" s="2350"/>
      <c r="R134" s="2350"/>
      <c r="S134" s="2350"/>
      <c r="T134" s="2354"/>
      <c r="U134" s="1315"/>
      <c r="V134" s="358"/>
      <c r="W134" s="1902"/>
    </row>
    <row r="135" spans="1:23" ht="12.75" customHeight="1">
      <c r="A135" s="1565">
        <f>A128+1</f>
        <v>23</v>
      </c>
      <c r="B135" s="2355" t="s">
        <v>303</v>
      </c>
      <c r="C135" s="2346" t="s">
        <v>302</v>
      </c>
      <c r="D135" s="398" t="s">
        <v>35</v>
      </c>
      <c r="E135" s="1311">
        <v>82.26</v>
      </c>
      <c r="G135" s="374">
        <v>4.6100000000000003</v>
      </c>
      <c r="I135" s="370"/>
      <c r="J135" s="374">
        <v>0.81</v>
      </c>
      <c r="K135" s="371"/>
      <c r="L135" s="394"/>
      <c r="M135" s="395"/>
      <c r="N135" s="396"/>
      <c r="O135" s="426"/>
      <c r="P135" s="359"/>
      <c r="Q135" s="397"/>
      <c r="R135" s="368">
        <f>G136+J136</f>
        <v>12.8836078</v>
      </c>
      <c r="S135" s="2348">
        <f>R135+R136</f>
        <v>59.723402338697035</v>
      </c>
      <c r="T135" s="2334">
        <f>E135*S135</f>
        <v>4912.8470763812184</v>
      </c>
      <c r="U135" s="1501"/>
      <c r="V135" s="1367">
        <f>S135*$V$12</f>
        <v>76.96255456416965</v>
      </c>
      <c r="W135" s="1367">
        <f>E135*V135</f>
        <v>6330.9397384485956</v>
      </c>
    </row>
    <row r="136" spans="1:23" ht="12.75" customHeight="1">
      <c r="A136" s="1104"/>
      <c r="B136" s="2356"/>
      <c r="C136" s="2357"/>
      <c r="E136" s="1311"/>
      <c r="G136" s="360">
        <f>G135*$J$13/1000</f>
        <v>10.234292200000001</v>
      </c>
      <c r="I136" s="370"/>
      <c r="J136" s="360">
        <f>J135*$Q$13/1000</f>
        <v>2.6493156000000004</v>
      </c>
      <c r="K136" s="371"/>
      <c r="L136" s="1336"/>
      <c r="M136" s="411"/>
      <c r="N136" s="412"/>
      <c r="O136" s="412"/>
      <c r="P136" s="414"/>
      <c r="Q136" s="415"/>
      <c r="R136" s="2348">
        <f>SUM(Q136:Q139)</f>
        <v>46.839794538697035</v>
      </c>
      <c r="S136" s="2359"/>
      <c r="T136" s="2335"/>
      <c r="U136" s="433"/>
      <c r="V136" s="1500"/>
      <c r="W136" s="1500"/>
    </row>
    <row r="137" spans="1:23" ht="12.75" customHeight="1">
      <c r="A137" s="1104"/>
      <c r="B137" s="1130"/>
      <c r="C137" s="2357"/>
      <c r="E137" s="1311"/>
      <c r="I137" s="370"/>
      <c r="K137" s="371"/>
      <c r="L137" s="1337" t="s">
        <v>129</v>
      </c>
      <c r="M137" s="421" t="s">
        <v>35</v>
      </c>
      <c r="N137" s="422">
        <v>1.0149999999999999</v>
      </c>
      <c r="O137" s="422">
        <f>E135*N137</f>
        <v>83.493899999999996</v>
      </c>
      <c r="P137" s="423">
        <v>31.042000000000002</v>
      </c>
      <c r="Q137" s="424">
        <f>N137*P137*$N$11</f>
        <v>36.035934940467008</v>
      </c>
      <c r="R137" s="2359"/>
      <c r="S137" s="2359"/>
      <c r="T137" s="2335"/>
      <c r="U137" s="433"/>
      <c r="V137" s="1500"/>
      <c r="W137" s="1500"/>
    </row>
    <row r="138" spans="1:23" ht="12.75" customHeight="1">
      <c r="A138" s="1104"/>
      <c r="C138" s="2357"/>
      <c r="E138" s="1311"/>
      <c r="I138" s="370"/>
      <c r="K138" s="371"/>
      <c r="L138" s="1337" t="s">
        <v>191</v>
      </c>
      <c r="M138" s="421" t="s">
        <v>38</v>
      </c>
      <c r="N138" s="422">
        <v>1.37</v>
      </c>
      <c r="O138" s="422">
        <f>E135*N138</f>
        <v>112.69620000000002</v>
      </c>
      <c r="P138" s="423">
        <v>3.5</v>
      </c>
      <c r="Q138" s="424">
        <f>N138*P138*$N$11</f>
        <v>5.4841417155000016</v>
      </c>
      <c r="R138" s="2359"/>
      <c r="S138" s="2359"/>
      <c r="T138" s="2335"/>
      <c r="U138" s="433"/>
      <c r="V138" s="1500"/>
      <c r="W138" s="1500"/>
    </row>
    <row r="139" spans="1:23" ht="12.75" customHeight="1">
      <c r="A139" s="1104"/>
      <c r="C139" s="2357"/>
      <c r="E139" s="1311"/>
      <c r="I139" s="370"/>
      <c r="K139" s="371"/>
      <c r="L139" s="416" t="s">
        <v>39</v>
      </c>
      <c r="M139" s="417" t="s">
        <v>35</v>
      </c>
      <c r="N139" s="418">
        <f>0.0084+0.0256+0.0026</f>
        <v>3.6600000000000001E-2</v>
      </c>
      <c r="O139" s="418">
        <f>E135*N139</f>
        <v>3.0107160000000004</v>
      </c>
      <c r="P139" s="425">
        <v>127.083</v>
      </c>
      <c r="Q139" s="420">
        <f>N139*P139*$N$11</f>
        <v>5.3197178827300213</v>
      </c>
      <c r="R139" s="2359"/>
      <c r="S139" s="2359"/>
      <c r="T139" s="2335"/>
      <c r="U139" s="433"/>
      <c r="V139" s="1500"/>
      <c r="W139" s="1500"/>
    </row>
    <row r="140" spans="1:23" ht="7.5" customHeight="1">
      <c r="A140" s="1103"/>
      <c r="B140" s="405"/>
      <c r="C140" s="406"/>
      <c r="D140" s="407"/>
      <c r="E140" s="408"/>
      <c r="F140" s="375"/>
      <c r="G140" s="376"/>
      <c r="H140" s="375"/>
      <c r="I140" s="377"/>
      <c r="J140" s="376"/>
      <c r="K140" s="378"/>
      <c r="Q140" s="372"/>
      <c r="R140" s="1311"/>
      <c r="S140" s="1311"/>
      <c r="T140" s="373"/>
      <c r="U140" s="1556"/>
      <c r="V140" s="1311"/>
      <c r="W140" s="1500"/>
    </row>
    <row r="141" spans="1:23" ht="12.75" customHeight="1">
      <c r="A141" s="1565">
        <f>A135+1</f>
        <v>24</v>
      </c>
      <c r="B141" s="1130" t="s">
        <v>40</v>
      </c>
      <c r="C141" s="2346" t="s">
        <v>474</v>
      </c>
      <c r="D141" s="398" t="s">
        <v>34</v>
      </c>
      <c r="E141" s="723">
        <f>(1470.04+1677.654+745.742+745.831+698.501+344.366+730.735+96.792+333.488+377.222)/1000</f>
        <v>7.2203710000000001</v>
      </c>
      <c r="G141" s="374">
        <v>0</v>
      </c>
      <c r="I141" s="370"/>
      <c r="J141" s="374">
        <v>0</v>
      </c>
      <c r="K141" s="371"/>
      <c r="L141" s="394"/>
      <c r="M141" s="395"/>
      <c r="N141" s="396"/>
      <c r="O141" s="396"/>
      <c r="P141" s="359"/>
      <c r="Q141" s="397"/>
      <c r="R141" s="368">
        <f>G142+J142</f>
        <v>0</v>
      </c>
      <c r="S141" s="2348">
        <f>R141+R142</f>
        <v>428.89533750000015</v>
      </c>
      <c r="T141" s="2334">
        <f>E141*S141</f>
        <v>3096.7834569202137</v>
      </c>
      <c r="U141" s="1501"/>
      <c r="V141" s="1367">
        <f>S141*$V$12</f>
        <v>552.6959202268024</v>
      </c>
      <c r="W141" s="1367">
        <f>E141*V141</f>
        <v>3990.6695942239176</v>
      </c>
    </row>
    <row r="142" spans="1:23" ht="12.75" customHeight="1">
      <c r="A142" s="1104"/>
      <c r="C142" s="2357"/>
      <c r="E142" s="1311"/>
      <c r="G142" s="360">
        <f>G141*$J$13/1000</f>
        <v>0</v>
      </c>
      <c r="I142" s="370"/>
      <c r="J142" s="360">
        <f>J141*$Q$13/1000</f>
        <v>0</v>
      </c>
      <c r="K142" s="371"/>
      <c r="L142" s="399" t="s">
        <v>474</v>
      </c>
      <c r="M142" s="400" t="s">
        <v>34</v>
      </c>
      <c r="N142" s="401">
        <v>1</v>
      </c>
      <c r="O142" s="402">
        <f>E141*N142</f>
        <v>7.2203710000000001</v>
      </c>
      <c r="P142" s="403">
        <v>375</v>
      </c>
      <c r="Q142" s="404">
        <f>N142*P142*$N$11</f>
        <v>428.89533750000015</v>
      </c>
      <c r="R142" s="1311">
        <f>SUM(Q142:Q142)</f>
        <v>428.89533750000015</v>
      </c>
      <c r="S142" s="2359"/>
      <c r="T142" s="2335"/>
      <c r="U142" s="433"/>
      <c r="V142" s="1500"/>
      <c r="W142" s="1500"/>
    </row>
    <row r="143" spans="1:23" ht="12.75" customHeight="1">
      <c r="A143" s="1103"/>
      <c r="B143" s="405"/>
      <c r="C143" s="406"/>
      <c r="D143" s="407"/>
      <c r="E143" s="408"/>
      <c r="F143" s="375"/>
      <c r="G143" s="376"/>
      <c r="H143" s="375"/>
      <c r="I143" s="377"/>
      <c r="J143" s="376"/>
      <c r="K143" s="378"/>
      <c r="O143" s="381"/>
      <c r="Q143" s="372"/>
      <c r="R143" s="1311"/>
      <c r="S143" s="1311"/>
      <c r="T143" s="373"/>
      <c r="U143" s="1556"/>
      <c r="V143" s="1311"/>
      <c r="W143" s="1500"/>
    </row>
    <row r="144" spans="1:23" ht="12.75" customHeight="1">
      <c r="A144" s="1565">
        <f>A141+1</f>
        <v>25</v>
      </c>
      <c r="B144" s="1130" t="s">
        <v>40</v>
      </c>
      <c r="C144" s="2346" t="s">
        <v>603</v>
      </c>
      <c r="D144" s="398" t="s">
        <v>34</v>
      </c>
      <c r="E144" s="723">
        <f>(1021.413+1165.667+518.157+518.218+485.332+239.273+507.729+67.253+231.714+262.102)/1000</f>
        <v>5.0168579999999992</v>
      </c>
      <c r="G144" s="374">
        <v>0</v>
      </c>
      <c r="I144" s="370"/>
      <c r="J144" s="374">
        <v>0</v>
      </c>
      <c r="K144" s="371"/>
      <c r="L144" s="394"/>
      <c r="M144" s="395"/>
      <c r="N144" s="396"/>
      <c r="O144" s="396"/>
      <c r="P144" s="359"/>
      <c r="Q144" s="397"/>
      <c r="R144" s="368">
        <f>G145+J145</f>
        <v>0</v>
      </c>
      <c r="S144" s="2348">
        <f>R144+R145</f>
        <v>467.01898625970017</v>
      </c>
      <c r="T144" s="2334">
        <f>E144*S144</f>
        <v>2342.9679373688664</v>
      </c>
      <c r="U144" s="1501"/>
      <c r="V144" s="1367">
        <f>S144*$V$12</f>
        <v>601.82395518392241</v>
      </c>
      <c r="W144" s="1367">
        <f>E144*V144</f>
        <v>3019.265324156102</v>
      </c>
    </row>
    <row r="145" spans="1:23" ht="12.75" customHeight="1">
      <c r="A145" s="1104"/>
      <c r="C145" s="2357"/>
      <c r="E145" s="1311"/>
      <c r="G145" s="360">
        <f>G144*$J$13/1000</f>
        <v>0</v>
      </c>
      <c r="I145" s="370"/>
      <c r="J145" s="360">
        <f>J144*$Q$13/1000</f>
        <v>0</v>
      </c>
      <c r="K145" s="371"/>
      <c r="L145" s="399" t="s">
        <v>603</v>
      </c>
      <c r="M145" s="400" t="s">
        <v>34</v>
      </c>
      <c r="N145" s="401">
        <v>1</v>
      </c>
      <c r="O145" s="402">
        <f>E144*N145</f>
        <v>5.0168579999999992</v>
      </c>
      <c r="P145" s="403">
        <v>408.33300000000003</v>
      </c>
      <c r="Q145" s="404">
        <f>N145*P145*$N$11</f>
        <v>467.01898625970017</v>
      </c>
      <c r="R145" s="1311">
        <f>SUM(Q145:Q145)</f>
        <v>467.01898625970017</v>
      </c>
      <c r="S145" s="2359"/>
      <c r="T145" s="2335"/>
      <c r="U145" s="433"/>
      <c r="V145" s="1500"/>
      <c r="W145" s="1500"/>
    </row>
    <row r="146" spans="1:23" ht="12.75" customHeight="1">
      <c r="A146" s="1103"/>
      <c r="B146" s="405"/>
      <c r="C146" s="406"/>
      <c r="D146" s="407"/>
      <c r="E146" s="408"/>
      <c r="F146" s="375"/>
      <c r="G146" s="376"/>
      <c r="H146" s="375"/>
      <c r="I146" s="377"/>
      <c r="J146" s="376"/>
      <c r="K146" s="378"/>
      <c r="O146" s="381"/>
      <c r="Q146" s="372"/>
      <c r="R146" s="1311"/>
      <c r="S146" s="1311"/>
      <c r="T146" s="373"/>
      <c r="U146" s="1556"/>
      <c r="V146" s="1311"/>
      <c r="W146" s="1500"/>
    </row>
    <row r="147" spans="1:23" ht="12.75" customHeight="1">
      <c r="A147" s="1105">
        <f>A144+1</f>
        <v>26</v>
      </c>
      <c r="B147" s="1325" t="s">
        <v>41</v>
      </c>
      <c r="C147" s="2346" t="s">
        <v>173</v>
      </c>
      <c r="D147" s="644" t="s">
        <v>34</v>
      </c>
      <c r="E147" s="881">
        <f>1168.036/1000</f>
        <v>1.1680360000000001</v>
      </c>
      <c r="F147" s="359"/>
      <c r="G147" s="360">
        <v>0</v>
      </c>
      <c r="H147" s="359"/>
      <c r="I147" s="361"/>
      <c r="J147" s="360">
        <v>0</v>
      </c>
      <c r="K147" s="362"/>
      <c r="L147" s="394"/>
      <c r="M147" s="395"/>
      <c r="N147" s="396"/>
      <c r="O147" s="396"/>
      <c r="P147" s="359"/>
      <c r="Q147" s="397"/>
      <c r="R147" s="368">
        <f>G148+J148</f>
        <v>0</v>
      </c>
      <c r="S147" s="2348">
        <f>R147+R148</f>
        <v>381.23991875970017</v>
      </c>
      <c r="T147" s="2334">
        <f>E147*S147</f>
        <v>445.30194974840521</v>
      </c>
      <c r="U147" s="1501"/>
      <c r="V147" s="1367">
        <f>S147*$V$12</f>
        <v>491.28477113856201</v>
      </c>
      <c r="W147" s="1367">
        <f>E147*V147</f>
        <v>573.83829894160147</v>
      </c>
    </row>
    <row r="148" spans="1:23" ht="12.75" customHeight="1">
      <c r="A148" s="1104"/>
      <c r="C148" s="2357"/>
      <c r="E148" s="1311"/>
      <c r="G148" s="360">
        <f>G147*$J$13/1000</f>
        <v>0</v>
      </c>
      <c r="I148" s="370"/>
      <c r="J148" s="360">
        <f>J147*$Q$13/1000</f>
        <v>0</v>
      </c>
      <c r="K148" s="371"/>
      <c r="L148" s="399" t="s">
        <v>173</v>
      </c>
      <c r="M148" s="400" t="s">
        <v>34</v>
      </c>
      <c r="N148" s="401">
        <v>1</v>
      </c>
      <c r="O148" s="402">
        <f>E147*N148</f>
        <v>1.1680360000000001</v>
      </c>
      <c r="P148" s="403">
        <v>333.33300000000003</v>
      </c>
      <c r="Q148" s="404">
        <f>N148*P148*$N$11</f>
        <v>381.23991875970017</v>
      </c>
      <c r="R148" s="1311">
        <f>SUM(Q148:Q148)</f>
        <v>381.23991875970017</v>
      </c>
      <c r="S148" s="2359"/>
      <c r="T148" s="2335"/>
      <c r="U148" s="433"/>
      <c r="V148" s="1500"/>
      <c r="W148" s="1500"/>
    </row>
    <row r="149" spans="1:23" ht="12.75" customHeight="1">
      <c r="A149" s="1103"/>
      <c r="B149" s="405"/>
      <c r="C149" s="406"/>
      <c r="D149" s="407"/>
      <c r="E149" s="408"/>
      <c r="F149" s="375"/>
      <c r="G149" s="376"/>
      <c r="H149" s="375"/>
      <c r="I149" s="377"/>
      <c r="J149" s="376"/>
      <c r="K149" s="378"/>
      <c r="L149" s="382"/>
      <c r="M149" s="383"/>
      <c r="N149" s="384"/>
      <c r="O149" s="384"/>
      <c r="P149" s="375"/>
      <c r="Q149" s="409"/>
      <c r="R149" s="408"/>
      <c r="S149" s="408"/>
      <c r="T149" s="410"/>
      <c r="U149" s="1499"/>
      <c r="V149" s="408"/>
      <c r="W149" s="1498"/>
    </row>
    <row r="150" spans="1:23" ht="21" customHeight="1" thickBot="1">
      <c r="A150" s="1894"/>
      <c r="B150" s="429"/>
      <c r="C150" s="445" t="s">
        <v>26</v>
      </c>
      <c r="D150" s="431"/>
      <c r="E150" s="446"/>
      <c r="F150" s="385"/>
      <c r="G150" s="386"/>
      <c r="H150" s="385"/>
      <c r="I150" s="387"/>
      <c r="J150" s="386"/>
      <c r="K150" s="388"/>
      <c r="L150" s="389"/>
      <c r="M150" s="390"/>
      <c r="N150" s="391"/>
      <c r="O150" s="391"/>
      <c r="P150" s="385"/>
      <c r="Q150" s="386"/>
      <c r="R150" s="392"/>
      <c r="S150" s="392"/>
      <c r="T150" s="393">
        <f>SUM(T135:T149)</f>
        <v>10797.900420418704</v>
      </c>
      <c r="U150" s="1892"/>
      <c r="V150" s="392"/>
      <c r="W150" s="1891">
        <f>SUM(W135:W149)</f>
        <v>13914.712955770217</v>
      </c>
    </row>
    <row r="151" spans="1:23" ht="12.75" customHeight="1" thickTop="1">
      <c r="A151" s="2965" t="s">
        <v>606</v>
      </c>
      <c r="B151" s="2336"/>
      <c r="C151" s="2337"/>
      <c r="D151" s="2336"/>
      <c r="E151" s="2337"/>
      <c r="F151" s="2336"/>
      <c r="G151" s="2336"/>
      <c r="H151" s="2336"/>
      <c r="I151" s="2338"/>
      <c r="J151" s="2336"/>
      <c r="K151" s="2339"/>
      <c r="L151" s="2336"/>
      <c r="M151" s="2336"/>
      <c r="N151" s="2336"/>
      <c r="O151" s="2336"/>
      <c r="P151" s="2336"/>
      <c r="Q151" s="2336"/>
      <c r="R151" s="2336"/>
      <c r="S151" s="2336"/>
      <c r="T151" s="2340"/>
      <c r="U151" s="1315"/>
      <c r="V151" s="358"/>
      <c r="W151" s="1902"/>
    </row>
    <row r="152" spans="1:23" ht="12.75" customHeight="1">
      <c r="A152" s="2342"/>
      <c r="B152" s="2341"/>
      <c r="C152" s="2342"/>
      <c r="D152" s="2341"/>
      <c r="E152" s="2342"/>
      <c r="F152" s="2341"/>
      <c r="G152" s="2341"/>
      <c r="H152" s="2341"/>
      <c r="I152" s="2343"/>
      <c r="J152" s="2341"/>
      <c r="K152" s="2344"/>
      <c r="L152" s="2341"/>
      <c r="M152" s="2341"/>
      <c r="N152" s="2341"/>
      <c r="O152" s="2341"/>
      <c r="P152" s="2341"/>
      <c r="Q152" s="2341"/>
      <c r="R152" s="2341"/>
      <c r="S152" s="2341"/>
      <c r="T152" s="2345"/>
      <c r="U152" s="1315"/>
      <c r="V152" s="358"/>
      <c r="W152" s="1902"/>
    </row>
    <row r="153" spans="1:23" ht="12.75">
      <c r="A153" s="2351"/>
      <c r="B153" s="2350"/>
      <c r="C153" s="2351"/>
      <c r="D153" s="2350"/>
      <c r="E153" s="2351"/>
      <c r="F153" s="2350"/>
      <c r="G153" s="2350"/>
      <c r="H153" s="2350"/>
      <c r="I153" s="2352"/>
      <c r="J153" s="2350"/>
      <c r="K153" s="2353"/>
      <c r="L153" s="2350"/>
      <c r="M153" s="2350"/>
      <c r="N153" s="2350"/>
      <c r="O153" s="2350"/>
      <c r="P153" s="2350"/>
      <c r="Q153" s="2350"/>
      <c r="R153" s="2350"/>
      <c r="S153" s="2350"/>
      <c r="T153" s="2354"/>
      <c r="U153" s="1315"/>
      <c r="V153" s="358"/>
      <c r="W153" s="1902"/>
    </row>
    <row r="154" spans="1:23" ht="12.75" customHeight="1">
      <c r="A154" s="1565">
        <f>A147+1</f>
        <v>27</v>
      </c>
      <c r="B154" s="2355" t="s">
        <v>605</v>
      </c>
      <c r="C154" s="2346" t="s">
        <v>604</v>
      </c>
      <c r="D154" s="398" t="s">
        <v>35</v>
      </c>
      <c r="E154" s="1311">
        <v>4.32</v>
      </c>
      <c r="G154" s="374">
        <v>7.92</v>
      </c>
      <c r="I154" s="370"/>
      <c r="J154" s="374">
        <v>1.28</v>
      </c>
      <c r="K154" s="371"/>
      <c r="L154" s="394"/>
      <c r="M154" s="395"/>
      <c r="N154" s="396"/>
      <c r="O154" s="426"/>
      <c r="P154" s="359"/>
      <c r="Q154" s="397"/>
      <c r="R154" s="368">
        <f>G155+J155</f>
        <v>21.769131199999997</v>
      </c>
      <c r="S154" s="2348">
        <f>R154+R155</f>
        <v>81.791005522853041</v>
      </c>
      <c r="T154" s="2334">
        <f>E154*S154</f>
        <v>353.33714385872514</v>
      </c>
      <c r="U154" s="1501"/>
      <c r="V154" s="1367">
        <f>S154*$V$12</f>
        <v>105.39996850333847</v>
      </c>
      <c r="W154" s="1367">
        <f>E154*V154</f>
        <v>455.32786393442223</v>
      </c>
    </row>
    <row r="155" spans="1:23" ht="12.75" customHeight="1">
      <c r="A155" s="1104"/>
      <c r="B155" s="2356"/>
      <c r="C155" s="2357"/>
      <c r="E155" s="1311"/>
      <c r="G155" s="360">
        <f>G154*$J$13/1000</f>
        <v>17.582558399999996</v>
      </c>
      <c r="I155" s="370"/>
      <c r="J155" s="360">
        <f>J154*$Q$13/1000</f>
        <v>4.1865727999999995</v>
      </c>
      <c r="K155" s="371"/>
      <c r="L155" s="1336" t="s">
        <v>42</v>
      </c>
      <c r="M155" s="411" t="s">
        <v>43</v>
      </c>
      <c r="N155" s="412">
        <v>2.5</v>
      </c>
      <c r="O155" s="412">
        <f>E154*N155</f>
        <v>10.8</v>
      </c>
      <c r="P155" s="414">
        <v>0.86699999999999999</v>
      </c>
      <c r="Q155" s="415">
        <f>N155*P155*$N$11</f>
        <v>2.4790150507500006</v>
      </c>
      <c r="R155" s="2348">
        <f>SUM(Q155:Q158)</f>
        <v>60.021874322853044</v>
      </c>
      <c r="S155" s="2359"/>
      <c r="T155" s="2335"/>
      <c r="U155" s="433"/>
      <c r="V155" s="1500"/>
      <c r="W155" s="1500"/>
    </row>
    <row r="156" spans="1:23" ht="12.75" customHeight="1">
      <c r="A156" s="1104"/>
      <c r="B156" s="1130"/>
      <c r="C156" s="2357"/>
      <c r="E156" s="1311"/>
      <c r="I156" s="370"/>
      <c r="K156" s="371"/>
      <c r="L156" s="1337" t="s">
        <v>129</v>
      </c>
      <c r="M156" s="421" t="s">
        <v>35</v>
      </c>
      <c r="N156" s="422">
        <v>1.0149999999999999</v>
      </c>
      <c r="O156" s="422">
        <f>E154*N156</f>
        <v>4.3848000000000003</v>
      </c>
      <c r="P156" s="423">
        <v>31.042000000000002</v>
      </c>
      <c r="Q156" s="424">
        <f>N156*P156*$N$11</f>
        <v>36.035934940467008</v>
      </c>
      <c r="R156" s="2359"/>
      <c r="S156" s="2359"/>
      <c r="T156" s="2335"/>
      <c r="U156" s="433"/>
      <c r="V156" s="1500"/>
      <c r="W156" s="1500"/>
    </row>
    <row r="157" spans="1:23" ht="12.75" customHeight="1">
      <c r="A157" s="1104"/>
      <c r="C157" s="2357"/>
      <c r="E157" s="1311"/>
      <c r="I157" s="370"/>
      <c r="K157" s="371"/>
      <c r="L157" s="1337" t="s">
        <v>191</v>
      </c>
      <c r="M157" s="421" t="s">
        <v>38</v>
      </c>
      <c r="N157" s="422">
        <v>2.29</v>
      </c>
      <c r="O157" s="422">
        <f>E154*N157</f>
        <v>9.8928000000000011</v>
      </c>
      <c r="P157" s="423">
        <v>3.5</v>
      </c>
      <c r="Q157" s="424">
        <f>N157*P157*$N$11</f>
        <v>9.1669230135000035</v>
      </c>
      <c r="R157" s="2359"/>
      <c r="S157" s="2359"/>
      <c r="T157" s="2335"/>
      <c r="U157" s="433"/>
      <c r="V157" s="1500"/>
      <c r="W157" s="1500"/>
    </row>
    <row r="158" spans="1:23" ht="12.75" hidden="1" customHeight="1">
      <c r="A158" s="1104"/>
      <c r="C158" s="2357"/>
      <c r="E158" s="1311"/>
      <c r="I158" s="370"/>
      <c r="K158" s="371"/>
      <c r="L158" s="416" t="s">
        <v>39</v>
      </c>
      <c r="M158" s="417" t="s">
        <v>35</v>
      </c>
      <c r="N158" s="418">
        <f>0.04+0.0429+0.002</f>
        <v>8.4900000000000003E-2</v>
      </c>
      <c r="O158" s="418">
        <f>E154*N158</f>
        <v>0.36676800000000004</v>
      </c>
      <c r="P158" s="425">
        <v>127.083</v>
      </c>
      <c r="Q158" s="420">
        <f>N158*P158*$N$11</f>
        <v>12.340001318136034</v>
      </c>
      <c r="R158" s="2359"/>
      <c r="S158" s="2359"/>
      <c r="T158" s="2335"/>
      <c r="U158" s="433"/>
      <c r="V158" s="1500"/>
      <c r="W158" s="1500"/>
    </row>
    <row r="159" spans="1:23" ht="7.5" customHeight="1">
      <c r="A159" s="1103"/>
      <c r="B159" s="405"/>
      <c r="C159" s="406"/>
      <c r="D159" s="407"/>
      <c r="E159" s="408"/>
      <c r="F159" s="375"/>
      <c r="G159" s="376"/>
      <c r="H159" s="375"/>
      <c r="I159" s="377"/>
      <c r="J159" s="376"/>
      <c r="K159" s="378"/>
      <c r="Q159" s="372"/>
      <c r="R159" s="1311"/>
      <c r="S159" s="1311"/>
      <c r="T159" s="373"/>
      <c r="U159" s="1556"/>
      <c r="V159" s="1311"/>
      <c r="W159" s="1500"/>
    </row>
    <row r="160" spans="1:23" ht="12.75" customHeight="1">
      <c r="A160" s="1565">
        <f>A154+1</f>
        <v>28</v>
      </c>
      <c r="B160" s="1130" t="s">
        <v>40</v>
      </c>
      <c r="C160" s="2346" t="s">
        <v>474</v>
      </c>
      <c r="D160" s="398" t="s">
        <v>34</v>
      </c>
      <c r="E160" s="723">
        <f>(277.6+340.992+52.747+454.585+428.904)/1000</f>
        <v>1.5548279999999999</v>
      </c>
      <c r="G160" s="374">
        <v>0</v>
      </c>
      <c r="I160" s="370"/>
      <c r="J160" s="374">
        <v>0</v>
      </c>
      <c r="K160" s="371"/>
      <c r="L160" s="394"/>
      <c r="M160" s="395"/>
      <c r="N160" s="396"/>
      <c r="O160" s="396"/>
      <c r="P160" s="359"/>
      <c r="Q160" s="397"/>
      <c r="R160" s="368">
        <f>G161+J161</f>
        <v>0</v>
      </c>
      <c r="S160" s="2348">
        <f>R160+R161</f>
        <v>428.89533750000015</v>
      </c>
      <c r="T160" s="2334">
        <f>E160*S160</f>
        <v>666.85847981445022</v>
      </c>
      <c r="U160" s="1501"/>
      <c r="V160" s="1367">
        <f>S160*$V$12</f>
        <v>552.6959202268024</v>
      </c>
      <c r="W160" s="1367">
        <f>E160*V160</f>
        <v>859.3470922543986</v>
      </c>
    </row>
    <row r="161" spans="1:23" ht="12.75" customHeight="1">
      <c r="A161" s="1104"/>
      <c r="C161" s="2357"/>
      <c r="E161" s="1311"/>
      <c r="G161" s="360">
        <f>G160*$J$13/1000</f>
        <v>0</v>
      </c>
      <c r="I161" s="370"/>
      <c r="J161" s="360">
        <f>J160*$Q$13/1000</f>
        <v>0</v>
      </c>
      <c r="K161" s="371"/>
      <c r="L161" s="399" t="s">
        <v>299</v>
      </c>
      <c r="M161" s="400" t="s">
        <v>34</v>
      </c>
      <c r="N161" s="401">
        <v>1</v>
      </c>
      <c r="O161" s="402">
        <f>E160*N161</f>
        <v>1.5548279999999999</v>
      </c>
      <c r="P161" s="403">
        <v>375</v>
      </c>
      <c r="Q161" s="404">
        <f>N161*P161*$N$11</f>
        <v>428.89533750000015</v>
      </c>
      <c r="R161" s="1311">
        <f>SUM(Q161:Q161)</f>
        <v>428.89533750000015</v>
      </c>
      <c r="S161" s="2359"/>
      <c r="T161" s="2335"/>
      <c r="U161" s="433"/>
      <c r="V161" s="1500"/>
      <c r="W161" s="1500"/>
    </row>
    <row r="162" spans="1:23" ht="12.75" customHeight="1">
      <c r="A162" s="1103"/>
      <c r="B162" s="405"/>
      <c r="C162" s="406"/>
      <c r="D162" s="407"/>
      <c r="E162" s="408"/>
      <c r="F162" s="375"/>
      <c r="G162" s="376"/>
      <c r="H162" s="375"/>
      <c r="I162" s="377"/>
      <c r="J162" s="376"/>
      <c r="K162" s="378"/>
      <c r="O162" s="381"/>
      <c r="Q162" s="372"/>
      <c r="R162" s="1311"/>
      <c r="S162" s="1311"/>
      <c r="T162" s="373"/>
      <c r="U162" s="1556"/>
      <c r="V162" s="1311"/>
      <c r="W162" s="1500"/>
    </row>
    <row r="163" spans="1:23" ht="12.75" customHeight="1">
      <c r="A163" s="1105">
        <f>A160+1</f>
        <v>29</v>
      </c>
      <c r="B163" s="1325" t="s">
        <v>41</v>
      </c>
      <c r="C163" s="2346" t="s">
        <v>173</v>
      </c>
      <c r="D163" s="644" t="s">
        <v>34</v>
      </c>
      <c r="E163" s="881">
        <f>44.368/1000</f>
        <v>4.4368000000000005E-2</v>
      </c>
      <c r="F163" s="359"/>
      <c r="G163" s="360">
        <v>0</v>
      </c>
      <c r="H163" s="359"/>
      <c r="I163" s="361"/>
      <c r="J163" s="360">
        <v>0</v>
      </c>
      <c r="K163" s="362"/>
      <c r="L163" s="394"/>
      <c r="M163" s="395"/>
      <c r="N163" s="396"/>
      <c r="O163" s="396"/>
      <c r="P163" s="359"/>
      <c r="Q163" s="397"/>
      <c r="R163" s="368">
        <f>G164+J164</f>
        <v>0</v>
      </c>
      <c r="S163" s="2348">
        <f>R163+R164</f>
        <v>381.23648759700012</v>
      </c>
      <c r="T163" s="2334">
        <f>E163*S163</f>
        <v>16.914700481703704</v>
      </c>
      <c r="U163" s="1501"/>
      <c r="V163" s="1367">
        <f>S163*$V$12</f>
        <v>491.28034957120013</v>
      </c>
      <c r="W163" s="1367">
        <f>E163*V163</f>
        <v>21.797126549775008</v>
      </c>
    </row>
    <row r="164" spans="1:23" ht="12.75" customHeight="1">
      <c r="A164" s="1104"/>
      <c r="C164" s="2357"/>
      <c r="E164" s="1311"/>
      <c r="G164" s="360">
        <f>G163*$J$13/1000</f>
        <v>0</v>
      </c>
      <c r="I164" s="370"/>
      <c r="J164" s="360">
        <f>J163*$Q$13/1000</f>
        <v>0</v>
      </c>
      <c r="K164" s="371"/>
      <c r="L164" s="399" t="s">
        <v>173</v>
      </c>
      <c r="M164" s="400" t="s">
        <v>34</v>
      </c>
      <c r="N164" s="401">
        <v>1</v>
      </c>
      <c r="O164" s="402">
        <f>E163*N164</f>
        <v>4.4368000000000005E-2</v>
      </c>
      <c r="P164" s="403">
        <v>333.33</v>
      </c>
      <c r="Q164" s="404">
        <f>N164*P164*$N$11</f>
        <v>381.23648759700012</v>
      </c>
      <c r="R164" s="1311">
        <f>SUM(Q164:Q164)</f>
        <v>381.23648759700012</v>
      </c>
      <c r="S164" s="2359"/>
      <c r="T164" s="2335"/>
      <c r="U164" s="433"/>
      <c r="V164" s="1500"/>
      <c r="W164" s="1500"/>
    </row>
    <row r="165" spans="1:23" ht="12.75" customHeight="1">
      <c r="A165" s="1103"/>
      <c r="B165" s="405"/>
      <c r="C165" s="406"/>
      <c r="D165" s="407"/>
      <c r="E165" s="408"/>
      <c r="F165" s="375"/>
      <c r="G165" s="376"/>
      <c r="H165" s="375"/>
      <c r="I165" s="377"/>
      <c r="J165" s="376"/>
      <c r="K165" s="378"/>
      <c r="L165" s="382"/>
      <c r="M165" s="383"/>
      <c r="N165" s="384"/>
      <c r="O165" s="384"/>
      <c r="P165" s="375"/>
      <c r="Q165" s="409"/>
      <c r="R165" s="408"/>
      <c r="S165" s="408"/>
      <c r="T165" s="410"/>
      <c r="U165" s="1499"/>
      <c r="V165" s="408"/>
      <c r="W165" s="1498"/>
    </row>
    <row r="166" spans="1:23" ht="21" customHeight="1" thickBot="1">
      <c r="A166" s="1894"/>
      <c r="B166" s="429"/>
      <c r="C166" s="445" t="s">
        <v>26</v>
      </c>
      <c r="D166" s="431"/>
      <c r="E166" s="446"/>
      <c r="F166" s="385"/>
      <c r="G166" s="386"/>
      <c r="H166" s="385"/>
      <c r="I166" s="387"/>
      <c r="J166" s="386"/>
      <c r="K166" s="388"/>
      <c r="L166" s="389"/>
      <c r="M166" s="390"/>
      <c r="N166" s="391"/>
      <c r="O166" s="391"/>
      <c r="P166" s="385"/>
      <c r="Q166" s="386"/>
      <c r="R166" s="392"/>
      <c r="S166" s="392"/>
      <c r="T166" s="393">
        <f>SUM(T154:T165)</f>
        <v>1037.110324154879</v>
      </c>
      <c r="U166" s="1892"/>
      <c r="V166" s="392"/>
      <c r="W166" s="1891">
        <f>SUM(W154:W165)</f>
        <v>1336.4720827385959</v>
      </c>
    </row>
    <row r="167" spans="1:23" ht="12.75" customHeight="1" thickTop="1">
      <c r="A167" s="2965" t="s">
        <v>776</v>
      </c>
      <c r="B167" s="2336"/>
      <c r="C167" s="2337"/>
      <c r="D167" s="2336"/>
      <c r="E167" s="2337"/>
      <c r="F167" s="2336"/>
      <c r="G167" s="2336"/>
      <c r="H167" s="2336"/>
      <c r="I167" s="2338"/>
      <c r="J167" s="2336"/>
      <c r="K167" s="2339"/>
      <c r="L167" s="2336"/>
      <c r="M167" s="2336"/>
      <c r="N167" s="2336"/>
      <c r="O167" s="2336"/>
      <c r="P167" s="2336"/>
      <c r="Q167" s="2336"/>
      <c r="R167" s="2336"/>
      <c r="S167" s="2336"/>
      <c r="T167" s="2340"/>
      <c r="U167" s="1315"/>
      <c r="V167" s="358"/>
      <c r="W167" s="1902"/>
    </row>
    <row r="168" spans="1:23" ht="12.75" customHeight="1">
      <c r="A168" s="2342"/>
      <c r="B168" s="2341"/>
      <c r="C168" s="2342"/>
      <c r="D168" s="2341"/>
      <c r="E168" s="2342"/>
      <c r="F168" s="2341"/>
      <c r="G168" s="2341"/>
      <c r="H168" s="2341"/>
      <c r="I168" s="2343"/>
      <c r="J168" s="2341"/>
      <c r="K168" s="2344"/>
      <c r="L168" s="2341"/>
      <c r="M168" s="2341"/>
      <c r="N168" s="2341"/>
      <c r="O168" s="2341"/>
      <c r="P168" s="2341"/>
      <c r="Q168" s="2341"/>
      <c r="R168" s="2341"/>
      <c r="S168" s="2341"/>
      <c r="T168" s="2345"/>
      <c r="U168" s="1315"/>
      <c r="V168" s="358"/>
      <c r="W168" s="1902"/>
    </row>
    <row r="169" spans="1:23" ht="12.75" customHeight="1">
      <c r="A169" s="2342"/>
      <c r="B169" s="2341"/>
      <c r="C169" s="2342"/>
      <c r="D169" s="2341"/>
      <c r="E169" s="2342"/>
      <c r="F169" s="2341"/>
      <c r="G169" s="2341"/>
      <c r="H169" s="2341"/>
      <c r="I169" s="2343"/>
      <c r="J169" s="2341"/>
      <c r="K169" s="2344"/>
      <c r="L169" s="2341"/>
      <c r="M169" s="2341"/>
      <c r="N169" s="2341"/>
      <c r="O169" s="2341"/>
      <c r="P169" s="2341"/>
      <c r="Q169" s="2341"/>
      <c r="R169" s="2341"/>
      <c r="S169" s="2341"/>
      <c r="T169" s="2345"/>
      <c r="U169" s="1315"/>
      <c r="V169" s="358"/>
      <c r="W169" s="1902"/>
    </row>
    <row r="170" spans="1:23" ht="12.75" customHeight="1">
      <c r="A170" s="1105">
        <f>A163+1</f>
        <v>30</v>
      </c>
      <c r="B170" s="1325" t="s">
        <v>793</v>
      </c>
      <c r="C170" s="2346" t="s">
        <v>792</v>
      </c>
      <c r="D170" s="644" t="s">
        <v>35</v>
      </c>
      <c r="E170" s="1310">
        <v>236.8</v>
      </c>
      <c r="F170" s="359"/>
      <c r="G170" s="360">
        <v>2.9</v>
      </c>
      <c r="H170" s="359"/>
      <c r="I170" s="361"/>
      <c r="J170" s="360">
        <v>0.95</v>
      </c>
      <c r="K170" s="362"/>
      <c r="L170" s="394"/>
      <c r="M170" s="395"/>
      <c r="N170" s="396"/>
      <c r="O170" s="426"/>
      <c r="P170" s="359"/>
      <c r="Q170" s="397"/>
      <c r="R170" s="368">
        <f>G171+J171</f>
        <v>9.54528</v>
      </c>
      <c r="S170" s="2348">
        <f>R170+R171</f>
        <v>28.641255885924004</v>
      </c>
      <c r="T170" s="2334">
        <f>E170*S170</f>
        <v>6782.2493937868048</v>
      </c>
      <c r="U170" s="1501"/>
      <c r="V170" s="1367">
        <f>S170*$V$12</f>
        <v>36.908550628210278</v>
      </c>
      <c r="W170" s="1367">
        <f>E170*V170</f>
        <v>8739.9447887601946</v>
      </c>
    </row>
    <row r="171" spans="1:23" ht="12.75" customHeight="1">
      <c r="A171" s="1104"/>
      <c r="B171" s="1130"/>
      <c r="C171" s="2347"/>
      <c r="E171" s="1311"/>
      <c r="G171" s="360">
        <f>G170*$J$13/1000</f>
        <v>6.4380579999999998</v>
      </c>
      <c r="I171" s="370"/>
      <c r="J171" s="360">
        <f>J170*$Q$13/1000</f>
        <v>3.1072220000000002</v>
      </c>
      <c r="K171" s="371"/>
      <c r="L171" s="1336" t="s">
        <v>794</v>
      </c>
      <c r="M171" s="411" t="s">
        <v>35</v>
      </c>
      <c r="N171" s="412">
        <v>0.92</v>
      </c>
      <c r="O171" s="412">
        <f>E170*N171</f>
        <v>217.85600000000002</v>
      </c>
      <c r="P171" s="414">
        <v>12.083</v>
      </c>
      <c r="Q171" s="415">
        <f>N171*P171*$N$11</f>
        <v>12.714013263924004</v>
      </c>
      <c r="R171" s="2348">
        <f>SUM(Q171:Q172)</f>
        <v>19.095975885924005</v>
      </c>
      <c r="S171" s="2349"/>
      <c r="T171" s="2358"/>
      <c r="U171" s="1558"/>
      <c r="V171" s="1557"/>
      <c r="W171" s="1557"/>
    </row>
    <row r="172" spans="1:23" ht="12.75" customHeight="1">
      <c r="A172" s="1104"/>
      <c r="C172" s="2347"/>
      <c r="E172" s="1311"/>
      <c r="I172" s="370"/>
      <c r="K172" s="371"/>
      <c r="L172" s="416" t="s">
        <v>46</v>
      </c>
      <c r="M172" s="417" t="s">
        <v>35</v>
      </c>
      <c r="N172" s="418">
        <v>0.18</v>
      </c>
      <c r="O172" s="418">
        <f>E170*N172</f>
        <v>42.624000000000002</v>
      </c>
      <c r="P172" s="419">
        <v>31</v>
      </c>
      <c r="Q172" s="420">
        <f>N172*P172*$N$11</f>
        <v>6.3819626220000023</v>
      </c>
      <c r="R172" s="2359"/>
      <c r="S172" s="2349"/>
      <c r="T172" s="2358"/>
      <c r="U172" s="1558"/>
      <c r="V172" s="1557"/>
      <c r="W172" s="1557"/>
    </row>
    <row r="173" spans="1:23" ht="12.75" customHeight="1">
      <c r="A173" s="1103"/>
      <c r="B173" s="405"/>
      <c r="C173" s="406"/>
      <c r="D173" s="407"/>
      <c r="E173" s="408"/>
      <c r="F173" s="375"/>
      <c r="G173" s="376"/>
      <c r="H173" s="375"/>
      <c r="I173" s="377"/>
      <c r="J173" s="376"/>
      <c r="K173" s="378"/>
      <c r="Q173" s="372"/>
      <c r="R173" s="1311"/>
      <c r="S173" s="1311"/>
      <c r="T173" s="373"/>
      <c r="U173" s="1556"/>
      <c r="V173" s="1311"/>
      <c r="W173" s="1500"/>
    </row>
    <row r="174" spans="1:23" ht="12.75" customHeight="1">
      <c r="A174" s="1105">
        <f>A170+1</f>
        <v>31</v>
      </c>
      <c r="B174" s="1325" t="s">
        <v>105</v>
      </c>
      <c r="C174" s="2346" t="s">
        <v>777</v>
      </c>
      <c r="D174" s="644" t="s">
        <v>35</v>
      </c>
      <c r="E174" s="1310">
        <v>65.8</v>
      </c>
      <c r="F174" s="359"/>
      <c r="G174" s="360">
        <v>1.87</v>
      </c>
      <c r="H174" s="359"/>
      <c r="I174" s="361"/>
      <c r="J174" s="360">
        <v>0.92</v>
      </c>
      <c r="K174" s="362"/>
      <c r="L174" s="394"/>
      <c r="M174" s="395"/>
      <c r="N174" s="396"/>
      <c r="O174" s="426"/>
      <c r="P174" s="359"/>
      <c r="Q174" s="397"/>
      <c r="R174" s="368">
        <f>G175+J175</f>
        <v>7.1605366000000004</v>
      </c>
      <c r="S174" s="2348">
        <f>R174+R175</f>
        <v>25.142688450250006</v>
      </c>
      <c r="T174" s="2334">
        <f>E174*S174</f>
        <v>1654.3889000264503</v>
      </c>
      <c r="U174" s="1501"/>
      <c r="V174" s="1367">
        <f>S174*$V$12</f>
        <v>32.400122162640017</v>
      </c>
      <c r="W174" s="1367">
        <f>E174*V174</f>
        <v>2131.9280383017131</v>
      </c>
    </row>
    <row r="175" spans="1:23" ht="12.75" customHeight="1">
      <c r="A175" s="1104"/>
      <c r="B175" s="1130" t="s">
        <v>45</v>
      </c>
      <c r="C175" s="2347"/>
      <c r="E175" s="1311"/>
      <c r="G175" s="360">
        <f>G174*$J$13/1000</f>
        <v>4.1514373999999998</v>
      </c>
      <c r="I175" s="370"/>
      <c r="J175" s="360">
        <f>J174*$Q$13/1000</f>
        <v>3.0090992000000001</v>
      </c>
      <c r="K175" s="371"/>
      <c r="L175" s="1336" t="s">
        <v>779</v>
      </c>
      <c r="M175" s="411" t="s">
        <v>28</v>
      </c>
      <c r="N175" s="412">
        <v>62.5</v>
      </c>
      <c r="O175" s="412">
        <f>E174*N175</f>
        <v>4112.5</v>
      </c>
      <c r="P175" s="414">
        <v>0.19700000000000001</v>
      </c>
      <c r="Q175" s="415">
        <f>N175*P175*$N$11</f>
        <v>14.082063581250004</v>
      </c>
      <c r="R175" s="2348">
        <f>SUM(Q175:Q176)</f>
        <v>17.982151850250006</v>
      </c>
      <c r="S175" s="2349"/>
      <c r="T175" s="2358"/>
      <c r="U175" s="1558"/>
      <c r="V175" s="1557"/>
      <c r="W175" s="1557"/>
    </row>
    <row r="176" spans="1:23" ht="12.75" customHeight="1">
      <c r="A176" s="1104"/>
      <c r="C176" s="2347"/>
      <c r="E176" s="1311"/>
      <c r="I176" s="370"/>
      <c r="K176" s="371"/>
      <c r="L176" s="416" t="s">
        <v>46</v>
      </c>
      <c r="M176" s="417" t="s">
        <v>35</v>
      </c>
      <c r="N176" s="418">
        <v>0.11</v>
      </c>
      <c r="O176" s="418">
        <f>E174*N176</f>
        <v>7.2379999999999995</v>
      </c>
      <c r="P176" s="419">
        <v>31</v>
      </c>
      <c r="Q176" s="420">
        <f>N176*P176*$N$11</f>
        <v>3.9000882690000016</v>
      </c>
      <c r="R176" s="2359"/>
      <c r="S176" s="2349"/>
      <c r="T176" s="2358"/>
      <c r="U176" s="1558"/>
      <c r="V176" s="1557"/>
      <c r="W176" s="1557"/>
    </row>
    <row r="177" spans="1:23" ht="12.75" customHeight="1">
      <c r="A177" s="1103"/>
      <c r="B177" s="405"/>
      <c r="C177" s="406"/>
      <c r="D177" s="407"/>
      <c r="E177" s="408"/>
      <c r="F177" s="375"/>
      <c r="G177" s="376"/>
      <c r="H177" s="375"/>
      <c r="I177" s="377"/>
      <c r="J177" s="376"/>
      <c r="K177" s="378"/>
      <c r="Q177" s="372"/>
      <c r="R177" s="1311"/>
      <c r="S177" s="1311"/>
      <c r="T177" s="373"/>
      <c r="U177" s="1556"/>
      <c r="V177" s="1311"/>
      <c r="W177" s="1500"/>
    </row>
    <row r="178" spans="1:23" ht="12.75" customHeight="1">
      <c r="A178" s="1105">
        <f>A174+1</f>
        <v>32</v>
      </c>
      <c r="B178" s="1325" t="s">
        <v>105</v>
      </c>
      <c r="C178" s="2346" t="s">
        <v>778</v>
      </c>
      <c r="D178" s="644" t="s">
        <v>35</v>
      </c>
      <c r="E178" s="1310">
        <v>31.2</v>
      </c>
      <c r="F178" s="359"/>
      <c r="G178" s="360">
        <v>1.87</v>
      </c>
      <c r="H178" s="359"/>
      <c r="I178" s="361"/>
      <c r="J178" s="360">
        <v>0.92</v>
      </c>
      <c r="K178" s="362"/>
      <c r="L178" s="394"/>
      <c r="M178" s="395"/>
      <c r="N178" s="396"/>
      <c r="O178" s="426"/>
      <c r="P178" s="359"/>
      <c r="Q178" s="397"/>
      <c r="R178" s="368">
        <f>G179+J179</f>
        <v>7.1605366000000004</v>
      </c>
      <c r="S178" s="2348">
        <f>R178+R179</f>
        <v>29.217194156500007</v>
      </c>
      <c r="T178" s="2334">
        <f>E178*S178</f>
        <v>911.5764576828002</v>
      </c>
      <c r="U178" s="1501"/>
      <c r="V178" s="1367">
        <f>S178*$V$12</f>
        <v>37.650733404794636</v>
      </c>
      <c r="W178" s="1367">
        <f>E178*V178</f>
        <v>1174.7028822295927</v>
      </c>
    </row>
    <row r="179" spans="1:23" ht="12.75" customHeight="1">
      <c r="A179" s="1104"/>
      <c r="B179" s="2017" t="s">
        <v>45</v>
      </c>
      <c r="C179" s="2347"/>
      <c r="D179" s="2016"/>
      <c r="E179" s="1311"/>
      <c r="F179" s="2015"/>
      <c r="G179" s="360">
        <f>G178*$J$13/1000</f>
        <v>4.1514373999999998</v>
      </c>
      <c r="H179" s="2015"/>
      <c r="I179" s="370"/>
      <c r="J179" s="360">
        <f>J178*$Q$13/1000</f>
        <v>3.0090992000000001</v>
      </c>
      <c r="K179" s="371"/>
      <c r="L179" s="1336" t="s">
        <v>512</v>
      </c>
      <c r="M179" s="411" t="s">
        <v>28</v>
      </c>
      <c r="N179" s="412">
        <v>125</v>
      </c>
      <c r="O179" s="412">
        <f>E178*N179</f>
        <v>3900</v>
      </c>
      <c r="P179" s="414">
        <v>0.127</v>
      </c>
      <c r="Q179" s="415">
        <f>N179*P179*$N$11</f>
        <v>18.156569287500005</v>
      </c>
      <c r="R179" s="2348">
        <f>SUM(Q179:Q180)</f>
        <v>22.056657556500006</v>
      </c>
      <c r="S179" s="2349"/>
      <c r="T179" s="2358"/>
      <c r="U179" s="1558"/>
      <c r="V179" s="1557"/>
      <c r="W179" s="1557"/>
    </row>
    <row r="180" spans="1:23" ht="12.75" customHeight="1">
      <c r="A180" s="1104"/>
      <c r="B180" s="2019"/>
      <c r="C180" s="2347"/>
      <c r="D180" s="2016"/>
      <c r="E180" s="1311"/>
      <c r="F180" s="2015"/>
      <c r="G180" s="2018"/>
      <c r="H180" s="2015"/>
      <c r="I180" s="370"/>
      <c r="J180" s="2018"/>
      <c r="K180" s="371"/>
      <c r="L180" s="416" t="s">
        <v>46</v>
      </c>
      <c r="M180" s="417" t="s">
        <v>35</v>
      </c>
      <c r="N180" s="418">
        <v>0.11</v>
      </c>
      <c r="O180" s="418">
        <f>E178*N180</f>
        <v>3.4319999999999999</v>
      </c>
      <c r="P180" s="419">
        <v>31</v>
      </c>
      <c r="Q180" s="420">
        <f>N180*P180*$N$11</f>
        <v>3.9000882690000016</v>
      </c>
      <c r="R180" s="2359"/>
      <c r="S180" s="2349"/>
      <c r="T180" s="2358"/>
      <c r="U180" s="1558"/>
      <c r="V180" s="1557"/>
      <c r="W180" s="1557"/>
    </row>
    <row r="181" spans="1:23" ht="12.75" customHeight="1">
      <c r="A181" s="1103"/>
      <c r="B181" s="405"/>
      <c r="C181" s="406"/>
      <c r="D181" s="407"/>
      <c r="E181" s="408"/>
      <c r="F181" s="375"/>
      <c r="G181" s="376"/>
      <c r="H181" s="375"/>
      <c r="I181" s="377"/>
      <c r="J181" s="376"/>
      <c r="K181" s="378"/>
      <c r="L181" s="382"/>
      <c r="M181" s="383"/>
      <c r="N181" s="384"/>
      <c r="O181" s="427"/>
      <c r="P181" s="375"/>
      <c r="Q181" s="409"/>
      <c r="R181" s="408"/>
      <c r="S181" s="408"/>
      <c r="T181" s="410"/>
      <c r="U181" s="1499"/>
      <c r="V181" s="408"/>
      <c r="W181" s="1498"/>
    </row>
    <row r="182" spans="1:23" ht="12.75" customHeight="1">
      <c r="A182" s="1565">
        <f>A170+1</f>
        <v>31</v>
      </c>
      <c r="B182" s="1130" t="s">
        <v>104</v>
      </c>
      <c r="C182" s="2357" t="s">
        <v>130</v>
      </c>
      <c r="D182" s="398" t="s">
        <v>34</v>
      </c>
      <c r="E182" s="723">
        <f>E185</f>
        <v>4.5</v>
      </c>
      <c r="G182" s="374">
        <v>27.8</v>
      </c>
      <c r="I182" s="370"/>
      <c r="J182" s="374">
        <v>1.38</v>
      </c>
      <c r="K182" s="371"/>
      <c r="L182" s="2011"/>
      <c r="M182" s="2012"/>
      <c r="N182" s="2013"/>
      <c r="O182" s="2014"/>
      <c r="P182" s="2015"/>
      <c r="Q182" s="372"/>
      <c r="R182" s="408">
        <f>G183+J183</f>
        <v>66.23020480000001</v>
      </c>
      <c r="S182" s="2359">
        <f>R182+R183</f>
        <v>66.23020480000001</v>
      </c>
      <c r="T182" s="2335">
        <f>E182*S182</f>
        <v>298.03592160000005</v>
      </c>
      <c r="U182" s="433"/>
      <c r="V182" s="1368">
        <f>S182*$V$12</f>
        <v>85.347544699633346</v>
      </c>
      <c r="W182" s="1368">
        <f>E182*V182</f>
        <v>384.06395114835004</v>
      </c>
    </row>
    <row r="183" spans="1:23" ht="12.75" customHeight="1">
      <c r="A183" s="1104"/>
      <c r="B183" s="1130" t="s">
        <v>121</v>
      </c>
      <c r="C183" s="2357"/>
      <c r="E183" s="723"/>
      <c r="G183" s="360">
        <f>G182*$J$13/1000</f>
        <v>61.716556000000004</v>
      </c>
      <c r="I183" s="370"/>
      <c r="J183" s="360">
        <f>J182*$Q$13/1000</f>
        <v>4.5136488000000003</v>
      </c>
      <c r="K183" s="371"/>
      <c r="L183" s="399"/>
      <c r="M183" s="400"/>
      <c r="N183" s="401"/>
      <c r="O183" s="401"/>
      <c r="P183" s="403"/>
      <c r="Q183" s="404"/>
      <c r="R183" s="1311">
        <f>SUM(Q183:Q183)</f>
        <v>0</v>
      </c>
      <c r="S183" s="2359"/>
      <c r="T183" s="2335"/>
      <c r="U183" s="433"/>
      <c r="V183" s="1500"/>
      <c r="W183" s="1500"/>
    </row>
    <row r="184" spans="1:23" ht="12.75" customHeight="1">
      <c r="A184" s="1103"/>
      <c r="B184" s="405"/>
      <c r="C184" s="406"/>
      <c r="D184" s="407"/>
      <c r="E184" s="724"/>
      <c r="F184" s="375"/>
      <c r="G184" s="376"/>
      <c r="H184" s="375"/>
      <c r="I184" s="377"/>
      <c r="J184" s="376"/>
      <c r="K184" s="378"/>
      <c r="Q184" s="372"/>
      <c r="R184" s="1311"/>
      <c r="S184" s="1311"/>
      <c r="T184" s="373"/>
      <c r="U184" s="1556"/>
      <c r="V184" s="1311"/>
      <c r="W184" s="1500"/>
    </row>
    <row r="185" spans="1:23" ht="12.75" customHeight="1">
      <c r="A185" s="1565">
        <f>A182+1</f>
        <v>32</v>
      </c>
      <c r="B185" s="1130" t="s">
        <v>40</v>
      </c>
      <c r="C185" s="2346" t="s">
        <v>125</v>
      </c>
      <c r="D185" s="398" t="s">
        <v>34</v>
      </c>
      <c r="E185" s="723">
        <v>4.5</v>
      </c>
      <c r="G185" s="374">
        <v>0</v>
      </c>
      <c r="I185" s="370"/>
      <c r="J185" s="374">
        <v>0</v>
      </c>
      <c r="K185" s="371"/>
      <c r="L185" s="394"/>
      <c r="M185" s="395"/>
      <c r="N185" s="396"/>
      <c r="O185" s="426"/>
      <c r="P185" s="359"/>
      <c r="Q185" s="397"/>
      <c r="R185" s="368">
        <f>G186+J186</f>
        <v>0</v>
      </c>
      <c r="S185" s="2348">
        <f>R185+R186</f>
        <v>428.89533750000015</v>
      </c>
      <c r="T185" s="2334">
        <f>E185*S185</f>
        <v>1930.0290187500007</v>
      </c>
      <c r="U185" s="1501"/>
      <c r="V185" s="1367">
        <f>S185*$V$12</f>
        <v>552.6959202268024</v>
      </c>
      <c r="W185" s="1367">
        <f>E185*V185</f>
        <v>2487.1316410206109</v>
      </c>
    </row>
    <row r="186" spans="1:23" ht="12.75" hidden="1" customHeight="1">
      <c r="A186" s="1104"/>
      <c r="C186" s="2357"/>
      <c r="E186" s="1311"/>
      <c r="G186" s="360">
        <f>G185*$J$13/1000</f>
        <v>0</v>
      </c>
      <c r="I186" s="370"/>
      <c r="J186" s="360">
        <f>J185*$Q$13/1000</f>
        <v>0</v>
      </c>
      <c r="K186" s="371"/>
      <c r="L186" s="399" t="s">
        <v>125</v>
      </c>
      <c r="M186" s="400" t="s">
        <v>34</v>
      </c>
      <c r="N186" s="401">
        <v>1</v>
      </c>
      <c r="O186" s="401">
        <f>E185*N186</f>
        <v>4.5</v>
      </c>
      <c r="P186" s="403">
        <v>375</v>
      </c>
      <c r="Q186" s="404">
        <f>N186*P186*$N$11</f>
        <v>428.89533750000015</v>
      </c>
      <c r="R186" s="1311">
        <f>SUM(Q186:Q186)</f>
        <v>428.89533750000015</v>
      </c>
      <c r="S186" s="2359"/>
      <c r="T186" s="2335"/>
      <c r="U186" s="433"/>
      <c r="V186" s="1500"/>
      <c r="W186" s="1500"/>
    </row>
    <row r="187" spans="1:23" ht="12.75" customHeight="1">
      <c r="A187" s="1103"/>
      <c r="B187" s="405"/>
      <c r="C187" s="406"/>
      <c r="D187" s="407"/>
      <c r="E187" s="408"/>
      <c r="F187" s="375"/>
      <c r="G187" s="376"/>
      <c r="H187" s="375"/>
      <c r="I187" s="377"/>
      <c r="J187" s="376"/>
      <c r="K187" s="378"/>
      <c r="Q187" s="372"/>
      <c r="R187" s="1311"/>
      <c r="S187" s="1311"/>
      <c r="T187" s="373"/>
      <c r="U187" s="1556"/>
      <c r="V187" s="1311"/>
      <c r="W187" s="1500"/>
    </row>
    <row r="188" spans="1:23" ht="12.75" customHeight="1">
      <c r="A188" s="1565">
        <f>A185+1</f>
        <v>33</v>
      </c>
      <c r="B188" s="1934" t="s">
        <v>198</v>
      </c>
      <c r="C188" s="2346" t="s">
        <v>199</v>
      </c>
      <c r="D188" s="398" t="s">
        <v>35</v>
      </c>
      <c r="E188" s="1311">
        <v>45.4</v>
      </c>
      <c r="G188" s="374">
        <v>0.65</v>
      </c>
      <c r="I188" s="370"/>
      <c r="J188" s="374">
        <v>0.3</v>
      </c>
      <c r="K188" s="371"/>
      <c r="L188" s="394"/>
      <c r="M188" s="395"/>
      <c r="N188" s="396"/>
      <c r="O188" s="426"/>
      <c r="P188" s="359"/>
      <c r="Q188" s="397"/>
      <c r="R188" s="368">
        <f>G189+J189</f>
        <v>2.4242410000000003</v>
      </c>
      <c r="S188" s="2348">
        <f>R188+R189</f>
        <v>31.097895823450003</v>
      </c>
      <c r="T188" s="2334">
        <f>E188*S188</f>
        <v>1411.8444703846301</v>
      </c>
      <c r="U188" s="1501"/>
      <c r="V188" s="1367">
        <f>S188*$V$12</f>
        <v>40.074299360409647</v>
      </c>
      <c r="W188" s="1367">
        <f>E188*V188</f>
        <v>1819.3731909625978</v>
      </c>
    </row>
    <row r="189" spans="1:23" ht="12.75" hidden="1" customHeight="1">
      <c r="A189" s="1104"/>
      <c r="B189" s="1933"/>
      <c r="C189" s="2357"/>
      <c r="E189" s="1311"/>
      <c r="G189" s="360">
        <f>G188*$J$13/1000</f>
        <v>1.4430130000000001</v>
      </c>
      <c r="I189" s="370"/>
      <c r="J189" s="360">
        <f>J188*$Q$13/1000</f>
        <v>0.9812280000000001</v>
      </c>
      <c r="K189" s="371"/>
      <c r="L189" s="1336"/>
      <c r="M189" s="411"/>
      <c r="N189" s="412"/>
      <c r="O189" s="412"/>
      <c r="P189" s="414"/>
      <c r="Q189" s="415">
        <f>N189*P189*$N$11</f>
        <v>0</v>
      </c>
      <c r="R189" s="2348">
        <f>SUM(Q189:Q192)</f>
        <v>28.673654823450004</v>
      </c>
      <c r="S189" s="2359"/>
      <c r="T189" s="2335"/>
      <c r="U189" s="433"/>
      <c r="V189" s="1500"/>
      <c r="W189" s="1500"/>
    </row>
    <row r="190" spans="1:23" ht="12.75" hidden="1" customHeight="1">
      <c r="A190" s="1104"/>
      <c r="B190" s="1130"/>
      <c r="C190" s="2357"/>
      <c r="E190" s="1311"/>
      <c r="I190" s="370"/>
      <c r="K190" s="371"/>
      <c r="L190" s="1337" t="s">
        <v>200</v>
      </c>
      <c r="M190" s="421" t="s">
        <v>35</v>
      </c>
      <c r="N190" s="422">
        <v>1.0149999999999999</v>
      </c>
      <c r="O190" s="422">
        <f>E188*N190</f>
        <v>46.080999999999996</v>
      </c>
      <c r="P190" s="423">
        <v>24.7</v>
      </c>
      <c r="Q190" s="424">
        <f>N190*P190*$N$11</f>
        <v>28.673654823450004</v>
      </c>
      <c r="R190" s="2359"/>
      <c r="S190" s="2359"/>
      <c r="T190" s="2335"/>
      <c r="U190" s="433"/>
      <c r="V190" s="1500"/>
      <c r="W190" s="1500"/>
    </row>
    <row r="191" spans="1:23" ht="12.75" hidden="1" customHeight="1">
      <c r="A191" s="1104"/>
      <c r="C191" s="2357"/>
      <c r="E191" s="1311"/>
      <c r="I191" s="370"/>
      <c r="K191" s="371"/>
      <c r="L191" s="1337"/>
      <c r="M191" s="421"/>
      <c r="N191" s="422"/>
      <c r="O191" s="422"/>
      <c r="P191" s="423"/>
      <c r="Q191" s="424">
        <f>N191*P191*$N$11</f>
        <v>0</v>
      </c>
      <c r="R191" s="2359"/>
      <c r="S191" s="2359"/>
      <c r="T191" s="2335"/>
      <c r="U191" s="433"/>
      <c r="V191" s="1500"/>
      <c r="W191" s="1500"/>
    </row>
    <row r="192" spans="1:23" ht="12.75" hidden="1" customHeight="1">
      <c r="A192" s="1104"/>
      <c r="C192" s="2357"/>
      <c r="E192" s="1311"/>
      <c r="I192" s="370"/>
      <c r="K192" s="371"/>
      <c r="L192" s="416"/>
      <c r="M192" s="417"/>
      <c r="N192" s="418"/>
      <c r="O192" s="418"/>
      <c r="P192" s="419"/>
      <c r="Q192" s="420">
        <f>N192*P192*$N$11</f>
        <v>0</v>
      </c>
      <c r="R192" s="2359"/>
      <c r="S192" s="2359"/>
      <c r="T192" s="2335"/>
      <c r="U192" s="433"/>
      <c r="V192" s="1500"/>
      <c r="W192" s="1500"/>
    </row>
    <row r="193" spans="1:25" ht="12.75" customHeight="1">
      <c r="A193" s="1103"/>
      <c r="B193" s="405"/>
      <c r="C193" s="406"/>
      <c r="D193" s="407"/>
      <c r="E193" s="408"/>
      <c r="F193" s="375"/>
      <c r="G193" s="376"/>
      <c r="H193" s="375"/>
      <c r="I193" s="377"/>
      <c r="J193" s="376"/>
      <c r="K193" s="378"/>
      <c r="Q193" s="372"/>
      <c r="R193" s="1311"/>
      <c r="S193" s="1311"/>
      <c r="T193" s="373"/>
      <c r="U193" s="1556"/>
      <c r="V193" s="1311"/>
      <c r="W193" s="1500"/>
    </row>
    <row r="194" spans="1:25" ht="12.75" customHeight="1">
      <c r="A194" s="1565">
        <f>A188+1</f>
        <v>34</v>
      </c>
      <c r="B194" s="1934" t="s">
        <v>198</v>
      </c>
      <c r="C194" s="2346" t="s">
        <v>398</v>
      </c>
      <c r="D194" s="398" t="s">
        <v>35</v>
      </c>
      <c r="E194" s="1311">
        <v>2.4</v>
      </c>
      <c r="G194" s="374">
        <v>0.65</v>
      </c>
      <c r="I194" s="370"/>
      <c r="J194" s="374">
        <v>0.3</v>
      </c>
      <c r="K194" s="371"/>
      <c r="L194" s="394"/>
      <c r="M194" s="395"/>
      <c r="N194" s="396"/>
      <c r="O194" s="426"/>
      <c r="P194" s="359"/>
      <c r="Q194" s="397"/>
      <c r="R194" s="368">
        <f>G195+J195</f>
        <v>2.4242410000000003</v>
      </c>
      <c r="S194" s="2348">
        <f>R194+R195</f>
        <v>16.354761562000004</v>
      </c>
      <c r="T194" s="2334">
        <f>E194*S194</f>
        <v>39.251427748800005</v>
      </c>
      <c r="U194" s="1501"/>
      <c r="V194" s="1367">
        <f>S194*$V$12</f>
        <v>21.07556133458673</v>
      </c>
      <c r="W194" s="1367">
        <f>E194*V194</f>
        <v>50.58134720300815</v>
      </c>
    </row>
    <row r="195" spans="1:25" ht="12.75" hidden="1" customHeight="1">
      <c r="A195" s="1104"/>
      <c r="B195" s="1933"/>
      <c r="C195" s="2357"/>
      <c r="E195" s="1311"/>
      <c r="G195" s="360">
        <f>G194*$J$13/1000</f>
        <v>1.4430130000000001</v>
      </c>
      <c r="I195" s="370"/>
      <c r="J195" s="360">
        <f>J194*$Q$13/1000</f>
        <v>0.9812280000000001</v>
      </c>
      <c r="K195" s="371"/>
      <c r="L195" s="1336"/>
      <c r="M195" s="411"/>
      <c r="N195" s="412"/>
      <c r="O195" s="412"/>
      <c r="P195" s="414"/>
      <c r="Q195" s="415">
        <f>N195*P195*$N$11</f>
        <v>0</v>
      </c>
      <c r="R195" s="2348">
        <f>SUM(Q195:Q198)</f>
        <v>13.930520562000003</v>
      </c>
      <c r="S195" s="2359"/>
      <c r="T195" s="2335"/>
      <c r="U195" s="433"/>
      <c r="V195" s="1500"/>
      <c r="W195" s="1500"/>
    </row>
    <row r="196" spans="1:25" ht="12.75" hidden="1" customHeight="1">
      <c r="A196" s="1104"/>
      <c r="B196" s="1130"/>
      <c r="C196" s="2357"/>
      <c r="E196" s="1311"/>
      <c r="I196" s="370"/>
      <c r="K196" s="371"/>
      <c r="L196" s="1337" t="s">
        <v>398</v>
      </c>
      <c r="M196" s="421" t="s">
        <v>35</v>
      </c>
      <c r="N196" s="422">
        <v>1.0149999999999999</v>
      </c>
      <c r="O196" s="422">
        <f>E194*N196</f>
        <v>2.4359999999999995</v>
      </c>
      <c r="P196" s="423">
        <v>12</v>
      </c>
      <c r="Q196" s="424">
        <f>N196*P196*$N$11</f>
        <v>13.930520562000003</v>
      </c>
      <c r="R196" s="2359"/>
      <c r="S196" s="2359"/>
      <c r="T196" s="2335"/>
      <c r="U196" s="433"/>
      <c r="V196" s="1500"/>
      <c r="W196" s="1500"/>
    </row>
    <row r="197" spans="1:25" ht="12.75" hidden="1" customHeight="1">
      <c r="A197" s="1104"/>
      <c r="C197" s="2357"/>
      <c r="E197" s="1311"/>
      <c r="I197" s="370"/>
      <c r="K197" s="371"/>
      <c r="L197" s="1337"/>
      <c r="M197" s="421"/>
      <c r="N197" s="422"/>
      <c r="O197" s="422"/>
      <c r="P197" s="423"/>
      <c r="Q197" s="424">
        <f>N197*P197*$N$11</f>
        <v>0</v>
      </c>
      <c r="R197" s="2359"/>
      <c r="S197" s="2359"/>
      <c r="T197" s="2335"/>
      <c r="U197" s="433"/>
      <c r="V197" s="1500"/>
      <c r="W197" s="1500"/>
    </row>
    <row r="198" spans="1:25" ht="12.75" hidden="1" customHeight="1">
      <c r="A198" s="1104"/>
      <c r="C198" s="2357"/>
      <c r="E198" s="1311"/>
      <c r="I198" s="370"/>
      <c r="K198" s="371"/>
      <c r="L198" s="416"/>
      <c r="M198" s="417"/>
      <c r="N198" s="418"/>
      <c r="O198" s="418"/>
      <c r="P198" s="419"/>
      <c r="Q198" s="420">
        <f>N198*P198*$N$11</f>
        <v>0</v>
      </c>
      <c r="R198" s="2359"/>
      <c r="S198" s="2359"/>
      <c r="T198" s="2335"/>
      <c r="U198" s="433"/>
      <c r="V198" s="1500"/>
      <c r="W198" s="1500"/>
    </row>
    <row r="199" spans="1:25" ht="12.75" customHeight="1">
      <c r="A199" s="1103"/>
      <c r="B199" s="405"/>
      <c r="C199" s="406"/>
      <c r="D199" s="407"/>
      <c r="E199" s="408"/>
      <c r="F199" s="375"/>
      <c r="G199" s="376"/>
      <c r="H199" s="375"/>
      <c r="I199" s="377"/>
      <c r="J199" s="376"/>
      <c r="K199" s="378"/>
      <c r="Q199" s="372"/>
      <c r="R199" s="1311"/>
      <c r="S199" s="1311"/>
      <c r="T199" s="373"/>
      <c r="U199" s="1556"/>
      <c r="V199" s="1311"/>
      <c r="W199" s="1500"/>
    </row>
    <row r="200" spans="1:25" ht="12.75" customHeight="1">
      <c r="A200" s="1893"/>
      <c r="B200" s="429"/>
      <c r="C200" s="430" t="s">
        <v>26</v>
      </c>
      <c r="D200" s="431"/>
      <c r="E200" s="432"/>
      <c r="F200" s="385"/>
      <c r="G200" s="386"/>
      <c r="H200" s="385"/>
      <c r="I200" s="385"/>
      <c r="J200" s="386"/>
      <c r="K200" s="385"/>
      <c r="L200" s="389"/>
      <c r="M200" s="390"/>
      <c r="N200" s="391"/>
      <c r="O200" s="392"/>
      <c r="P200" s="385"/>
      <c r="Q200" s="386"/>
      <c r="R200" s="392"/>
      <c r="S200" s="392"/>
      <c r="T200" s="393">
        <f>SUM(T170:T199)</f>
        <v>13027.375589979489</v>
      </c>
      <c r="U200" s="1892"/>
      <c r="V200" s="392"/>
      <c r="W200" s="1891">
        <f>SUM(W170:W199)</f>
        <v>16787.725839626066</v>
      </c>
    </row>
    <row r="201" spans="1:25" ht="12.75" customHeight="1">
      <c r="A201" s="1893"/>
      <c r="B201" s="429"/>
      <c r="C201" s="430"/>
      <c r="D201" s="431"/>
      <c r="E201" s="432"/>
      <c r="F201" s="385"/>
      <c r="G201" s="386"/>
      <c r="H201" s="385"/>
      <c r="I201" s="385"/>
      <c r="J201" s="386"/>
      <c r="K201" s="385"/>
      <c r="L201" s="389"/>
      <c r="M201" s="390"/>
      <c r="N201" s="391"/>
      <c r="O201" s="392"/>
      <c r="P201" s="385"/>
      <c r="Q201" s="386"/>
      <c r="R201" s="392"/>
      <c r="S201" s="392"/>
      <c r="T201" s="393"/>
      <c r="U201" s="1892"/>
      <c r="V201" s="392"/>
      <c r="W201" s="1891"/>
    </row>
    <row r="202" spans="1:25" ht="12.75" customHeight="1">
      <c r="A202" s="1893"/>
      <c r="B202" s="429"/>
      <c r="C202" s="430" t="s">
        <v>26</v>
      </c>
      <c r="D202" s="431"/>
      <c r="E202" s="432"/>
      <c r="F202" s="385"/>
      <c r="G202" s="386"/>
      <c r="H202" s="385"/>
      <c r="I202" s="385"/>
      <c r="J202" s="386"/>
      <c r="K202" s="385"/>
      <c r="L202" s="389"/>
      <c r="M202" s="390"/>
      <c r="N202" s="391"/>
      <c r="O202" s="392"/>
      <c r="P202" s="385"/>
      <c r="Q202" s="386"/>
      <c r="R202" s="392"/>
      <c r="S202" s="392"/>
      <c r="T202" s="393">
        <f>T200+T77+T58+T41+T131+T150++T166+T115+T99</f>
        <v>55588.542049219584</v>
      </c>
      <c r="U202" s="1892"/>
      <c r="V202" s="392"/>
      <c r="W202" s="1891">
        <f>W200+W77+W58+W41+W131+W150++W166+W115+W99</f>
        <v>71634.167396281642</v>
      </c>
      <c r="X202" s="525">
        <f>W202/$W$2596*100</f>
        <v>35.846977356444022</v>
      </c>
      <c r="Y202" s="526" t="s">
        <v>891</v>
      </c>
    </row>
    <row r="203" spans="1:25" s="341" customFormat="1" ht="14.25" customHeight="1">
      <c r="A203" s="1930"/>
      <c r="C203" s="347"/>
      <c r="D203" s="347"/>
      <c r="E203" s="2474" t="s">
        <v>131</v>
      </c>
      <c r="F203" s="2474"/>
      <c r="G203" s="2474"/>
      <c r="H203" s="2474"/>
      <c r="I203" s="2474"/>
      <c r="J203" s="2474"/>
      <c r="K203" s="2474"/>
      <c r="L203" s="2474"/>
      <c r="M203" s="2474"/>
      <c r="N203" s="2474"/>
      <c r="O203" s="2474"/>
      <c r="P203" s="2474"/>
      <c r="Q203" s="2474"/>
      <c r="R203" s="2474"/>
      <c r="W203" s="1733"/>
    </row>
    <row r="204" spans="1:25" s="341" customFormat="1" ht="12.75" hidden="1" customHeight="1">
      <c r="A204" s="1930"/>
      <c r="E204" s="2381" t="s">
        <v>0</v>
      </c>
      <c r="F204" s="2381"/>
      <c r="G204" s="2381"/>
      <c r="H204" s="2381"/>
      <c r="I204" s="2381"/>
      <c r="J204" s="2381"/>
      <c r="K204" s="2381"/>
      <c r="L204" s="2381"/>
      <c r="M204" s="2381"/>
      <c r="N204" s="2381"/>
      <c r="O204" s="2382"/>
      <c r="P204" s="2382"/>
      <c r="Q204" s="2382"/>
      <c r="R204" s="2382"/>
      <c r="W204" s="1733"/>
    </row>
    <row r="205" spans="1:25" s="341" customFormat="1" ht="66" hidden="1" customHeight="1">
      <c r="A205" s="1930"/>
      <c r="C205" s="1318" t="s">
        <v>32</v>
      </c>
      <c r="D205" s="1318"/>
      <c r="E205" s="2922" t="s">
        <v>789</v>
      </c>
      <c r="F205" s="2922"/>
      <c r="G205" s="2922"/>
      <c r="H205" s="2922"/>
      <c r="I205" s="2922"/>
      <c r="J205" s="2922"/>
      <c r="K205" s="2922"/>
      <c r="L205" s="2922"/>
      <c r="M205" s="2922"/>
      <c r="N205" s="2922"/>
      <c r="O205" s="2922"/>
      <c r="P205" s="2922"/>
      <c r="Q205" s="2922"/>
      <c r="R205" s="2922"/>
      <c r="S205" s="469"/>
      <c r="V205" s="469"/>
      <c r="W205" s="1733"/>
    </row>
    <row r="206" spans="1:25" s="341" customFormat="1" ht="12.75" hidden="1">
      <c r="A206" s="1930"/>
      <c r="W206" s="1733"/>
    </row>
    <row r="207" spans="1:25" s="341" customFormat="1" ht="12.75" hidden="1">
      <c r="A207" s="1930"/>
      <c r="C207" s="348"/>
      <c r="D207" s="348"/>
      <c r="E207" s="349"/>
      <c r="R207" s="350"/>
      <c r="W207" s="1733"/>
    </row>
    <row r="208" spans="1:25" s="341" customFormat="1" ht="12.75" hidden="1">
      <c r="A208" s="2970" t="s">
        <v>1</v>
      </c>
      <c r="B208" s="2399"/>
      <c r="O208" s="347" t="s">
        <v>4</v>
      </c>
      <c r="P208" s="2400" t="e">
        <f>#REF!</f>
        <v>#REF!</v>
      </c>
      <c r="Q208" s="2401"/>
      <c r="R208" s="2401"/>
      <c r="S208" s="351" t="s">
        <v>7</v>
      </c>
      <c r="V208" s="351" t="s">
        <v>7</v>
      </c>
      <c r="W208" s="1733"/>
    </row>
    <row r="209" spans="1:23" s="341" customFormat="1" hidden="1">
      <c r="A209" s="1732"/>
      <c r="B209" s="1318"/>
      <c r="C209" s="352"/>
      <c r="D209" s="352"/>
      <c r="E209" s="2402"/>
      <c r="F209" s="2402"/>
      <c r="G209" s="2402"/>
      <c r="N209" s="353"/>
      <c r="P209" s="354"/>
      <c r="Q209" s="355"/>
      <c r="R209" s="355"/>
      <c r="T209" s="351"/>
      <c r="U209" s="351"/>
      <c r="W209" s="1932"/>
    </row>
    <row r="210" spans="1:23" s="341" customFormat="1" ht="12.75" hidden="1">
      <c r="A210" s="1732" t="s">
        <v>2</v>
      </c>
      <c r="B210" s="1318"/>
      <c r="C210" s="1318"/>
      <c r="D210" s="2403">
        <v>240317</v>
      </c>
      <c r="E210" s="2404"/>
      <c r="F210" s="2404"/>
      <c r="G210" s="105" t="s">
        <v>3</v>
      </c>
      <c r="H210" s="106"/>
      <c r="I210" s="106"/>
      <c r="J210" s="105"/>
      <c r="K210" s="105"/>
      <c r="L210" s="105"/>
      <c r="M210" s="107" t="s">
        <v>149</v>
      </c>
      <c r="N210" s="1735">
        <f>1.02*1.05*1.0679</f>
        <v>1.1437209000000004</v>
      </c>
      <c r="O210" s="1790"/>
      <c r="P210" s="1790"/>
      <c r="Q210" s="106"/>
      <c r="R210" s="108"/>
      <c r="S210" s="106"/>
      <c r="V210" s="106"/>
      <c r="W210" s="1733"/>
    </row>
    <row r="211" spans="1:23" s="341" customFormat="1" ht="12.75" hidden="1">
      <c r="A211" s="1732"/>
      <c r="B211" s="1318"/>
      <c r="C211" s="1318"/>
      <c r="D211" s="840"/>
      <c r="E211" s="276"/>
      <c r="F211" s="276"/>
      <c r="G211" s="105"/>
      <c r="H211" s="106"/>
      <c r="I211" s="106"/>
      <c r="J211" s="105"/>
      <c r="K211" s="105"/>
      <c r="L211" s="105"/>
      <c r="M211" s="106"/>
      <c r="N211" s="1931">
        <f>1.02*1.0679</f>
        <v>1.0892580000000001</v>
      </c>
      <c r="O211" s="1131"/>
      <c r="P211" s="1131"/>
      <c r="Q211" s="106"/>
      <c r="R211" s="108"/>
      <c r="S211" s="106"/>
      <c r="V211" s="106"/>
      <c r="W211" s="1733"/>
    </row>
    <row r="212" spans="1:23" s="341" customFormat="1" ht="12.75" hidden="1">
      <c r="A212" s="1732" t="s">
        <v>22</v>
      </c>
      <c r="B212" s="109"/>
      <c r="C212" s="109"/>
      <c r="D212" s="92"/>
      <c r="E212" s="92"/>
      <c r="F212" s="840"/>
      <c r="G212" s="110" t="s">
        <v>23</v>
      </c>
      <c r="H212" s="840"/>
      <c r="I212" s="111"/>
      <c r="J212" s="2405">
        <v>2220.02</v>
      </c>
      <c r="K212" s="2406"/>
      <c r="L212" s="2406"/>
      <c r="M212" s="112"/>
      <c r="N212" s="110"/>
      <c r="O212" s="110"/>
      <c r="P212" s="110" t="s">
        <v>24</v>
      </c>
      <c r="Q212" s="2405">
        <v>3270.76</v>
      </c>
      <c r="R212" s="2406"/>
      <c r="S212" s="2406"/>
      <c r="T212" s="356"/>
      <c r="U212" s="356"/>
      <c r="W212" s="1731"/>
    </row>
    <row r="213" spans="1:23" s="341" customFormat="1" ht="12.75" hidden="1">
      <c r="A213" s="1930"/>
      <c r="R213" s="350"/>
      <c r="W213" s="1733"/>
    </row>
    <row r="214" spans="1:23" s="357" customFormat="1" ht="18" hidden="1" customHeight="1" thickTop="1">
      <c r="A214" s="2413" t="s">
        <v>16</v>
      </c>
      <c r="B214" s="2410" t="s">
        <v>5</v>
      </c>
      <c r="C214" s="2413" t="s">
        <v>6</v>
      </c>
      <c r="D214" s="2390" t="s">
        <v>8</v>
      </c>
      <c r="E214" s="2390" t="s">
        <v>9</v>
      </c>
      <c r="F214" s="2393" t="s">
        <v>17</v>
      </c>
      <c r="G214" s="2394"/>
      <c r="H214" s="2394"/>
      <c r="I214" s="2393" t="s">
        <v>20</v>
      </c>
      <c r="J214" s="2420"/>
      <c r="K214" s="2421"/>
      <c r="L214" s="2428" t="s">
        <v>11</v>
      </c>
      <c r="M214" s="2429"/>
      <c r="N214" s="2429"/>
      <c r="O214" s="2429"/>
      <c r="P214" s="2429"/>
      <c r="Q214" s="2429"/>
      <c r="R214" s="2393" t="s">
        <v>18</v>
      </c>
      <c r="S214" s="2390" t="s">
        <v>12</v>
      </c>
      <c r="T214" s="2360" t="s">
        <v>13</v>
      </c>
      <c r="U214" s="1312"/>
      <c r="V214" s="1929" t="s">
        <v>12</v>
      </c>
      <c r="W214" s="1929" t="s">
        <v>13</v>
      </c>
    </row>
    <row r="215" spans="1:23" s="357" customFormat="1" ht="22.5" hidden="1" customHeight="1">
      <c r="A215" s="2414"/>
      <c r="B215" s="2411"/>
      <c r="C215" s="2414"/>
      <c r="D215" s="2391"/>
      <c r="E215" s="2391"/>
      <c r="F215" s="2395"/>
      <c r="G215" s="2396"/>
      <c r="H215" s="2396"/>
      <c r="I215" s="2422"/>
      <c r="J215" s="2423"/>
      <c r="K215" s="2424"/>
      <c r="L215" s="2382" t="s">
        <v>10</v>
      </c>
      <c r="M215" s="2418" t="s">
        <v>8</v>
      </c>
      <c r="N215" s="2383" t="s">
        <v>21</v>
      </c>
      <c r="O215" s="2383" t="s">
        <v>14</v>
      </c>
      <c r="P215" s="2383" t="s">
        <v>15</v>
      </c>
      <c r="Q215" s="2383" t="s">
        <v>19</v>
      </c>
      <c r="R215" s="2430"/>
      <c r="S215" s="2384"/>
      <c r="T215" s="2361"/>
      <c r="U215" s="1313"/>
      <c r="V215" s="1927"/>
      <c r="W215" s="1927"/>
    </row>
    <row r="216" spans="1:23" s="357" customFormat="1" ht="22.5" hidden="1" customHeight="1">
      <c r="A216" s="2414"/>
      <c r="B216" s="2411"/>
      <c r="C216" s="2414"/>
      <c r="D216" s="2391"/>
      <c r="E216" s="2391"/>
      <c r="F216" s="2395"/>
      <c r="G216" s="2396"/>
      <c r="H216" s="2396"/>
      <c r="I216" s="2422"/>
      <c r="J216" s="2423"/>
      <c r="K216" s="2424"/>
      <c r="L216" s="2416"/>
      <c r="M216" s="2419"/>
      <c r="N216" s="2384"/>
      <c r="O216" s="2384"/>
      <c r="P216" s="2386"/>
      <c r="Q216" s="2388"/>
      <c r="R216" s="2430"/>
      <c r="S216" s="2384"/>
      <c r="T216" s="2361"/>
      <c r="U216" s="1313"/>
      <c r="V216" s="1927"/>
      <c r="W216" s="1927"/>
    </row>
    <row r="217" spans="1:23" s="357" customFormat="1" ht="8.25" hidden="1" customHeight="1">
      <c r="A217" s="2414"/>
      <c r="B217" s="2411"/>
      <c r="C217" s="2414"/>
      <c r="D217" s="2391"/>
      <c r="E217" s="2391"/>
      <c r="F217" s="2395"/>
      <c r="G217" s="2396"/>
      <c r="H217" s="2396"/>
      <c r="I217" s="2422"/>
      <c r="J217" s="2423"/>
      <c r="K217" s="2424"/>
      <c r="L217" s="2416"/>
      <c r="M217" s="2419"/>
      <c r="N217" s="2384"/>
      <c r="O217" s="2384"/>
      <c r="P217" s="2386"/>
      <c r="Q217" s="2388"/>
      <c r="R217" s="2430"/>
      <c r="S217" s="2384"/>
      <c r="T217" s="2361"/>
      <c r="U217" s="1313"/>
      <c r="V217" s="1927"/>
      <c r="W217" s="1927"/>
    </row>
    <row r="218" spans="1:23" s="357" customFormat="1" ht="22.5" hidden="1" customHeight="1">
      <c r="A218" s="2414"/>
      <c r="B218" s="2412"/>
      <c r="C218" s="2414"/>
      <c r="D218" s="2392"/>
      <c r="E218" s="2391"/>
      <c r="F218" s="2397"/>
      <c r="G218" s="2398"/>
      <c r="H218" s="2398"/>
      <c r="I218" s="2422"/>
      <c r="J218" s="2423"/>
      <c r="K218" s="2424"/>
      <c r="L218" s="2417"/>
      <c r="M218" s="2419"/>
      <c r="N218" s="2385"/>
      <c r="O218" s="2385"/>
      <c r="P218" s="2387"/>
      <c r="Q218" s="2389"/>
      <c r="R218" s="2431"/>
      <c r="S218" s="2385"/>
      <c r="T218" s="2361"/>
      <c r="U218" s="1313"/>
      <c r="V218" s="1928"/>
      <c r="W218" s="1927"/>
    </row>
    <row r="219" spans="1:23" s="1527" customFormat="1" ht="21" customHeight="1">
      <c r="A219" s="1926"/>
      <c r="B219" s="2968" t="s">
        <v>705</v>
      </c>
      <c r="C219" s="2969"/>
      <c r="D219" s="2969"/>
      <c r="E219" s="1922"/>
      <c r="F219" s="1923"/>
      <c r="G219" s="1923"/>
      <c r="H219" s="1923"/>
      <c r="I219" s="1925"/>
      <c r="J219" s="1923"/>
      <c r="K219" s="1922"/>
      <c r="L219" s="1923"/>
      <c r="M219" s="1923"/>
      <c r="N219" s="1923"/>
      <c r="O219" s="1923"/>
      <c r="P219" s="1923"/>
      <c r="Q219" s="1923"/>
      <c r="R219" s="1923"/>
      <c r="S219" s="1923"/>
      <c r="T219" s="1924"/>
      <c r="U219" s="1923"/>
      <c r="V219" s="1923"/>
      <c r="W219" s="1922"/>
    </row>
    <row r="220" spans="1:23" ht="12.75" customHeight="1">
      <c r="A220" s="1105">
        <f>A216+1</f>
        <v>1</v>
      </c>
      <c r="B220" s="2355" t="s">
        <v>216</v>
      </c>
      <c r="C220" s="2346" t="s">
        <v>239</v>
      </c>
      <c r="D220" s="644" t="s">
        <v>47</v>
      </c>
      <c r="E220" s="881">
        <f>509.8/100</f>
        <v>5.0979999999999999</v>
      </c>
      <c r="F220" s="359"/>
      <c r="G220" s="360">
        <f>7.64+0.03*5</f>
        <v>7.79</v>
      </c>
      <c r="H220" s="359"/>
      <c r="I220" s="361"/>
      <c r="J220" s="360">
        <f>0.74+0.03*5</f>
        <v>0.89</v>
      </c>
      <c r="K220" s="362"/>
      <c r="L220" s="394"/>
      <c r="M220" s="395"/>
      <c r="N220" s="396"/>
      <c r="O220" s="426"/>
      <c r="P220" s="359"/>
      <c r="Q220" s="397"/>
      <c r="R220" s="368">
        <f>G221+J221</f>
        <v>20.204932199999998</v>
      </c>
      <c r="S220" s="2348">
        <f>R220+R221</f>
        <v>94.838439529500022</v>
      </c>
      <c r="T220" s="2334">
        <f>E220*S220</f>
        <v>483.48636472139111</v>
      </c>
      <c r="U220" s="1501"/>
      <c r="V220" s="1367">
        <f>S220*$V$12</f>
        <v>122.21354261896342</v>
      </c>
      <c r="W220" s="1367">
        <f>E220*V220</f>
        <v>623.04464027147549</v>
      </c>
    </row>
    <row r="221" spans="1:23" ht="12.75" customHeight="1">
      <c r="A221" s="1104"/>
      <c r="B221" s="2356"/>
      <c r="C221" s="2357"/>
      <c r="E221" s="1311"/>
      <c r="G221" s="360">
        <f>G220*$J$212/1000</f>
        <v>17.293955799999999</v>
      </c>
      <c r="I221" s="370"/>
      <c r="J221" s="360">
        <f>J220*$Q$212/1000</f>
        <v>2.9109764</v>
      </c>
      <c r="K221" s="371"/>
      <c r="L221" s="399" t="s">
        <v>46</v>
      </c>
      <c r="M221" s="400" t="s">
        <v>35</v>
      </c>
      <c r="N221" s="401">
        <f>1.58+0.105*5</f>
        <v>2.105</v>
      </c>
      <c r="O221" s="401">
        <f>E220*N221</f>
        <v>10.73129</v>
      </c>
      <c r="P221" s="403">
        <v>31</v>
      </c>
      <c r="Q221" s="404">
        <f>N221*P221*$N$210</f>
        <v>74.63350732950002</v>
      </c>
      <c r="R221" s="1311">
        <f>SUM(Q221:Q221)</f>
        <v>74.63350732950002</v>
      </c>
      <c r="S221" s="2359"/>
      <c r="T221" s="2335"/>
      <c r="U221" s="433"/>
      <c r="V221" s="1500"/>
      <c r="W221" s="1500"/>
    </row>
    <row r="222" spans="1:23" ht="12.75" customHeight="1">
      <c r="A222" s="1104"/>
      <c r="B222" s="2356"/>
      <c r="C222" s="2357"/>
      <c r="E222" s="1311"/>
      <c r="I222" s="370"/>
      <c r="K222" s="371"/>
      <c r="Q222" s="372"/>
      <c r="R222" s="1311"/>
      <c r="S222" s="1311"/>
      <c r="T222" s="373"/>
      <c r="U222" s="1556"/>
      <c r="V222" s="1311"/>
      <c r="W222" s="1500"/>
    </row>
    <row r="223" spans="1:23" ht="12.75" hidden="1" customHeight="1">
      <c r="A223" s="1104"/>
      <c r="B223" s="1130"/>
      <c r="C223" s="2357"/>
      <c r="E223" s="1311"/>
      <c r="I223" s="370"/>
      <c r="K223" s="371"/>
      <c r="Q223" s="372"/>
      <c r="R223" s="1311"/>
      <c r="S223" s="1311"/>
      <c r="T223" s="373"/>
      <c r="U223" s="1556"/>
      <c r="V223" s="1311"/>
      <c r="W223" s="1500"/>
    </row>
    <row r="224" spans="1:23" ht="12.75" customHeight="1">
      <c r="A224" s="1103"/>
      <c r="B224" s="405"/>
      <c r="C224" s="406"/>
      <c r="D224" s="407"/>
      <c r="E224" s="408"/>
      <c r="F224" s="375"/>
      <c r="G224" s="376"/>
      <c r="H224" s="375"/>
      <c r="I224" s="377"/>
      <c r="J224" s="376"/>
      <c r="K224" s="378"/>
      <c r="L224" s="382"/>
      <c r="M224" s="383"/>
      <c r="N224" s="384"/>
      <c r="O224" s="427"/>
      <c r="P224" s="375"/>
      <c r="Q224" s="409"/>
      <c r="R224" s="408"/>
      <c r="S224" s="408"/>
      <c r="T224" s="410"/>
      <c r="U224" s="1499"/>
      <c r="V224" s="408"/>
      <c r="W224" s="1498"/>
    </row>
    <row r="225" spans="1:23" ht="12.75" customHeight="1">
      <c r="A225" s="1105">
        <f>A220+1</f>
        <v>2</v>
      </c>
      <c r="B225" s="1325" t="s">
        <v>183</v>
      </c>
      <c r="C225" s="2346" t="s">
        <v>699</v>
      </c>
      <c r="D225" s="644" t="s">
        <v>47</v>
      </c>
      <c r="E225" s="881">
        <f>509.8/100</f>
        <v>5.0979999999999999</v>
      </c>
      <c r="F225" s="359"/>
      <c r="G225" s="360">
        <v>10.7</v>
      </c>
      <c r="H225" s="359"/>
      <c r="I225" s="361"/>
      <c r="J225" s="360">
        <v>1.3</v>
      </c>
      <c r="K225" s="362"/>
      <c r="L225" s="394"/>
      <c r="M225" s="395"/>
      <c r="N225" s="396"/>
      <c r="O225" s="396"/>
      <c r="P225" s="359"/>
      <c r="Q225" s="397"/>
      <c r="R225" s="368">
        <f>G226+J226</f>
        <v>28.006202000000002</v>
      </c>
      <c r="S225" s="2348">
        <f>R225+R226</f>
        <v>303.13970170400012</v>
      </c>
      <c r="T225" s="2334">
        <f>E225*S225</f>
        <v>1545.4061992869927</v>
      </c>
      <c r="U225" s="1501"/>
      <c r="V225" s="1367">
        <f>S225*$V$12</f>
        <v>390.64093670771291</v>
      </c>
      <c r="W225" s="1367">
        <f>E225*V225</f>
        <v>1991.4874953359204</v>
      </c>
    </row>
    <row r="226" spans="1:23" ht="12.75" customHeight="1">
      <c r="A226" s="1104"/>
      <c r="B226" s="1130"/>
      <c r="C226" s="2347"/>
      <c r="E226" s="1311"/>
      <c r="G226" s="360">
        <f>G225*$J$212/1000</f>
        <v>23.754214000000001</v>
      </c>
      <c r="I226" s="370"/>
      <c r="J226" s="360">
        <f>J225*$Q$212/1000</f>
        <v>4.2519879999999999</v>
      </c>
      <c r="K226" s="371"/>
      <c r="L226" s="1336" t="s">
        <v>700</v>
      </c>
      <c r="M226" s="411" t="s">
        <v>38</v>
      </c>
      <c r="N226" s="412">
        <v>112</v>
      </c>
      <c r="O226" s="413">
        <f>E225*N226</f>
        <v>570.976</v>
      </c>
      <c r="P226" s="414">
        <v>1.028</v>
      </c>
      <c r="Q226" s="415">
        <f>N226*P226*$N$210</f>
        <v>131.68344954240004</v>
      </c>
      <c r="R226" s="2348">
        <f>SUM(Q226:Q227)</f>
        <v>275.13349970400009</v>
      </c>
      <c r="S226" s="2349"/>
      <c r="T226" s="2358"/>
      <c r="U226" s="1558"/>
      <c r="V226" s="1557"/>
      <c r="W226" s="1557"/>
    </row>
    <row r="227" spans="1:23" ht="12.75" hidden="1" customHeight="1">
      <c r="A227" s="1104"/>
      <c r="C227" s="2347"/>
      <c r="E227" s="1311"/>
      <c r="I227" s="370"/>
      <c r="K227" s="371"/>
      <c r="L227" s="416" t="s">
        <v>190</v>
      </c>
      <c r="M227" s="417" t="s">
        <v>34</v>
      </c>
      <c r="N227" s="418">
        <v>0.60299999999999998</v>
      </c>
      <c r="O227" s="1102">
        <f>E225*N227</f>
        <v>3.0740939999999997</v>
      </c>
      <c r="P227" s="419">
        <v>208</v>
      </c>
      <c r="Q227" s="420">
        <f>N227*P227*$N$210</f>
        <v>143.45005016160005</v>
      </c>
      <c r="R227" s="2359"/>
      <c r="S227" s="2349"/>
      <c r="T227" s="2358"/>
      <c r="U227" s="1558"/>
      <c r="V227" s="1557"/>
      <c r="W227" s="1557"/>
    </row>
    <row r="228" spans="1:23" ht="12.75" customHeight="1">
      <c r="A228" s="1103"/>
      <c r="B228" s="405"/>
      <c r="C228" s="406"/>
      <c r="D228" s="407"/>
      <c r="E228" s="408"/>
      <c r="F228" s="375"/>
      <c r="G228" s="376"/>
      <c r="H228" s="375"/>
      <c r="I228" s="377"/>
      <c r="J228" s="376"/>
      <c r="K228" s="378"/>
      <c r="O228" s="381"/>
      <c r="Q228" s="372"/>
      <c r="R228" s="1311"/>
      <c r="S228" s="1311"/>
      <c r="T228" s="373"/>
      <c r="U228" s="1556"/>
      <c r="V228" s="1311"/>
      <c r="W228" s="1500"/>
    </row>
    <row r="229" spans="1:23" ht="12.75" customHeight="1">
      <c r="A229" s="1105">
        <f>A225+1</f>
        <v>3</v>
      </c>
      <c r="B229" s="2355" t="s">
        <v>216</v>
      </c>
      <c r="C229" s="2346" t="s">
        <v>701</v>
      </c>
      <c r="D229" s="644" t="s">
        <v>47</v>
      </c>
      <c r="E229" s="881">
        <f>509.8/100</f>
        <v>5.0979999999999999</v>
      </c>
      <c r="F229" s="359"/>
      <c r="G229" s="360">
        <f>7.64</f>
        <v>7.64</v>
      </c>
      <c r="H229" s="359"/>
      <c r="I229" s="361"/>
      <c r="J229" s="360">
        <f>0.74</f>
        <v>0.74</v>
      </c>
      <c r="K229" s="362"/>
      <c r="L229" s="394"/>
      <c r="M229" s="395"/>
      <c r="N229" s="396"/>
      <c r="O229" s="426"/>
      <c r="P229" s="359"/>
      <c r="Q229" s="397"/>
      <c r="R229" s="368">
        <f>G230+J230</f>
        <v>19.381315199999996</v>
      </c>
      <c r="S229" s="2348">
        <f>R229+R230</f>
        <v>75.400764882000018</v>
      </c>
      <c r="T229" s="2334">
        <f>E229*S229</f>
        <v>384.39309936843608</v>
      </c>
      <c r="U229" s="1501"/>
      <c r="V229" s="1367">
        <f>S229*$V$12</f>
        <v>97.165185742458092</v>
      </c>
      <c r="W229" s="1367">
        <f>E229*V229</f>
        <v>495.34811691505132</v>
      </c>
    </row>
    <row r="230" spans="1:23" ht="12.75" customHeight="1">
      <c r="A230" s="1104"/>
      <c r="B230" s="2356"/>
      <c r="C230" s="2357"/>
      <c r="E230" s="1311"/>
      <c r="G230" s="360">
        <f>G229*$J$212/1000</f>
        <v>16.960952799999998</v>
      </c>
      <c r="I230" s="370"/>
      <c r="J230" s="360">
        <f>J229*$Q$212/1000</f>
        <v>2.4203624000000001</v>
      </c>
      <c r="K230" s="371"/>
      <c r="L230" s="399" t="s">
        <v>46</v>
      </c>
      <c r="M230" s="400" t="s">
        <v>35</v>
      </c>
      <c r="N230" s="401">
        <f>1.58</f>
        <v>1.58</v>
      </c>
      <c r="O230" s="401">
        <f>E229*N230</f>
        <v>8.0548400000000004</v>
      </c>
      <c r="P230" s="403">
        <v>31</v>
      </c>
      <c r="Q230" s="404">
        <f>N230*P230*$N$210</f>
        <v>56.019449682000023</v>
      </c>
      <c r="R230" s="1311">
        <f>SUM(Q230:Q230)</f>
        <v>56.019449682000023</v>
      </c>
      <c r="S230" s="2359"/>
      <c r="T230" s="2335"/>
      <c r="U230" s="433"/>
      <c r="V230" s="1500"/>
      <c r="W230" s="1500"/>
    </row>
    <row r="231" spans="1:23" ht="12.75" customHeight="1">
      <c r="A231" s="1104"/>
      <c r="B231" s="2356"/>
      <c r="C231" s="2357"/>
      <c r="E231" s="1311"/>
      <c r="I231" s="370"/>
      <c r="K231" s="371"/>
      <c r="Q231" s="372"/>
      <c r="R231" s="1311"/>
      <c r="S231" s="1311"/>
      <c r="T231" s="373"/>
      <c r="U231" s="1556"/>
      <c r="V231" s="1311"/>
      <c r="W231" s="1500"/>
    </row>
    <row r="232" spans="1:23" ht="12.75" hidden="1" customHeight="1">
      <c r="A232" s="1104"/>
      <c r="B232" s="1130"/>
      <c r="C232" s="2357"/>
      <c r="E232" s="1311"/>
      <c r="I232" s="370"/>
      <c r="K232" s="371"/>
      <c r="Q232" s="372"/>
      <c r="R232" s="1311"/>
      <c r="S232" s="1311"/>
      <c r="T232" s="373"/>
      <c r="U232" s="1556"/>
      <c r="V232" s="1311"/>
      <c r="W232" s="1500"/>
    </row>
    <row r="233" spans="1:23" ht="12.75" customHeight="1">
      <c r="A233" s="1103"/>
      <c r="B233" s="405"/>
      <c r="C233" s="406"/>
      <c r="D233" s="407"/>
      <c r="E233" s="408"/>
      <c r="F233" s="375"/>
      <c r="G233" s="376"/>
      <c r="H233" s="375"/>
      <c r="I233" s="377"/>
      <c r="J233" s="376"/>
      <c r="K233" s="378"/>
      <c r="L233" s="382"/>
      <c r="M233" s="383"/>
      <c r="N233" s="384"/>
      <c r="O233" s="427"/>
      <c r="P233" s="375"/>
      <c r="Q233" s="409"/>
      <c r="R233" s="408"/>
      <c r="S233" s="408"/>
      <c r="T233" s="410"/>
      <c r="U233" s="1499"/>
      <c r="V233" s="408"/>
      <c r="W233" s="1498"/>
    </row>
    <row r="234" spans="1:23" ht="12.75" customHeight="1">
      <c r="A234" s="1565">
        <f>A229+1</f>
        <v>4</v>
      </c>
      <c r="B234" s="1130" t="s">
        <v>225</v>
      </c>
      <c r="C234" s="2346" t="s">
        <v>703</v>
      </c>
      <c r="D234" s="398" t="s">
        <v>35</v>
      </c>
      <c r="E234" s="881">
        <f>509.8*0.15</f>
        <v>76.47</v>
      </c>
      <c r="G234" s="374">
        <v>1.17</v>
      </c>
      <c r="I234" s="370"/>
      <c r="J234" s="374">
        <v>1.08</v>
      </c>
      <c r="K234" s="371"/>
      <c r="L234" s="394"/>
      <c r="M234" s="395"/>
      <c r="N234" s="396"/>
      <c r="O234" s="426"/>
      <c r="P234" s="359"/>
      <c r="Q234" s="397"/>
      <c r="R234" s="368">
        <f>G235+J235</f>
        <v>6.1298442</v>
      </c>
      <c r="S234" s="2348">
        <f>R234+R235</f>
        <v>7.3879371900000006</v>
      </c>
      <c r="T234" s="2334">
        <f>E234*S234</f>
        <v>564.95555691930008</v>
      </c>
      <c r="U234" s="1501"/>
      <c r="V234" s="1367">
        <f>S234*$V$12</f>
        <v>9.5204642876418912</v>
      </c>
      <c r="W234" s="1367">
        <f>E234*V234</f>
        <v>728.02990407597542</v>
      </c>
    </row>
    <row r="235" spans="1:23" ht="12.75" customHeight="1">
      <c r="A235" s="1104"/>
      <c r="B235" s="1130"/>
      <c r="C235" s="2357"/>
      <c r="E235" s="1311"/>
      <c r="G235" s="360">
        <f>G234*$J$212/1000</f>
        <v>2.5974233999999998</v>
      </c>
      <c r="I235" s="370"/>
      <c r="J235" s="360">
        <f>J234*$Q$212/1000</f>
        <v>3.5324208000000001</v>
      </c>
      <c r="K235" s="371"/>
      <c r="L235" s="2458" t="s">
        <v>702</v>
      </c>
      <c r="M235" s="411" t="s">
        <v>35</v>
      </c>
      <c r="N235" s="412">
        <v>1.1000000000000001</v>
      </c>
      <c r="O235" s="412">
        <f>E234*N235</f>
        <v>84.117000000000004</v>
      </c>
      <c r="P235" s="414">
        <v>1</v>
      </c>
      <c r="Q235" s="415">
        <f>N235*P235*$N$210</f>
        <v>1.2580929900000004</v>
      </c>
      <c r="R235" s="2348">
        <f>SUM(Q235:Q237)</f>
        <v>1.2580929900000004</v>
      </c>
      <c r="S235" s="2359"/>
      <c r="T235" s="2335"/>
      <c r="U235" s="433"/>
      <c r="V235" s="1500"/>
      <c r="W235" s="1500"/>
    </row>
    <row r="236" spans="1:23" ht="12.75" hidden="1" customHeight="1">
      <c r="A236" s="1104"/>
      <c r="C236" s="2357"/>
      <c r="E236" s="1311"/>
      <c r="I236" s="370"/>
      <c r="K236" s="371"/>
      <c r="L236" s="2457"/>
      <c r="M236" s="437"/>
      <c r="N236" s="438"/>
      <c r="O236" s="454"/>
      <c r="P236" s="439"/>
      <c r="Q236" s="440"/>
      <c r="R236" s="2359"/>
      <c r="S236" s="2359"/>
      <c r="T236" s="2335"/>
      <c r="U236" s="433"/>
      <c r="V236" s="1500"/>
      <c r="W236" s="1500"/>
    </row>
    <row r="237" spans="1:23" ht="12.75" hidden="1" customHeight="1">
      <c r="A237" s="1104"/>
      <c r="C237" s="2357"/>
      <c r="E237" s="1311"/>
      <c r="I237" s="370"/>
      <c r="K237" s="371"/>
      <c r="L237" s="416"/>
      <c r="M237" s="417"/>
      <c r="N237" s="418"/>
      <c r="O237" s="418"/>
      <c r="P237" s="419"/>
      <c r="Q237" s="420"/>
      <c r="R237" s="2359"/>
      <c r="S237" s="2359"/>
      <c r="T237" s="2335"/>
      <c r="U237" s="433"/>
      <c r="V237" s="1500"/>
      <c r="W237" s="1500"/>
    </row>
    <row r="238" spans="1:23" ht="12.75" customHeight="1">
      <c r="A238" s="1103"/>
      <c r="B238" s="405"/>
      <c r="C238" s="406"/>
      <c r="D238" s="407"/>
      <c r="E238" s="408"/>
      <c r="F238" s="375"/>
      <c r="G238" s="376"/>
      <c r="H238" s="375"/>
      <c r="I238" s="377"/>
      <c r="J238" s="376"/>
      <c r="K238" s="378"/>
      <c r="Q238" s="372"/>
      <c r="R238" s="1311"/>
      <c r="S238" s="1311"/>
      <c r="T238" s="373"/>
      <c r="U238" s="1556"/>
      <c r="V238" s="1311"/>
      <c r="W238" s="1500"/>
    </row>
    <row r="239" spans="1:23" ht="12.75" customHeight="1">
      <c r="A239" s="1105">
        <f>A234+1</f>
        <v>5</v>
      </c>
      <c r="B239" s="2355" t="s">
        <v>216</v>
      </c>
      <c r="C239" s="2346" t="s">
        <v>704</v>
      </c>
      <c r="D239" s="644" t="s">
        <v>47</v>
      </c>
      <c r="E239" s="881">
        <f>509.8/100</f>
        <v>5.0979999999999999</v>
      </c>
      <c r="F239" s="359"/>
      <c r="G239" s="360">
        <f>7.64+0.03*25</f>
        <v>8.39</v>
      </c>
      <c r="H239" s="359"/>
      <c r="I239" s="361"/>
      <c r="J239" s="360">
        <f>0.74+0.03*25</f>
        <v>1.49</v>
      </c>
      <c r="K239" s="362"/>
      <c r="L239" s="394"/>
      <c r="M239" s="395"/>
      <c r="N239" s="396"/>
      <c r="O239" s="426"/>
      <c r="P239" s="359"/>
      <c r="Q239" s="397"/>
      <c r="R239" s="368">
        <f>G240+J240</f>
        <v>23.499400200000004</v>
      </c>
      <c r="S239" s="2348">
        <f>R239+R240</f>
        <v>172.58913811950003</v>
      </c>
      <c r="T239" s="2334">
        <f>E239*S239</f>
        <v>879.85942613321117</v>
      </c>
      <c r="U239" s="1501"/>
      <c r="V239" s="1367">
        <f>S239*$V$12</f>
        <v>222.40697012498472</v>
      </c>
      <c r="W239" s="1367">
        <f>E239*V239</f>
        <v>1133.830733697172</v>
      </c>
    </row>
    <row r="240" spans="1:23" ht="12.75" customHeight="1">
      <c r="A240" s="1104"/>
      <c r="B240" s="2356"/>
      <c r="C240" s="2357"/>
      <c r="E240" s="1311"/>
      <c r="G240" s="360">
        <f>G239*$J$212/1000</f>
        <v>18.625967800000002</v>
      </c>
      <c r="I240" s="370"/>
      <c r="J240" s="360">
        <f>J239*$Q$212/1000</f>
        <v>4.8734324000000004</v>
      </c>
      <c r="K240" s="371"/>
      <c r="L240" s="399" t="s">
        <v>46</v>
      </c>
      <c r="M240" s="400" t="s">
        <v>35</v>
      </c>
      <c r="N240" s="401">
        <f>1.58+0.105*25</f>
        <v>4.2050000000000001</v>
      </c>
      <c r="O240" s="401">
        <f>E239*N240</f>
        <v>21.437090000000001</v>
      </c>
      <c r="P240" s="403">
        <v>31</v>
      </c>
      <c r="Q240" s="404">
        <f>N240*P240*$N$210</f>
        <v>149.08973791950004</v>
      </c>
      <c r="R240" s="1311">
        <f>SUM(Q240:Q240)</f>
        <v>149.08973791950004</v>
      </c>
      <c r="S240" s="2359"/>
      <c r="T240" s="2335"/>
      <c r="U240" s="433"/>
      <c r="V240" s="1500"/>
      <c r="W240" s="1500"/>
    </row>
    <row r="241" spans="1:23" ht="12.75" customHeight="1">
      <c r="A241" s="1104"/>
      <c r="B241" s="2356"/>
      <c r="C241" s="2357"/>
      <c r="E241" s="1311"/>
      <c r="I241" s="370"/>
      <c r="K241" s="371"/>
      <c r="Q241" s="372"/>
      <c r="R241" s="1311"/>
      <c r="S241" s="1311"/>
      <c r="T241" s="373"/>
      <c r="U241" s="1556"/>
      <c r="V241" s="1311"/>
      <c r="W241" s="1500"/>
    </row>
    <row r="242" spans="1:23" ht="12.75" hidden="1" customHeight="1">
      <c r="A242" s="1104"/>
      <c r="B242" s="1130"/>
      <c r="C242" s="2357"/>
      <c r="E242" s="1311"/>
      <c r="I242" s="370"/>
      <c r="K242" s="371"/>
      <c r="Q242" s="372"/>
      <c r="R242" s="1311"/>
      <c r="S242" s="1311"/>
      <c r="T242" s="373"/>
      <c r="U242" s="1556"/>
      <c r="V242" s="1311"/>
      <c r="W242" s="1500"/>
    </row>
    <row r="243" spans="1:23" ht="12.75" customHeight="1">
      <c r="A243" s="1103"/>
      <c r="B243" s="405"/>
      <c r="C243" s="406"/>
      <c r="D243" s="407"/>
      <c r="E243" s="408"/>
      <c r="F243" s="375"/>
      <c r="G243" s="376"/>
      <c r="H243" s="375"/>
      <c r="I243" s="377"/>
      <c r="J243" s="376"/>
      <c r="K243" s="378"/>
      <c r="L243" s="382"/>
      <c r="M243" s="383"/>
      <c r="N243" s="384"/>
      <c r="O243" s="427"/>
      <c r="P243" s="375"/>
      <c r="Q243" s="409"/>
      <c r="R243" s="408"/>
      <c r="S243" s="408"/>
      <c r="T243" s="410"/>
      <c r="U243" s="1499"/>
      <c r="V243" s="408"/>
      <c r="W243" s="1498"/>
    </row>
    <row r="244" spans="1:23" s="1426" customFormat="1" ht="12.75" customHeight="1">
      <c r="A244" s="1565">
        <f>A239+1</f>
        <v>6</v>
      </c>
      <c r="B244" s="1487" t="s">
        <v>73</v>
      </c>
      <c r="C244" s="2853" t="s">
        <v>387</v>
      </c>
      <c r="D244" s="1471" t="s">
        <v>35</v>
      </c>
      <c r="E244" s="1444">
        <v>1.1599999999999999</v>
      </c>
      <c r="F244" s="1448"/>
      <c r="G244" s="1469">
        <v>12.6</v>
      </c>
      <c r="H244" s="1448"/>
      <c r="I244" s="1470"/>
      <c r="J244" s="1469">
        <v>2.1</v>
      </c>
      <c r="K244" s="1468"/>
      <c r="L244" s="1495"/>
      <c r="M244" s="1494"/>
      <c r="N244" s="1493"/>
      <c r="O244" s="1492"/>
      <c r="P244" s="1491"/>
      <c r="Q244" s="1490"/>
      <c r="R244" s="1489">
        <f>G245+J245</f>
        <v>34.840848000000001</v>
      </c>
      <c r="S244" s="2856">
        <f>R244+R245</f>
        <v>201.32265784581304</v>
      </c>
      <c r="T244" s="2858">
        <f>E244*S244</f>
        <v>233.5342831011431</v>
      </c>
      <c r="U244" s="1488"/>
      <c r="V244" s="1367">
        <f>S244*$V$12</f>
        <v>259.43441653897037</v>
      </c>
      <c r="W244" s="1367">
        <f>E244*V244</f>
        <v>300.94392318520562</v>
      </c>
    </row>
    <row r="245" spans="1:23" s="1426" customFormat="1" ht="12.75" customHeight="1">
      <c r="A245" s="1472"/>
      <c r="B245" s="1487" t="s">
        <v>70</v>
      </c>
      <c r="C245" s="2854"/>
      <c r="D245" s="1471"/>
      <c r="E245" s="1444"/>
      <c r="F245" s="1448"/>
      <c r="G245" s="1486">
        <f>G244*$J$212/1000</f>
        <v>27.972252000000001</v>
      </c>
      <c r="H245" s="1448"/>
      <c r="I245" s="1470"/>
      <c r="J245" s="1486">
        <f>J244*$Q$212/1000</f>
        <v>6.8685960000000001</v>
      </c>
      <c r="K245" s="1468"/>
      <c r="L245" s="1542" t="s">
        <v>74</v>
      </c>
      <c r="M245" s="1485" t="s">
        <v>43</v>
      </c>
      <c r="N245" s="1484">
        <v>4.38</v>
      </c>
      <c r="O245" s="1484">
        <f>E244*N245</f>
        <v>5.0807999999999991</v>
      </c>
      <c r="P245" s="1541">
        <v>0.4</v>
      </c>
      <c r="Q245" s="1482">
        <f>N245*P245*$N$210</f>
        <v>2.0037990168000008</v>
      </c>
      <c r="R245" s="2856">
        <f>SUM(Q245:Q249)</f>
        <v>166.48180984581305</v>
      </c>
      <c r="S245" s="2857"/>
      <c r="T245" s="2859"/>
      <c r="U245" s="1462"/>
      <c r="V245" s="1443"/>
      <c r="W245" s="1443"/>
    </row>
    <row r="246" spans="1:23" s="1426" customFormat="1" ht="12.75" customHeight="1">
      <c r="A246" s="1472"/>
      <c r="C246" s="2854"/>
      <c r="D246" s="1471"/>
      <c r="E246" s="1444"/>
      <c r="F246" s="1448"/>
      <c r="G246" s="1469"/>
      <c r="H246" s="1448"/>
      <c r="I246" s="1470"/>
      <c r="J246" s="1469"/>
      <c r="K246" s="1468"/>
      <c r="L246" s="1524" t="s">
        <v>75</v>
      </c>
      <c r="M246" s="1481" t="s">
        <v>43</v>
      </c>
      <c r="N246" s="1480">
        <v>1.96</v>
      </c>
      <c r="O246" s="1480">
        <f>E244*N246</f>
        <v>2.2735999999999996</v>
      </c>
      <c r="P246" s="1479">
        <v>1.1000000000000001</v>
      </c>
      <c r="Q246" s="1478">
        <f>N246*P246*$N$210</f>
        <v>2.4658622604000011</v>
      </c>
      <c r="R246" s="2857"/>
      <c r="S246" s="2857"/>
      <c r="T246" s="2859"/>
      <c r="U246" s="1462"/>
      <c r="V246" s="1443"/>
      <c r="W246" s="1443"/>
    </row>
    <row r="247" spans="1:23" s="1426" customFormat="1" ht="12.75" customHeight="1">
      <c r="A247" s="1472"/>
      <c r="C247" s="2854"/>
      <c r="D247" s="1471"/>
      <c r="E247" s="1444"/>
      <c r="F247" s="1448"/>
      <c r="G247" s="1469"/>
      <c r="H247" s="1448"/>
      <c r="I247" s="1470"/>
      <c r="J247" s="1469"/>
      <c r="K247" s="1468"/>
      <c r="L247" s="1524" t="s">
        <v>52</v>
      </c>
      <c r="M247" s="1481" t="s">
        <v>43</v>
      </c>
      <c r="N247" s="1480">
        <v>7.2</v>
      </c>
      <c r="O247" s="1480">
        <f>E244*N247</f>
        <v>8.3520000000000003</v>
      </c>
      <c r="P247" s="1479">
        <v>0.58299999999999996</v>
      </c>
      <c r="Q247" s="1478">
        <f>N247*P247*$N$210</f>
        <v>4.8008828498400007</v>
      </c>
      <c r="R247" s="2857"/>
      <c r="S247" s="2857"/>
      <c r="T247" s="2859"/>
      <c r="U247" s="1462"/>
      <c r="V247" s="1443"/>
      <c r="W247" s="1443"/>
    </row>
    <row r="248" spans="1:23" s="1426" customFormat="1" ht="12.75" hidden="1" customHeight="1">
      <c r="A248" s="1472"/>
      <c r="C248" s="2854"/>
      <c r="D248" s="1471"/>
      <c r="E248" s="1444"/>
      <c r="F248" s="1448"/>
      <c r="G248" s="1469"/>
      <c r="H248" s="1448"/>
      <c r="I248" s="1470"/>
      <c r="J248" s="1469"/>
      <c r="K248" s="1468"/>
      <c r="L248" s="1524" t="s">
        <v>39</v>
      </c>
      <c r="M248" s="1481" t="s">
        <v>35</v>
      </c>
      <c r="N248" s="1480">
        <v>1.05</v>
      </c>
      <c r="O248" s="1480">
        <f>E244*N248</f>
        <v>1.218</v>
      </c>
      <c r="P248" s="1479">
        <v>127.083</v>
      </c>
      <c r="Q248" s="1478">
        <f>N248*P248*$N$210</f>
        <v>152.61485729143504</v>
      </c>
      <c r="R248" s="2857"/>
      <c r="S248" s="2857"/>
      <c r="T248" s="2859"/>
      <c r="U248" s="1462"/>
      <c r="V248" s="1443"/>
      <c r="W248" s="1443"/>
    </row>
    <row r="249" spans="1:23" s="1426" customFormat="1" ht="12.75" hidden="1" customHeight="1">
      <c r="A249" s="1472"/>
      <c r="C249" s="2854"/>
      <c r="D249" s="1471"/>
      <c r="E249" s="1444"/>
      <c r="F249" s="1448"/>
      <c r="G249" s="1469"/>
      <c r="H249" s="1448"/>
      <c r="I249" s="1470"/>
      <c r="J249" s="1469"/>
      <c r="K249" s="1468"/>
      <c r="L249" s="1467" t="s">
        <v>76</v>
      </c>
      <c r="M249" s="1466" t="s">
        <v>38</v>
      </c>
      <c r="N249" s="1465">
        <v>3.38</v>
      </c>
      <c r="O249" s="1465">
        <f>E244*N249</f>
        <v>3.9207999999999994</v>
      </c>
      <c r="P249" s="1464">
        <v>1.1890000000000001</v>
      </c>
      <c r="Q249" s="1463">
        <f>N249*P249*$N$210</f>
        <v>4.5964084273380017</v>
      </c>
      <c r="R249" s="2857"/>
      <c r="S249" s="2857"/>
      <c r="T249" s="2859"/>
      <c r="U249" s="1462"/>
      <c r="V249" s="1443"/>
      <c r="W249" s="1443"/>
    </row>
    <row r="250" spans="1:23" s="1426" customFormat="1" ht="13.5" customHeight="1">
      <c r="A250" s="1461"/>
      <c r="B250" s="1460"/>
      <c r="C250" s="1459"/>
      <c r="D250" s="1458"/>
      <c r="E250" s="1457"/>
      <c r="F250" s="1456"/>
      <c r="G250" s="1454"/>
      <c r="H250" s="1456"/>
      <c r="I250" s="1455"/>
      <c r="J250" s="1454"/>
      <c r="K250" s="1453"/>
      <c r="L250" s="1452"/>
      <c r="M250" s="1451"/>
      <c r="N250" s="1450"/>
      <c r="O250" s="1449"/>
      <c r="P250" s="1448"/>
      <c r="Q250" s="1447"/>
      <c r="R250" s="1444"/>
      <c r="S250" s="1444"/>
      <c r="T250" s="1446"/>
      <c r="U250" s="1445"/>
      <c r="V250" s="1444"/>
      <c r="W250" s="1443"/>
    </row>
    <row r="251" spans="1:23" s="1426" customFormat="1" ht="12.75" customHeight="1">
      <c r="A251" s="1497">
        <f>A244+1</f>
        <v>7</v>
      </c>
      <c r="B251" s="1487" t="s">
        <v>73</v>
      </c>
      <c r="C251" s="2853" t="s">
        <v>388</v>
      </c>
      <c r="D251" s="1471" t="s">
        <v>35</v>
      </c>
      <c r="E251" s="1496">
        <v>0.98</v>
      </c>
      <c r="F251" s="1448"/>
      <c r="G251" s="1469">
        <v>12.6</v>
      </c>
      <c r="H251" s="1448"/>
      <c r="I251" s="1470"/>
      <c r="J251" s="1469">
        <v>2.1</v>
      </c>
      <c r="K251" s="1468"/>
      <c r="L251" s="1495"/>
      <c r="M251" s="1494"/>
      <c r="N251" s="1493"/>
      <c r="O251" s="1492"/>
      <c r="P251" s="1491"/>
      <c r="Q251" s="1490"/>
      <c r="R251" s="1489">
        <f>G252+J252</f>
        <v>34.840848000000001</v>
      </c>
      <c r="S251" s="2856">
        <f>R251+R252</f>
        <v>201.32265784581304</v>
      </c>
      <c r="T251" s="2858">
        <f>E251*S251</f>
        <v>197.29620468889678</v>
      </c>
      <c r="U251" s="1488"/>
      <c r="V251" s="1367">
        <f>S251*$V$12</f>
        <v>259.43441653897037</v>
      </c>
      <c r="W251" s="1367">
        <f>E251*V251</f>
        <v>254.24572820819097</v>
      </c>
    </row>
    <row r="252" spans="1:23" s="1426" customFormat="1" ht="12.75" customHeight="1">
      <c r="A252" s="1472"/>
      <c r="B252" s="1487" t="s">
        <v>70</v>
      </c>
      <c r="C252" s="2854"/>
      <c r="D252" s="1471"/>
      <c r="E252" s="1444"/>
      <c r="F252" s="1448"/>
      <c r="G252" s="1486">
        <f>G251*$J$212/1000</f>
        <v>27.972252000000001</v>
      </c>
      <c r="H252" s="1448"/>
      <c r="I252" s="1470"/>
      <c r="J252" s="1486">
        <f>J251*$Q$212/1000</f>
        <v>6.8685960000000001</v>
      </c>
      <c r="K252" s="1468"/>
      <c r="L252" s="1542" t="s">
        <v>74</v>
      </c>
      <c r="M252" s="1485" t="s">
        <v>43</v>
      </c>
      <c r="N252" s="1484">
        <v>4.38</v>
      </c>
      <c r="O252" s="1484">
        <f>E251*N252</f>
        <v>4.2923999999999998</v>
      </c>
      <c r="P252" s="1541">
        <v>0.4</v>
      </c>
      <c r="Q252" s="1482">
        <f>N252*P252*$N$210</f>
        <v>2.0037990168000008</v>
      </c>
      <c r="R252" s="2856">
        <f>SUM(Q252:Q256)</f>
        <v>166.48180984581305</v>
      </c>
      <c r="S252" s="2857"/>
      <c r="T252" s="2859"/>
      <c r="U252" s="1462"/>
      <c r="V252" s="1443"/>
      <c r="W252" s="1443"/>
    </row>
    <row r="253" spans="1:23" s="1426" customFormat="1" ht="12.75" customHeight="1">
      <c r="A253" s="1472"/>
      <c r="C253" s="2854"/>
      <c r="D253" s="1471"/>
      <c r="E253" s="1444"/>
      <c r="F253" s="1448"/>
      <c r="G253" s="1469"/>
      <c r="H253" s="1448"/>
      <c r="I253" s="1470"/>
      <c r="J253" s="1469"/>
      <c r="K253" s="1468"/>
      <c r="L253" s="1524" t="s">
        <v>75</v>
      </c>
      <c r="M253" s="1481" t="s">
        <v>43</v>
      </c>
      <c r="N253" s="1480">
        <v>1.96</v>
      </c>
      <c r="O253" s="1480">
        <f>E251*N253</f>
        <v>1.9207999999999998</v>
      </c>
      <c r="P253" s="1479">
        <v>1.1000000000000001</v>
      </c>
      <c r="Q253" s="1478">
        <f>N253*P253*$N$210</f>
        <v>2.4658622604000011</v>
      </c>
      <c r="R253" s="2857"/>
      <c r="S253" s="2857"/>
      <c r="T253" s="2859"/>
      <c r="U253" s="1462"/>
      <c r="V253" s="1443"/>
      <c r="W253" s="1443"/>
    </row>
    <row r="254" spans="1:23" s="1426" customFormat="1" ht="12.75" customHeight="1">
      <c r="A254" s="1472"/>
      <c r="C254" s="2854"/>
      <c r="D254" s="1471"/>
      <c r="E254" s="1444"/>
      <c r="F254" s="1448"/>
      <c r="G254" s="1469"/>
      <c r="H254" s="1448"/>
      <c r="I254" s="1470"/>
      <c r="J254" s="1469"/>
      <c r="K254" s="1468"/>
      <c r="L254" s="1524" t="s">
        <v>52</v>
      </c>
      <c r="M254" s="1481" t="s">
        <v>43</v>
      </c>
      <c r="N254" s="1480">
        <v>7.2</v>
      </c>
      <c r="O254" s="1480">
        <f>E251*N254</f>
        <v>7.056</v>
      </c>
      <c r="P254" s="1479">
        <v>0.58299999999999996</v>
      </c>
      <c r="Q254" s="1478">
        <f>N254*P254*$N$210</f>
        <v>4.8008828498400007</v>
      </c>
      <c r="R254" s="2857"/>
      <c r="S254" s="2857"/>
      <c r="T254" s="2859"/>
      <c r="U254" s="1462"/>
      <c r="V254" s="1443"/>
      <c r="W254" s="1443"/>
    </row>
    <row r="255" spans="1:23" s="1426" customFormat="1" ht="12.75" hidden="1" customHeight="1">
      <c r="A255" s="1472"/>
      <c r="C255" s="2854"/>
      <c r="D255" s="1471"/>
      <c r="E255" s="1444"/>
      <c r="F255" s="1448"/>
      <c r="G255" s="1469"/>
      <c r="H255" s="1448"/>
      <c r="I255" s="1470"/>
      <c r="J255" s="1469"/>
      <c r="K255" s="1468"/>
      <c r="L255" s="1524" t="s">
        <v>39</v>
      </c>
      <c r="M255" s="1481" t="s">
        <v>35</v>
      </c>
      <c r="N255" s="1480">
        <v>1.05</v>
      </c>
      <c r="O255" s="1480">
        <f>E251*N255</f>
        <v>1.0289999999999999</v>
      </c>
      <c r="P255" s="1479">
        <v>127.083</v>
      </c>
      <c r="Q255" s="1478">
        <f>N255*P255*$N$210</f>
        <v>152.61485729143504</v>
      </c>
      <c r="R255" s="2857"/>
      <c r="S255" s="2857"/>
      <c r="T255" s="2859"/>
      <c r="U255" s="1462"/>
      <c r="V255" s="1443"/>
      <c r="W255" s="1443"/>
    </row>
    <row r="256" spans="1:23" s="1426" customFormat="1" ht="12.75" hidden="1" customHeight="1">
      <c r="A256" s="1472"/>
      <c r="C256" s="2854"/>
      <c r="D256" s="1471"/>
      <c r="E256" s="1444"/>
      <c r="F256" s="1448"/>
      <c r="G256" s="1469"/>
      <c r="H256" s="1448"/>
      <c r="I256" s="1470"/>
      <c r="J256" s="1469"/>
      <c r="K256" s="1468"/>
      <c r="L256" s="1467" t="s">
        <v>76</v>
      </c>
      <c r="M256" s="1466" t="s">
        <v>38</v>
      </c>
      <c r="N256" s="1465">
        <v>3.38</v>
      </c>
      <c r="O256" s="1465">
        <f>E251*N256</f>
        <v>3.3123999999999998</v>
      </c>
      <c r="P256" s="1464">
        <v>1.1890000000000001</v>
      </c>
      <c r="Q256" s="1463">
        <f>N256*P256*$N$210</f>
        <v>4.5964084273380017</v>
      </c>
      <c r="R256" s="2857"/>
      <c r="S256" s="2857"/>
      <c r="T256" s="2859"/>
      <c r="U256" s="1462"/>
      <c r="V256" s="1443"/>
      <c r="W256" s="1443"/>
    </row>
    <row r="257" spans="1:23" s="1426" customFormat="1" ht="13.5" customHeight="1">
      <c r="A257" s="1461"/>
      <c r="B257" s="1460"/>
      <c r="C257" s="1459"/>
      <c r="D257" s="1458"/>
      <c r="E257" s="1457"/>
      <c r="F257" s="1456"/>
      <c r="G257" s="1454"/>
      <c r="H257" s="1456"/>
      <c r="I257" s="1455"/>
      <c r="J257" s="1454"/>
      <c r="K257" s="1453"/>
      <c r="L257" s="1452"/>
      <c r="M257" s="1451"/>
      <c r="N257" s="1450"/>
      <c r="O257" s="1449"/>
      <c r="P257" s="1448"/>
      <c r="Q257" s="1447"/>
      <c r="R257" s="1444"/>
      <c r="S257" s="1444"/>
      <c r="T257" s="1446"/>
      <c r="U257" s="1445"/>
      <c r="V257" s="1444"/>
      <c r="W257" s="1443"/>
    </row>
    <row r="258" spans="1:23" s="1426" customFormat="1" ht="12.75" customHeight="1">
      <c r="A258" s="1497">
        <f>A251+1</f>
        <v>8</v>
      </c>
      <c r="B258" s="1487" t="s">
        <v>73</v>
      </c>
      <c r="C258" s="2853" t="s">
        <v>389</v>
      </c>
      <c r="D258" s="1471" t="s">
        <v>35</v>
      </c>
      <c r="E258" s="1496">
        <v>1.01</v>
      </c>
      <c r="F258" s="1448"/>
      <c r="G258" s="1469">
        <v>12.6</v>
      </c>
      <c r="H258" s="1448"/>
      <c r="I258" s="1470"/>
      <c r="J258" s="1469">
        <v>2.1</v>
      </c>
      <c r="K258" s="1468"/>
      <c r="L258" s="1495"/>
      <c r="M258" s="1494"/>
      <c r="N258" s="1493"/>
      <c r="O258" s="1492"/>
      <c r="P258" s="1491"/>
      <c r="Q258" s="1490"/>
      <c r="R258" s="1489">
        <f>G259+J259</f>
        <v>34.840848000000001</v>
      </c>
      <c r="S258" s="2856">
        <f>R258+R259</f>
        <v>201.32265784581304</v>
      </c>
      <c r="T258" s="2858">
        <f>E258*S258</f>
        <v>203.33588442427117</v>
      </c>
      <c r="U258" s="1488"/>
      <c r="V258" s="1367">
        <f>S258*$V$12</f>
        <v>259.43441653897037</v>
      </c>
      <c r="W258" s="1367">
        <f>E258*V258</f>
        <v>262.02876070436008</v>
      </c>
    </row>
    <row r="259" spans="1:23" s="1426" customFormat="1" ht="12.75" customHeight="1">
      <c r="A259" s="1472"/>
      <c r="B259" s="1487" t="s">
        <v>70</v>
      </c>
      <c r="C259" s="2854"/>
      <c r="D259" s="1471"/>
      <c r="E259" s="1444"/>
      <c r="F259" s="1448"/>
      <c r="G259" s="1486">
        <f>G258*$J$212/1000</f>
        <v>27.972252000000001</v>
      </c>
      <c r="H259" s="1448"/>
      <c r="I259" s="1470"/>
      <c r="J259" s="1486">
        <f>J258*$Q$212/1000</f>
        <v>6.8685960000000001</v>
      </c>
      <c r="K259" s="1468"/>
      <c r="L259" s="1542" t="s">
        <v>74</v>
      </c>
      <c r="M259" s="1485" t="s">
        <v>43</v>
      </c>
      <c r="N259" s="1484">
        <v>4.38</v>
      </c>
      <c r="O259" s="1484">
        <f>E258*N259</f>
        <v>4.4238</v>
      </c>
      <c r="P259" s="1541">
        <v>0.4</v>
      </c>
      <c r="Q259" s="1482">
        <f>N259*P259*$N$210</f>
        <v>2.0037990168000008</v>
      </c>
      <c r="R259" s="2856">
        <f>SUM(Q259:Q263)</f>
        <v>166.48180984581305</v>
      </c>
      <c r="S259" s="2857"/>
      <c r="T259" s="2859"/>
      <c r="U259" s="1462"/>
      <c r="V259" s="1443"/>
      <c r="W259" s="1443"/>
    </row>
    <row r="260" spans="1:23" s="1426" customFormat="1" ht="12.75" customHeight="1">
      <c r="A260" s="1472"/>
      <c r="C260" s="2854"/>
      <c r="D260" s="1471"/>
      <c r="E260" s="1444"/>
      <c r="F260" s="1448"/>
      <c r="G260" s="1469"/>
      <c r="H260" s="1448"/>
      <c r="I260" s="1470"/>
      <c r="J260" s="1469"/>
      <c r="K260" s="1468"/>
      <c r="L260" s="1524" t="s">
        <v>75</v>
      </c>
      <c r="M260" s="1481" t="s">
        <v>43</v>
      </c>
      <c r="N260" s="1480">
        <v>1.96</v>
      </c>
      <c r="O260" s="1480">
        <f>E258*N260</f>
        <v>1.9796</v>
      </c>
      <c r="P260" s="1479">
        <v>1.1000000000000001</v>
      </c>
      <c r="Q260" s="1478">
        <f>N260*P260*$N$210</f>
        <v>2.4658622604000011</v>
      </c>
      <c r="R260" s="2857"/>
      <c r="S260" s="2857"/>
      <c r="T260" s="2859"/>
      <c r="U260" s="1462"/>
      <c r="V260" s="1443"/>
      <c r="W260" s="1443"/>
    </row>
    <row r="261" spans="1:23" s="1426" customFormat="1" ht="12.75" customHeight="1">
      <c r="A261" s="1472"/>
      <c r="C261" s="2854"/>
      <c r="D261" s="1471"/>
      <c r="E261" s="1444"/>
      <c r="F261" s="1448"/>
      <c r="G261" s="1469"/>
      <c r="H261" s="1448"/>
      <c r="I261" s="1470"/>
      <c r="J261" s="1469"/>
      <c r="K261" s="1468"/>
      <c r="L261" s="1524" t="s">
        <v>52</v>
      </c>
      <c r="M261" s="1481" t="s">
        <v>43</v>
      </c>
      <c r="N261" s="1480">
        <v>7.2</v>
      </c>
      <c r="O261" s="1480">
        <f>E258*N261</f>
        <v>7.2720000000000002</v>
      </c>
      <c r="P261" s="1479">
        <v>0.58299999999999996</v>
      </c>
      <c r="Q261" s="1478">
        <f>N261*P261*$N$210</f>
        <v>4.8008828498400007</v>
      </c>
      <c r="R261" s="2857"/>
      <c r="S261" s="2857"/>
      <c r="T261" s="2859"/>
      <c r="U261" s="1462"/>
      <c r="V261" s="1443"/>
      <c r="W261" s="1443"/>
    </row>
    <row r="262" spans="1:23" s="1426" customFormat="1" ht="12.75" hidden="1" customHeight="1">
      <c r="A262" s="1472"/>
      <c r="C262" s="2854"/>
      <c r="D262" s="1471"/>
      <c r="E262" s="1444"/>
      <c r="F262" s="1448"/>
      <c r="G262" s="1469"/>
      <c r="H262" s="1448"/>
      <c r="I262" s="1470"/>
      <c r="J262" s="1469"/>
      <c r="K262" s="1468"/>
      <c r="L262" s="1524" t="s">
        <v>39</v>
      </c>
      <c r="M262" s="1481" t="s">
        <v>35</v>
      </c>
      <c r="N262" s="1480">
        <v>1.05</v>
      </c>
      <c r="O262" s="1480">
        <f>E258*N262</f>
        <v>1.0605</v>
      </c>
      <c r="P262" s="1479">
        <v>127.083</v>
      </c>
      <c r="Q262" s="1478">
        <f>N262*P262*$N$210</f>
        <v>152.61485729143504</v>
      </c>
      <c r="R262" s="2857"/>
      <c r="S262" s="2857"/>
      <c r="T262" s="2859"/>
      <c r="U262" s="1462"/>
      <c r="V262" s="1443"/>
      <c r="W262" s="1443"/>
    </row>
    <row r="263" spans="1:23" s="1426" customFormat="1" ht="12.75" hidden="1" customHeight="1">
      <c r="A263" s="1472"/>
      <c r="C263" s="2854"/>
      <c r="D263" s="1471"/>
      <c r="E263" s="1444"/>
      <c r="F263" s="1448"/>
      <c r="G263" s="1469"/>
      <c r="H263" s="1448"/>
      <c r="I263" s="1470"/>
      <c r="J263" s="1469"/>
      <c r="K263" s="1468"/>
      <c r="L263" s="1467" t="s">
        <v>76</v>
      </c>
      <c r="M263" s="1466" t="s">
        <v>38</v>
      </c>
      <c r="N263" s="1465">
        <v>3.38</v>
      </c>
      <c r="O263" s="1465">
        <f>E258*N263</f>
        <v>3.4137999999999997</v>
      </c>
      <c r="P263" s="1464">
        <v>1.1890000000000001</v>
      </c>
      <c r="Q263" s="1463">
        <f>N263*P263*$N$210</f>
        <v>4.5964084273380017</v>
      </c>
      <c r="R263" s="2857"/>
      <c r="S263" s="2857"/>
      <c r="T263" s="2859"/>
      <c r="U263" s="1462"/>
      <c r="V263" s="1443"/>
      <c r="W263" s="1443"/>
    </row>
    <row r="264" spans="1:23" s="1426" customFormat="1" ht="13.5" customHeight="1">
      <c r="A264" s="1461"/>
      <c r="B264" s="1460"/>
      <c r="C264" s="1459"/>
      <c r="D264" s="1458"/>
      <c r="E264" s="1457"/>
      <c r="F264" s="1456"/>
      <c r="G264" s="1454"/>
      <c r="H264" s="1456"/>
      <c r="I264" s="1455"/>
      <c r="J264" s="1454"/>
      <c r="K264" s="1453"/>
      <c r="L264" s="1452"/>
      <c r="M264" s="1451"/>
      <c r="N264" s="1450"/>
      <c r="O264" s="1449"/>
      <c r="P264" s="1448"/>
      <c r="Q264" s="1447"/>
      <c r="R264" s="1444"/>
      <c r="S264" s="1444"/>
      <c r="T264" s="1446"/>
      <c r="U264" s="1445"/>
      <c r="V264" s="1444"/>
      <c r="W264" s="1443"/>
    </row>
    <row r="265" spans="1:23" s="1426" customFormat="1" ht="12.75" customHeight="1">
      <c r="A265" s="1497">
        <f>A258+1</f>
        <v>9</v>
      </c>
      <c r="B265" s="1487" t="s">
        <v>73</v>
      </c>
      <c r="C265" s="2853" t="s">
        <v>390</v>
      </c>
      <c r="D265" s="1471" t="s">
        <v>35</v>
      </c>
      <c r="E265" s="1496">
        <v>0.49</v>
      </c>
      <c r="F265" s="1448"/>
      <c r="G265" s="1469">
        <v>12.6</v>
      </c>
      <c r="H265" s="1448"/>
      <c r="I265" s="1470"/>
      <c r="J265" s="1469">
        <v>2.1</v>
      </c>
      <c r="K265" s="1468"/>
      <c r="L265" s="1495"/>
      <c r="M265" s="1494"/>
      <c r="N265" s="1493"/>
      <c r="O265" s="1492"/>
      <c r="P265" s="1491"/>
      <c r="Q265" s="1490"/>
      <c r="R265" s="1489">
        <f>G266+J266</f>
        <v>34.840848000000001</v>
      </c>
      <c r="S265" s="2856">
        <f>R265+R266</f>
        <v>201.32265784581304</v>
      </c>
      <c r="T265" s="2858">
        <f>E265*S265</f>
        <v>98.64810234444839</v>
      </c>
      <c r="U265" s="1488"/>
      <c r="V265" s="1367">
        <f>S265*$V$12</f>
        <v>259.43441653897037</v>
      </c>
      <c r="W265" s="1367">
        <f>E265*V265</f>
        <v>127.12286410409548</v>
      </c>
    </row>
    <row r="266" spans="1:23" s="1426" customFormat="1" ht="12.75" customHeight="1">
      <c r="A266" s="1472"/>
      <c r="B266" s="1487" t="s">
        <v>70</v>
      </c>
      <c r="C266" s="2854"/>
      <c r="D266" s="1471"/>
      <c r="E266" s="1496"/>
      <c r="F266" s="1448"/>
      <c r="G266" s="1486">
        <f>G265*$J$212/1000</f>
        <v>27.972252000000001</v>
      </c>
      <c r="H266" s="1448"/>
      <c r="I266" s="1470"/>
      <c r="J266" s="1486">
        <f>J265*$Q$212/1000</f>
        <v>6.8685960000000001</v>
      </c>
      <c r="K266" s="1468"/>
      <c r="L266" s="1542" t="s">
        <v>74</v>
      </c>
      <c r="M266" s="1485" t="s">
        <v>43</v>
      </c>
      <c r="N266" s="1484">
        <v>4.38</v>
      </c>
      <c r="O266" s="1484">
        <f>E265*N266</f>
        <v>2.1461999999999999</v>
      </c>
      <c r="P266" s="1541">
        <v>0.4</v>
      </c>
      <c r="Q266" s="1482">
        <f>N266*P266*$N$210</f>
        <v>2.0037990168000008</v>
      </c>
      <c r="R266" s="2856">
        <f>SUM(Q266:Q270)</f>
        <v>166.48180984581305</v>
      </c>
      <c r="S266" s="2857"/>
      <c r="T266" s="2859"/>
      <c r="U266" s="1462"/>
      <c r="V266" s="1443"/>
      <c r="W266" s="1443"/>
    </row>
    <row r="267" spans="1:23" s="1426" customFormat="1" ht="12.75" customHeight="1">
      <c r="A267" s="1472"/>
      <c r="C267" s="2854"/>
      <c r="D267" s="1471"/>
      <c r="E267" s="1496"/>
      <c r="F267" s="1448"/>
      <c r="G267" s="1469"/>
      <c r="H267" s="1448"/>
      <c r="I267" s="1470"/>
      <c r="J267" s="1469"/>
      <c r="K267" s="1468"/>
      <c r="L267" s="1524" t="s">
        <v>75</v>
      </c>
      <c r="M267" s="1481" t="s">
        <v>43</v>
      </c>
      <c r="N267" s="1480">
        <v>1.96</v>
      </c>
      <c r="O267" s="1480">
        <f>E265*N267</f>
        <v>0.96039999999999992</v>
      </c>
      <c r="P267" s="1479">
        <v>1.1000000000000001</v>
      </c>
      <c r="Q267" s="1478">
        <f>N267*P267*$N$210</f>
        <v>2.4658622604000011</v>
      </c>
      <c r="R267" s="2857"/>
      <c r="S267" s="2857"/>
      <c r="T267" s="2859"/>
      <c r="U267" s="1462"/>
      <c r="V267" s="1443"/>
      <c r="W267" s="1443"/>
    </row>
    <row r="268" spans="1:23" s="1426" customFormat="1" ht="12.75" customHeight="1">
      <c r="A268" s="1472"/>
      <c r="C268" s="2854"/>
      <c r="D268" s="1471"/>
      <c r="E268" s="1496"/>
      <c r="F268" s="1448"/>
      <c r="G268" s="1469"/>
      <c r="H268" s="1448"/>
      <c r="I268" s="1470"/>
      <c r="J268" s="1469"/>
      <c r="K268" s="1468"/>
      <c r="L268" s="1524" t="s">
        <v>52</v>
      </c>
      <c r="M268" s="1481" t="s">
        <v>43</v>
      </c>
      <c r="N268" s="1480">
        <v>7.2</v>
      </c>
      <c r="O268" s="1480">
        <f>E265*N268</f>
        <v>3.528</v>
      </c>
      <c r="P268" s="1479">
        <v>0.58299999999999996</v>
      </c>
      <c r="Q268" s="1478">
        <f>N268*P268*$N$210</f>
        <v>4.8008828498400007</v>
      </c>
      <c r="R268" s="2857"/>
      <c r="S268" s="2857"/>
      <c r="T268" s="2859"/>
      <c r="U268" s="1462"/>
      <c r="V268" s="1443"/>
      <c r="W268" s="1443"/>
    </row>
    <row r="269" spans="1:23" s="1426" customFormat="1" ht="12.75" hidden="1" customHeight="1">
      <c r="A269" s="1472"/>
      <c r="C269" s="2854"/>
      <c r="D269" s="1471"/>
      <c r="E269" s="1496"/>
      <c r="F269" s="1448"/>
      <c r="G269" s="1469"/>
      <c r="H269" s="1448"/>
      <c r="I269" s="1470"/>
      <c r="J269" s="1469"/>
      <c r="K269" s="1468"/>
      <c r="L269" s="1524" t="s">
        <v>39</v>
      </c>
      <c r="M269" s="1481" t="s">
        <v>35</v>
      </c>
      <c r="N269" s="1480">
        <v>1.05</v>
      </c>
      <c r="O269" s="1480">
        <f>E265*N269</f>
        <v>0.51449999999999996</v>
      </c>
      <c r="P269" s="1479">
        <v>127.083</v>
      </c>
      <c r="Q269" s="1478">
        <f>N269*P269*$N$210</f>
        <v>152.61485729143504</v>
      </c>
      <c r="R269" s="2857"/>
      <c r="S269" s="2857"/>
      <c r="T269" s="2859"/>
      <c r="U269" s="1462"/>
      <c r="V269" s="1443"/>
      <c r="W269" s="1443"/>
    </row>
    <row r="270" spans="1:23" s="1426" customFormat="1" ht="12.75" hidden="1" customHeight="1">
      <c r="A270" s="1472"/>
      <c r="C270" s="2854"/>
      <c r="D270" s="1471"/>
      <c r="E270" s="1496"/>
      <c r="F270" s="1448"/>
      <c r="G270" s="1469"/>
      <c r="H270" s="1448"/>
      <c r="I270" s="1470"/>
      <c r="J270" s="1469"/>
      <c r="K270" s="1468"/>
      <c r="L270" s="1467" t="s">
        <v>76</v>
      </c>
      <c r="M270" s="1466" t="s">
        <v>38</v>
      </c>
      <c r="N270" s="1465">
        <v>3.38</v>
      </c>
      <c r="O270" s="1465">
        <f>E265*N270</f>
        <v>1.6561999999999999</v>
      </c>
      <c r="P270" s="1464">
        <v>1.1890000000000001</v>
      </c>
      <c r="Q270" s="1463">
        <f>N270*P270*$N$210</f>
        <v>4.5964084273380017</v>
      </c>
      <c r="R270" s="2857"/>
      <c r="S270" s="2857"/>
      <c r="T270" s="2859"/>
      <c r="U270" s="1462"/>
      <c r="V270" s="1443"/>
      <c r="W270" s="1443"/>
    </row>
    <row r="271" spans="1:23" s="1426" customFormat="1" ht="13.5" customHeight="1">
      <c r="A271" s="1461"/>
      <c r="B271" s="1460"/>
      <c r="C271" s="1459"/>
      <c r="D271" s="1458"/>
      <c r="E271" s="1538"/>
      <c r="F271" s="1456"/>
      <c r="G271" s="1454"/>
      <c r="H271" s="1456"/>
      <c r="I271" s="1455"/>
      <c r="J271" s="1454"/>
      <c r="K271" s="1453"/>
      <c r="L271" s="1452"/>
      <c r="M271" s="1451"/>
      <c r="N271" s="1450"/>
      <c r="O271" s="1449"/>
      <c r="P271" s="1448"/>
      <c r="Q271" s="1447"/>
      <c r="R271" s="1444"/>
      <c r="S271" s="1444"/>
      <c r="T271" s="1446"/>
      <c r="U271" s="1445"/>
      <c r="V271" s="1444"/>
      <c r="W271" s="1443"/>
    </row>
    <row r="272" spans="1:23" s="1426" customFormat="1" ht="12.75" customHeight="1">
      <c r="A272" s="1497">
        <f>A265+1</f>
        <v>10</v>
      </c>
      <c r="B272" s="2121" t="s">
        <v>73</v>
      </c>
      <c r="C272" s="2853" t="s">
        <v>696</v>
      </c>
      <c r="D272" s="2122" t="s">
        <v>35</v>
      </c>
      <c r="E272" s="1496">
        <v>5.12</v>
      </c>
      <c r="F272" s="2123"/>
      <c r="G272" s="2124">
        <v>12.6</v>
      </c>
      <c r="H272" s="2123"/>
      <c r="I272" s="1470"/>
      <c r="J272" s="2124">
        <v>2.1</v>
      </c>
      <c r="K272" s="1468"/>
      <c r="L272" s="1495"/>
      <c r="M272" s="1494"/>
      <c r="N272" s="1493"/>
      <c r="O272" s="1492"/>
      <c r="P272" s="1491"/>
      <c r="Q272" s="1490"/>
      <c r="R272" s="1489">
        <f>G273+J273</f>
        <v>34.840848000000001</v>
      </c>
      <c r="S272" s="2856">
        <f>R272+R273</f>
        <v>201.32265784581304</v>
      </c>
      <c r="T272" s="2858">
        <f>E272*S272</f>
        <v>1030.7720081705627</v>
      </c>
      <c r="U272" s="1488"/>
      <c r="V272" s="1367">
        <f>S272*$V$12</f>
        <v>259.43441653897037</v>
      </c>
      <c r="W272" s="1367">
        <f>E272*V272</f>
        <v>1328.3042126795283</v>
      </c>
    </row>
    <row r="273" spans="1:23" s="1426" customFormat="1" ht="12.75" customHeight="1">
      <c r="A273" s="1472"/>
      <c r="B273" s="2121" t="s">
        <v>70</v>
      </c>
      <c r="C273" s="2854"/>
      <c r="D273" s="2122"/>
      <c r="E273" s="1444"/>
      <c r="F273" s="2123"/>
      <c r="G273" s="1486">
        <f>G272*$J$212/1000</f>
        <v>27.972252000000001</v>
      </c>
      <c r="H273" s="2123"/>
      <c r="I273" s="1470"/>
      <c r="J273" s="1486">
        <f>J272*$Q$212/1000</f>
        <v>6.8685960000000001</v>
      </c>
      <c r="K273" s="1468"/>
      <c r="L273" s="1542" t="s">
        <v>74</v>
      </c>
      <c r="M273" s="1485" t="s">
        <v>43</v>
      </c>
      <c r="N273" s="1484">
        <v>4.38</v>
      </c>
      <c r="O273" s="1484">
        <f>E272*N273</f>
        <v>22.425599999999999</v>
      </c>
      <c r="P273" s="1541">
        <v>0.4</v>
      </c>
      <c r="Q273" s="1482">
        <f>N273*P273*$N$210</f>
        <v>2.0037990168000008</v>
      </c>
      <c r="R273" s="2856">
        <f>SUM(Q273:Q277)</f>
        <v>166.48180984581305</v>
      </c>
      <c r="S273" s="2857"/>
      <c r="T273" s="2859"/>
      <c r="U273" s="1462"/>
      <c r="V273" s="1443"/>
      <c r="W273" s="1443"/>
    </row>
    <row r="274" spans="1:23" s="1426" customFormat="1" ht="12.75" customHeight="1">
      <c r="A274" s="1472"/>
      <c r="B274" s="2132"/>
      <c r="C274" s="2854"/>
      <c r="D274" s="2122"/>
      <c r="E274" s="1444"/>
      <c r="F274" s="2123"/>
      <c r="G274" s="2124"/>
      <c r="H274" s="2123"/>
      <c r="I274" s="1470"/>
      <c r="J274" s="2124"/>
      <c r="K274" s="1468"/>
      <c r="L274" s="1524" t="s">
        <v>75</v>
      </c>
      <c r="M274" s="1481" t="s">
        <v>43</v>
      </c>
      <c r="N274" s="1480">
        <v>1.96</v>
      </c>
      <c r="O274" s="1480">
        <f>E272*N274</f>
        <v>10.0352</v>
      </c>
      <c r="P274" s="1479">
        <v>1.1000000000000001</v>
      </c>
      <c r="Q274" s="1478">
        <f>N274*P274*$N$210</f>
        <v>2.4658622604000011</v>
      </c>
      <c r="R274" s="2857"/>
      <c r="S274" s="2857"/>
      <c r="T274" s="2859"/>
      <c r="U274" s="1462"/>
      <c r="V274" s="1443"/>
      <c r="W274" s="1443"/>
    </row>
    <row r="275" spans="1:23" s="1426" customFormat="1" ht="12.75" customHeight="1">
      <c r="A275" s="1472"/>
      <c r="B275" s="2132"/>
      <c r="C275" s="2854"/>
      <c r="D275" s="2122"/>
      <c r="E275" s="1444"/>
      <c r="F275" s="2123"/>
      <c r="G275" s="2124"/>
      <c r="H275" s="2123"/>
      <c r="I275" s="1470"/>
      <c r="J275" s="2124"/>
      <c r="K275" s="1468"/>
      <c r="L275" s="1524" t="s">
        <v>52</v>
      </c>
      <c r="M275" s="1481" t="s">
        <v>43</v>
      </c>
      <c r="N275" s="1480">
        <v>7.2</v>
      </c>
      <c r="O275" s="1480">
        <f>E272*N275</f>
        <v>36.864000000000004</v>
      </c>
      <c r="P275" s="1479">
        <v>0.58299999999999996</v>
      </c>
      <c r="Q275" s="1478">
        <f>N275*P275*$N$210</f>
        <v>4.8008828498400007</v>
      </c>
      <c r="R275" s="2857"/>
      <c r="S275" s="2857"/>
      <c r="T275" s="2859"/>
      <c r="U275" s="1462"/>
      <c r="V275" s="1443"/>
      <c r="W275" s="1443"/>
    </row>
    <row r="276" spans="1:23" s="1426" customFormat="1" ht="12.75" hidden="1" customHeight="1">
      <c r="A276" s="1472"/>
      <c r="B276" s="2132"/>
      <c r="C276" s="2854"/>
      <c r="D276" s="2122"/>
      <c r="E276" s="1444"/>
      <c r="F276" s="2123"/>
      <c r="G276" s="2124"/>
      <c r="H276" s="2123"/>
      <c r="I276" s="1470"/>
      <c r="J276" s="2124"/>
      <c r="K276" s="1468"/>
      <c r="L276" s="1524" t="s">
        <v>39</v>
      </c>
      <c r="M276" s="1481" t="s">
        <v>35</v>
      </c>
      <c r="N276" s="1480">
        <v>1.05</v>
      </c>
      <c r="O276" s="1480">
        <f>E272*N276</f>
        <v>5.3760000000000003</v>
      </c>
      <c r="P276" s="1479">
        <v>127.083</v>
      </c>
      <c r="Q276" s="1478">
        <f>N276*P276*$N$210</f>
        <v>152.61485729143504</v>
      </c>
      <c r="R276" s="2857"/>
      <c r="S276" s="2857"/>
      <c r="T276" s="2859"/>
      <c r="U276" s="1462"/>
      <c r="V276" s="1443"/>
      <c r="W276" s="1443"/>
    </row>
    <row r="277" spans="1:23" s="1426" customFormat="1" ht="12.75" hidden="1" customHeight="1">
      <c r="A277" s="1472"/>
      <c r="B277" s="2132"/>
      <c r="C277" s="2854"/>
      <c r="D277" s="2122"/>
      <c r="E277" s="1444"/>
      <c r="F277" s="2123"/>
      <c r="G277" s="2124"/>
      <c r="H277" s="2123"/>
      <c r="I277" s="1470"/>
      <c r="J277" s="2124"/>
      <c r="K277" s="1468"/>
      <c r="L277" s="1467" t="s">
        <v>76</v>
      </c>
      <c r="M277" s="1466" t="s">
        <v>38</v>
      </c>
      <c r="N277" s="1465">
        <v>3.38</v>
      </c>
      <c r="O277" s="1465">
        <f>E272*N277</f>
        <v>17.305599999999998</v>
      </c>
      <c r="P277" s="1464">
        <v>1.1890000000000001</v>
      </c>
      <c r="Q277" s="1463">
        <f>N277*P277*$N$210</f>
        <v>4.5964084273380017</v>
      </c>
      <c r="R277" s="2857"/>
      <c r="S277" s="2857"/>
      <c r="T277" s="2859"/>
      <c r="U277" s="1462"/>
      <c r="V277" s="1443"/>
      <c r="W277" s="1443"/>
    </row>
    <row r="278" spans="1:23" s="1426" customFormat="1" ht="13.5" customHeight="1">
      <c r="A278" s="1461"/>
      <c r="B278" s="1460"/>
      <c r="C278" s="1459"/>
      <c r="D278" s="1458"/>
      <c r="E278" s="1457"/>
      <c r="F278" s="1456"/>
      <c r="G278" s="1454"/>
      <c r="H278" s="1456"/>
      <c r="I278" s="1455"/>
      <c r="J278" s="1454"/>
      <c r="K278" s="1453"/>
      <c r="L278" s="1509"/>
      <c r="M278" s="1508"/>
      <c r="N278" s="1507"/>
      <c r="O278" s="1506"/>
      <c r="P278" s="1456"/>
      <c r="Q278" s="1505"/>
      <c r="R278" s="1457"/>
      <c r="S278" s="1457"/>
      <c r="T278" s="1504"/>
      <c r="U278" s="1503"/>
      <c r="V278" s="1457"/>
      <c r="W278" s="1502"/>
    </row>
    <row r="279" spans="1:23" s="1426" customFormat="1" ht="12.75" customHeight="1">
      <c r="A279" s="1497">
        <f>A272+1</f>
        <v>11</v>
      </c>
      <c r="B279" s="1487" t="s">
        <v>73</v>
      </c>
      <c r="C279" s="2854" t="s">
        <v>391</v>
      </c>
      <c r="D279" s="1471" t="s">
        <v>35</v>
      </c>
      <c r="E279" s="1496">
        <v>1.56</v>
      </c>
      <c r="F279" s="1448"/>
      <c r="G279" s="1469">
        <v>12.6</v>
      </c>
      <c r="H279" s="1448"/>
      <c r="I279" s="1470"/>
      <c r="J279" s="1469">
        <v>2.1</v>
      </c>
      <c r="K279" s="1468"/>
      <c r="L279" s="2125"/>
      <c r="M279" s="2126"/>
      <c r="N279" s="2127"/>
      <c r="O279" s="2128"/>
      <c r="P279" s="2123"/>
      <c r="Q279" s="1447"/>
      <c r="R279" s="1457">
        <f>G280+J280</f>
        <v>34.840848000000001</v>
      </c>
      <c r="S279" s="2857">
        <f>R279+R280</f>
        <v>201.32265784581304</v>
      </c>
      <c r="T279" s="2859">
        <f>E279*S279</f>
        <v>314.06334623946833</v>
      </c>
      <c r="U279" s="1462"/>
      <c r="V279" s="1368">
        <f>S279*$V$12</f>
        <v>259.43441653897037</v>
      </c>
      <c r="W279" s="1368">
        <f>E279*V279</f>
        <v>404.71768980079378</v>
      </c>
    </row>
    <row r="280" spans="1:23" s="1426" customFormat="1" ht="12.75" customHeight="1">
      <c r="A280" s="1472"/>
      <c r="B280" s="1487" t="s">
        <v>70</v>
      </c>
      <c r="C280" s="2854"/>
      <c r="D280" s="1471"/>
      <c r="E280" s="1444"/>
      <c r="F280" s="1448"/>
      <c r="G280" s="1486">
        <f>G279*$J$212/1000</f>
        <v>27.972252000000001</v>
      </c>
      <c r="H280" s="1448"/>
      <c r="I280" s="1470"/>
      <c r="J280" s="1486">
        <f>J279*$Q$212/1000</f>
        <v>6.8685960000000001</v>
      </c>
      <c r="K280" s="1468"/>
      <c r="L280" s="1542" t="s">
        <v>74</v>
      </c>
      <c r="M280" s="1485" t="s">
        <v>43</v>
      </c>
      <c r="N280" s="1484">
        <v>4.38</v>
      </c>
      <c r="O280" s="1484">
        <f>E279*N280</f>
        <v>6.8327999999999998</v>
      </c>
      <c r="P280" s="1541">
        <v>0.4</v>
      </c>
      <c r="Q280" s="1482">
        <f>N280*P280*$N$210</f>
        <v>2.0037990168000008</v>
      </c>
      <c r="R280" s="2856">
        <f>SUM(Q280:Q284)</f>
        <v>166.48180984581305</v>
      </c>
      <c r="S280" s="2857"/>
      <c r="T280" s="2859"/>
      <c r="U280" s="1462"/>
      <c r="V280" s="1443"/>
      <c r="W280" s="1443"/>
    </row>
    <row r="281" spans="1:23" s="1426" customFormat="1" ht="12.75" customHeight="1">
      <c r="A281" s="1472"/>
      <c r="C281" s="2854"/>
      <c r="D281" s="1471"/>
      <c r="E281" s="1444"/>
      <c r="F281" s="1448"/>
      <c r="G281" s="1469"/>
      <c r="H281" s="1448"/>
      <c r="I281" s="1470"/>
      <c r="J281" s="1469"/>
      <c r="K281" s="1468"/>
      <c r="L281" s="1524" t="s">
        <v>75</v>
      </c>
      <c r="M281" s="1481" t="s">
        <v>43</v>
      </c>
      <c r="N281" s="1480">
        <v>1.96</v>
      </c>
      <c r="O281" s="1480">
        <f>E279*N281</f>
        <v>3.0575999999999999</v>
      </c>
      <c r="P281" s="1479">
        <v>1.1000000000000001</v>
      </c>
      <c r="Q281" s="1478">
        <f>N281*P281*$N$210</f>
        <v>2.4658622604000011</v>
      </c>
      <c r="R281" s="2857"/>
      <c r="S281" s="2857"/>
      <c r="T281" s="2859"/>
      <c r="U281" s="1462"/>
      <c r="V281" s="1443"/>
      <c r="W281" s="1443"/>
    </row>
    <row r="282" spans="1:23" s="1426" customFormat="1" ht="12.75" customHeight="1">
      <c r="A282" s="1472"/>
      <c r="C282" s="2854"/>
      <c r="D282" s="1471"/>
      <c r="E282" s="1444"/>
      <c r="F282" s="1448"/>
      <c r="G282" s="1469"/>
      <c r="H282" s="1448"/>
      <c r="I282" s="1470"/>
      <c r="J282" s="1469"/>
      <c r="K282" s="1468"/>
      <c r="L282" s="1524" t="s">
        <v>52</v>
      </c>
      <c r="M282" s="1481" t="s">
        <v>43</v>
      </c>
      <c r="N282" s="1480">
        <v>7.2</v>
      </c>
      <c r="O282" s="1480">
        <f>E279*N282</f>
        <v>11.232000000000001</v>
      </c>
      <c r="P282" s="1479">
        <v>0.58299999999999996</v>
      </c>
      <c r="Q282" s="1478">
        <f>N282*P282*$N$210</f>
        <v>4.8008828498400007</v>
      </c>
      <c r="R282" s="2857"/>
      <c r="S282" s="2857"/>
      <c r="T282" s="2859"/>
      <c r="U282" s="1462"/>
      <c r="V282" s="1443"/>
      <c r="W282" s="1443"/>
    </row>
    <row r="283" spans="1:23" s="1426" customFormat="1" ht="12.75" hidden="1" customHeight="1">
      <c r="A283" s="1472"/>
      <c r="C283" s="2854"/>
      <c r="D283" s="1471"/>
      <c r="E283" s="1444"/>
      <c r="F283" s="1448"/>
      <c r="G283" s="1469"/>
      <c r="H283" s="1448"/>
      <c r="I283" s="1470"/>
      <c r="J283" s="1469"/>
      <c r="K283" s="1468"/>
      <c r="L283" s="1524" t="s">
        <v>39</v>
      </c>
      <c r="M283" s="1481" t="s">
        <v>35</v>
      </c>
      <c r="N283" s="1480">
        <v>1.05</v>
      </c>
      <c r="O283" s="1480">
        <f>E279*N283</f>
        <v>1.6380000000000001</v>
      </c>
      <c r="P283" s="1479">
        <v>127.083</v>
      </c>
      <c r="Q283" s="1478">
        <f>N283*P283*$N$210</f>
        <v>152.61485729143504</v>
      </c>
      <c r="R283" s="2857"/>
      <c r="S283" s="2857"/>
      <c r="T283" s="2859"/>
      <c r="U283" s="1462"/>
      <c r="V283" s="1443"/>
      <c r="W283" s="1443"/>
    </row>
    <row r="284" spans="1:23" s="1426" customFormat="1" ht="12.75" hidden="1" customHeight="1">
      <c r="A284" s="1472"/>
      <c r="C284" s="2854"/>
      <c r="D284" s="1471"/>
      <c r="E284" s="1444"/>
      <c r="F284" s="1448"/>
      <c r="G284" s="1469"/>
      <c r="H284" s="1448"/>
      <c r="I284" s="1470"/>
      <c r="J284" s="1469"/>
      <c r="K284" s="1468"/>
      <c r="L284" s="1467" t="s">
        <v>76</v>
      </c>
      <c r="M284" s="1466" t="s">
        <v>38</v>
      </c>
      <c r="N284" s="1465">
        <v>3.38</v>
      </c>
      <c r="O284" s="1465">
        <f>E279*N284</f>
        <v>5.2728000000000002</v>
      </c>
      <c r="P284" s="1464">
        <v>1.1890000000000001</v>
      </c>
      <c r="Q284" s="1463">
        <f>N284*P284*$N$210</f>
        <v>4.5964084273380017</v>
      </c>
      <c r="R284" s="2857"/>
      <c r="S284" s="2857"/>
      <c r="T284" s="2859"/>
      <c r="U284" s="1462"/>
      <c r="V284" s="1443"/>
      <c r="W284" s="1443"/>
    </row>
    <row r="285" spans="1:23" s="1426" customFormat="1" ht="13.5" customHeight="1">
      <c r="A285" s="1461"/>
      <c r="B285" s="1460"/>
      <c r="C285" s="1459"/>
      <c r="D285" s="1458"/>
      <c r="E285" s="1457"/>
      <c r="F285" s="1456"/>
      <c r="G285" s="1454"/>
      <c r="H285" s="1456"/>
      <c r="I285" s="1455"/>
      <c r="J285" s="1454"/>
      <c r="K285" s="1453"/>
      <c r="L285" s="1509"/>
      <c r="M285" s="1508"/>
      <c r="N285" s="1507"/>
      <c r="O285" s="1506"/>
      <c r="P285" s="1456"/>
      <c r="Q285" s="1505"/>
      <c r="R285" s="1457"/>
      <c r="S285" s="1457"/>
      <c r="T285" s="1504"/>
      <c r="U285" s="1503"/>
      <c r="V285" s="1457"/>
      <c r="W285" s="1502"/>
    </row>
    <row r="286" spans="1:23" s="1426" customFormat="1" ht="12.75" customHeight="1">
      <c r="A286" s="1497">
        <f>A279+1</f>
        <v>12</v>
      </c>
      <c r="B286" s="1487" t="s">
        <v>73</v>
      </c>
      <c r="C286" s="2853" t="s">
        <v>697</v>
      </c>
      <c r="D286" s="1471" t="s">
        <v>35</v>
      </c>
      <c r="E286" s="1496">
        <v>1.69</v>
      </c>
      <c r="F286" s="1448"/>
      <c r="G286" s="1469">
        <v>12.6</v>
      </c>
      <c r="H286" s="1448"/>
      <c r="I286" s="1470"/>
      <c r="J286" s="1469">
        <v>2.1</v>
      </c>
      <c r="K286" s="1468"/>
      <c r="L286" s="1495"/>
      <c r="M286" s="1494"/>
      <c r="N286" s="1493"/>
      <c r="O286" s="1492"/>
      <c r="P286" s="1491"/>
      <c r="Q286" s="1490"/>
      <c r="R286" s="1489">
        <f>G287+J287</f>
        <v>34.840848000000001</v>
      </c>
      <c r="S286" s="2856">
        <f>R286+R287</f>
        <v>201.32265784581304</v>
      </c>
      <c r="T286" s="2858">
        <f>E286*S286</f>
        <v>340.235291759424</v>
      </c>
      <c r="U286" s="1488"/>
      <c r="V286" s="1367">
        <f>S286*$V$12</f>
        <v>259.43441653897037</v>
      </c>
      <c r="W286" s="1367">
        <f>E286*V286</f>
        <v>438.44416395085989</v>
      </c>
    </row>
    <row r="287" spans="1:23" s="1426" customFormat="1" ht="12.75" customHeight="1">
      <c r="A287" s="1472"/>
      <c r="B287" s="1487" t="s">
        <v>70</v>
      </c>
      <c r="C287" s="2854"/>
      <c r="D287" s="1471"/>
      <c r="E287" s="1444"/>
      <c r="F287" s="1448"/>
      <c r="G287" s="1486">
        <f>G286*$J$212/1000</f>
        <v>27.972252000000001</v>
      </c>
      <c r="H287" s="1448"/>
      <c r="I287" s="1470"/>
      <c r="J287" s="1486">
        <f>J286*$Q$212/1000</f>
        <v>6.8685960000000001</v>
      </c>
      <c r="K287" s="1468"/>
      <c r="L287" s="1542" t="s">
        <v>74</v>
      </c>
      <c r="M287" s="1485" t="s">
        <v>43</v>
      </c>
      <c r="N287" s="1484">
        <v>4.38</v>
      </c>
      <c r="O287" s="1484">
        <f>E286*N287</f>
        <v>7.4021999999999997</v>
      </c>
      <c r="P287" s="1541">
        <v>0.4</v>
      </c>
      <c r="Q287" s="1482">
        <f>N287*P287*$N$210</f>
        <v>2.0037990168000008</v>
      </c>
      <c r="R287" s="2856">
        <f>SUM(Q287:Q291)</f>
        <v>166.48180984581305</v>
      </c>
      <c r="S287" s="2857"/>
      <c r="T287" s="2859"/>
      <c r="U287" s="1462"/>
      <c r="V287" s="1443"/>
      <c r="W287" s="1443"/>
    </row>
    <row r="288" spans="1:23" s="1426" customFormat="1" ht="12.75" customHeight="1">
      <c r="A288" s="1472"/>
      <c r="C288" s="2854"/>
      <c r="D288" s="1471"/>
      <c r="E288" s="1444"/>
      <c r="F288" s="1448"/>
      <c r="G288" s="1469"/>
      <c r="H288" s="1448"/>
      <c r="I288" s="1470"/>
      <c r="J288" s="1469"/>
      <c r="K288" s="1468"/>
      <c r="L288" s="1524" t="s">
        <v>75</v>
      </c>
      <c r="M288" s="1481" t="s">
        <v>43</v>
      </c>
      <c r="N288" s="1480">
        <v>1.96</v>
      </c>
      <c r="O288" s="1480">
        <f>E286*N288</f>
        <v>3.3123999999999998</v>
      </c>
      <c r="P288" s="1479">
        <v>1.1000000000000001</v>
      </c>
      <c r="Q288" s="1478">
        <f>N288*P288*$N$210</f>
        <v>2.4658622604000011</v>
      </c>
      <c r="R288" s="2857"/>
      <c r="S288" s="2857"/>
      <c r="T288" s="2859"/>
      <c r="U288" s="1462"/>
      <c r="V288" s="1443"/>
      <c r="W288" s="1443"/>
    </row>
    <row r="289" spans="1:23" s="1426" customFormat="1" ht="12.75" customHeight="1">
      <c r="A289" s="1472"/>
      <c r="C289" s="2854"/>
      <c r="D289" s="1471"/>
      <c r="E289" s="1444"/>
      <c r="F289" s="1448"/>
      <c r="G289" s="1469"/>
      <c r="H289" s="1448"/>
      <c r="I289" s="1470"/>
      <c r="J289" s="1469"/>
      <c r="K289" s="1468"/>
      <c r="L289" s="1524" t="s">
        <v>52</v>
      </c>
      <c r="M289" s="1481" t="s">
        <v>43</v>
      </c>
      <c r="N289" s="1480">
        <v>7.2</v>
      </c>
      <c r="O289" s="1480">
        <f>E286*N289</f>
        <v>12.167999999999999</v>
      </c>
      <c r="P289" s="1479">
        <v>0.58299999999999996</v>
      </c>
      <c r="Q289" s="1478">
        <f>N289*P289*$N$210</f>
        <v>4.8008828498400007</v>
      </c>
      <c r="R289" s="2857"/>
      <c r="S289" s="2857"/>
      <c r="T289" s="2859"/>
      <c r="U289" s="1462"/>
      <c r="V289" s="1443"/>
      <c r="W289" s="1443"/>
    </row>
    <row r="290" spans="1:23" s="1426" customFormat="1" ht="12.75" hidden="1" customHeight="1">
      <c r="A290" s="1472"/>
      <c r="C290" s="2854"/>
      <c r="D290" s="1471"/>
      <c r="E290" s="1444"/>
      <c r="F290" s="1448"/>
      <c r="G290" s="1469"/>
      <c r="H290" s="1448"/>
      <c r="I290" s="1470"/>
      <c r="J290" s="1469"/>
      <c r="K290" s="1468"/>
      <c r="L290" s="1524" t="s">
        <v>39</v>
      </c>
      <c r="M290" s="1481" t="s">
        <v>35</v>
      </c>
      <c r="N290" s="1480">
        <v>1.05</v>
      </c>
      <c r="O290" s="1480">
        <f>E286*N290</f>
        <v>1.7745</v>
      </c>
      <c r="P290" s="1479">
        <v>127.083</v>
      </c>
      <c r="Q290" s="1478">
        <f>N290*P290*$N$210</f>
        <v>152.61485729143504</v>
      </c>
      <c r="R290" s="2857"/>
      <c r="S290" s="2857"/>
      <c r="T290" s="2859"/>
      <c r="U290" s="1462"/>
      <c r="V290" s="1443"/>
      <c r="W290" s="1443"/>
    </row>
    <row r="291" spans="1:23" s="1426" customFormat="1" ht="12.75" hidden="1" customHeight="1">
      <c r="A291" s="1472"/>
      <c r="C291" s="2854"/>
      <c r="D291" s="1471"/>
      <c r="E291" s="1444"/>
      <c r="F291" s="1448"/>
      <c r="G291" s="1469"/>
      <c r="H291" s="1448"/>
      <c r="I291" s="1470"/>
      <c r="J291" s="1469"/>
      <c r="K291" s="1468"/>
      <c r="L291" s="1467" t="s">
        <v>76</v>
      </c>
      <c r="M291" s="1466" t="s">
        <v>38</v>
      </c>
      <c r="N291" s="1465">
        <v>3.38</v>
      </c>
      <c r="O291" s="1465">
        <f>E286*N291</f>
        <v>5.7121999999999993</v>
      </c>
      <c r="P291" s="1464">
        <v>1.1890000000000001</v>
      </c>
      <c r="Q291" s="1463">
        <f>N291*P291*$N$210</f>
        <v>4.5964084273380017</v>
      </c>
      <c r="R291" s="2857"/>
      <c r="S291" s="2857"/>
      <c r="T291" s="2859"/>
      <c r="U291" s="1462"/>
      <c r="V291" s="1443"/>
      <c r="W291" s="1443"/>
    </row>
    <row r="292" spans="1:23" s="1426" customFormat="1" ht="13.5" customHeight="1">
      <c r="A292" s="1461"/>
      <c r="B292" s="1460"/>
      <c r="C292" s="1459"/>
      <c r="D292" s="1458"/>
      <c r="E292" s="1457"/>
      <c r="F292" s="1456"/>
      <c r="G292" s="1454"/>
      <c r="H292" s="1456"/>
      <c r="I292" s="1455"/>
      <c r="J292" s="1454"/>
      <c r="K292" s="1453"/>
      <c r="L292" s="1509"/>
      <c r="M292" s="1508"/>
      <c r="N292" s="1507"/>
      <c r="O292" s="1506"/>
      <c r="P292" s="1456"/>
      <c r="Q292" s="1505"/>
      <c r="R292" s="1457"/>
      <c r="S292" s="1457"/>
      <c r="T292" s="1504"/>
      <c r="U292" s="1503"/>
      <c r="V292" s="1457"/>
      <c r="W292" s="1502"/>
    </row>
    <row r="293" spans="1:23" s="1426" customFormat="1" ht="12.75" customHeight="1">
      <c r="A293" s="1497">
        <f>A286+1</f>
        <v>13</v>
      </c>
      <c r="B293" s="1487" t="s">
        <v>73</v>
      </c>
      <c r="C293" s="2853" t="s">
        <v>392</v>
      </c>
      <c r="D293" s="1471" t="s">
        <v>35</v>
      </c>
      <c r="E293" s="1496">
        <v>2.2200000000000002</v>
      </c>
      <c r="F293" s="1448"/>
      <c r="G293" s="1469">
        <v>12.6</v>
      </c>
      <c r="H293" s="1448"/>
      <c r="I293" s="1470"/>
      <c r="J293" s="1469">
        <v>2.1</v>
      </c>
      <c r="K293" s="1468"/>
      <c r="L293" s="1495"/>
      <c r="M293" s="1494"/>
      <c r="N293" s="1493"/>
      <c r="O293" s="1492"/>
      <c r="P293" s="1491"/>
      <c r="Q293" s="1490"/>
      <c r="R293" s="1489">
        <f>G294+J294</f>
        <v>34.840848000000001</v>
      </c>
      <c r="S293" s="2856">
        <f>R293+R294</f>
        <v>201.32265784581304</v>
      </c>
      <c r="T293" s="2858">
        <f>E293*S293</f>
        <v>446.93630041770501</v>
      </c>
      <c r="U293" s="1488"/>
      <c r="V293" s="1367">
        <f>S293*$V$12</f>
        <v>259.43441653897037</v>
      </c>
      <c r="W293" s="1367">
        <f>E293*V293</f>
        <v>575.94440471651421</v>
      </c>
    </row>
    <row r="294" spans="1:23" s="1426" customFormat="1" ht="12.75" customHeight="1">
      <c r="A294" s="1472"/>
      <c r="B294" s="1487" t="s">
        <v>70</v>
      </c>
      <c r="C294" s="2854"/>
      <c r="D294" s="1471"/>
      <c r="E294" s="1444"/>
      <c r="F294" s="1448"/>
      <c r="G294" s="1486">
        <f>G293*$J$212/1000</f>
        <v>27.972252000000001</v>
      </c>
      <c r="H294" s="1448"/>
      <c r="I294" s="1470"/>
      <c r="J294" s="1486">
        <f>J293*$Q$212/1000</f>
        <v>6.8685960000000001</v>
      </c>
      <c r="K294" s="1468"/>
      <c r="L294" s="1542" t="s">
        <v>74</v>
      </c>
      <c r="M294" s="1485" t="s">
        <v>43</v>
      </c>
      <c r="N294" s="1484">
        <v>4.38</v>
      </c>
      <c r="O294" s="1484">
        <f>E293*N294</f>
        <v>9.7236000000000011</v>
      </c>
      <c r="P294" s="1541">
        <v>0.4</v>
      </c>
      <c r="Q294" s="1482">
        <f>N294*P294*$N$210</f>
        <v>2.0037990168000008</v>
      </c>
      <c r="R294" s="2856">
        <f>SUM(Q294:Q298)</f>
        <v>166.48180984581305</v>
      </c>
      <c r="S294" s="2857"/>
      <c r="T294" s="2859"/>
      <c r="U294" s="1462"/>
      <c r="V294" s="1443"/>
      <c r="W294" s="1443"/>
    </row>
    <row r="295" spans="1:23" s="1426" customFormat="1" ht="12.75" customHeight="1">
      <c r="A295" s="1472"/>
      <c r="C295" s="2854"/>
      <c r="D295" s="1471"/>
      <c r="E295" s="1444"/>
      <c r="F295" s="1448"/>
      <c r="G295" s="1469"/>
      <c r="H295" s="1448"/>
      <c r="I295" s="1470"/>
      <c r="J295" s="1469"/>
      <c r="K295" s="1468"/>
      <c r="L295" s="1524" t="s">
        <v>75</v>
      </c>
      <c r="M295" s="1481" t="s">
        <v>43</v>
      </c>
      <c r="N295" s="1480">
        <v>1.96</v>
      </c>
      <c r="O295" s="1480">
        <f>E293*N295</f>
        <v>4.3512000000000004</v>
      </c>
      <c r="P295" s="1479">
        <v>1.1000000000000001</v>
      </c>
      <c r="Q295" s="1478">
        <f>N295*P295*$N$210</f>
        <v>2.4658622604000011</v>
      </c>
      <c r="R295" s="2857"/>
      <c r="S295" s="2857"/>
      <c r="T295" s="2859"/>
      <c r="U295" s="1462"/>
      <c r="V295" s="1443"/>
      <c r="W295" s="1443"/>
    </row>
    <row r="296" spans="1:23" s="1426" customFormat="1" ht="12.75" customHeight="1">
      <c r="A296" s="1472"/>
      <c r="C296" s="2854"/>
      <c r="D296" s="1471"/>
      <c r="E296" s="1444"/>
      <c r="F296" s="1448"/>
      <c r="G296" s="1469"/>
      <c r="H296" s="1448"/>
      <c r="I296" s="1470"/>
      <c r="J296" s="1469"/>
      <c r="K296" s="1468"/>
      <c r="L296" s="1524" t="s">
        <v>52</v>
      </c>
      <c r="M296" s="1481" t="s">
        <v>43</v>
      </c>
      <c r="N296" s="1480">
        <v>7.2</v>
      </c>
      <c r="O296" s="1480">
        <f>E293*N296</f>
        <v>15.984000000000002</v>
      </c>
      <c r="P296" s="1479">
        <v>0.58299999999999996</v>
      </c>
      <c r="Q296" s="1478">
        <f>N296*P296*$N$210</f>
        <v>4.8008828498400007</v>
      </c>
      <c r="R296" s="2857"/>
      <c r="S296" s="2857"/>
      <c r="T296" s="2859"/>
      <c r="U296" s="1462"/>
      <c r="V296" s="1443"/>
      <c r="W296" s="1443"/>
    </row>
    <row r="297" spans="1:23" s="1426" customFormat="1" ht="12.75" hidden="1" customHeight="1">
      <c r="A297" s="1472"/>
      <c r="C297" s="2854"/>
      <c r="D297" s="1471"/>
      <c r="E297" s="1444"/>
      <c r="F297" s="1448"/>
      <c r="G297" s="1469"/>
      <c r="H297" s="1448"/>
      <c r="I297" s="1470"/>
      <c r="J297" s="1469"/>
      <c r="K297" s="1468"/>
      <c r="L297" s="1524" t="s">
        <v>39</v>
      </c>
      <c r="M297" s="1481" t="s">
        <v>35</v>
      </c>
      <c r="N297" s="1480">
        <v>1.05</v>
      </c>
      <c r="O297" s="1480">
        <f>E293*N297</f>
        <v>2.3310000000000004</v>
      </c>
      <c r="P297" s="1479">
        <v>127.083</v>
      </c>
      <c r="Q297" s="1478">
        <f>N297*P297*$N$210</f>
        <v>152.61485729143504</v>
      </c>
      <c r="R297" s="2857"/>
      <c r="S297" s="2857"/>
      <c r="T297" s="2859"/>
      <c r="U297" s="1462"/>
      <c r="V297" s="1443"/>
      <c r="W297" s="1443"/>
    </row>
    <row r="298" spans="1:23" s="1426" customFormat="1" ht="12.75" hidden="1" customHeight="1">
      <c r="A298" s="1472"/>
      <c r="C298" s="2854"/>
      <c r="D298" s="1471"/>
      <c r="E298" s="1444"/>
      <c r="F298" s="1448"/>
      <c r="G298" s="1469"/>
      <c r="H298" s="1448"/>
      <c r="I298" s="1470"/>
      <c r="J298" s="1469"/>
      <c r="K298" s="1468"/>
      <c r="L298" s="1467" t="s">
        <v>76</v>
      </c>
      <c r="M298" s="1466" t="s">
        <v>38</v>
      </c>
      <c r="N298" s="1465">
        <v>3.38</v>
      </c>
      <c r="O298" s="1465">
        <f>E293*N298</f>
        <v>7.5036000000000005</v>
      </c>
      <c r="P298" s="1464">
        <v>1.1890000000000001</v>
      </c>
      <c r="Q298" s="1463">
        <f>N298*P298*$N$210</f>
        <v>4.5964084273380017</v>
      </c>
      <c r="R298" s="2857"/>
      <c r="S298" s="2857"/>
      <c r="T298" s="2859"/>
      <c r="U298" s="1462"/>
      <c r="V298" s="1443"/>
      <c r="W298" s="1443"/>
    </row>
    <row r="299" spans="1:23" s="1426" customFormat="1" ht="13.5" customHeight="1">
      <c r="A299" s="1461"/>
      <c r="B299" s="1460"/>
      <c r="C299" s="1459"/>
      <c r="D299" s="1458"/>
      <c r="E299" s="1457"/>
      <c r="F299" s="1456"/>
      <c r="G299" s="1454"/>
      <c r="H299" s="1456"/>
      <c r="I299" s="1455"/>
      <c r="J299" s="1454"/>
      <c r="K299" s="1453"/>
      <c r="L299" s="1509"/>
      <c r="M299" s="1508"/>
      <c r="N299" s="1507"/>
      <c r="O299" s="1506"/>
      <c r="P299" s="1456"/>
      <c r="Q299" s="1505"/>
      <c r="R299" s="1457"/>
      <c r="S299" s="1457"/>
      <c r="T299" s="1504"/>
      <c r="U299" s="1503"/>
      <c r="V299" s="1457"/>
      <c r="W299" s="1502"/>
    </row>
    <row r="300" spans="1:23" s="1426" customFormat="1" ht="12.75" customHeight="1">
      <c r="A300" s="1497">
        <f>A293+1</f>
        <v>14</v>
      </c>
      <c r="B300" s="1487" t="s">
        <v>73</v>
      </c>
      <c r="C300" s="2853" t="s">
        <v>393</v>
      </c>
      <c r="D300" s="1471" t="s">
        <v>35</v>
      </c>
      <c r="E300" s="1496">
        <v>3.95</v>
      </c>
      <c r="F300" s="1448"/>
      <c r="G300" s="1469">
        <v>12.6</v>
      </c>
      <c r="H300" s="1448"/>
      <c r="I300" s="1470"/>
      <c r="J300" s="1469">
        <v>2.1</v>
      </c>
      <c r="K300" s="1468"/>
      <c r="L300" s="1495"/>
      <c r="M300" s="1494"/>
      <c r="N300" s="1493"/>
      <c r="O300" s="1492"/>
      <c r="P300" s="1491"/>
      <c r="Q300" s="1490"/>
      <c r="R300" s="1489">
        <f>G301+J301</f>
        <v>34.840848000000001</v>
      </c>
      <c r="S300" s="2856">
        <f>R300+R301</f>
        <v>201.32265784581304</v>
      </c>
      <c r="T300" s="2858">
        <f>E300*S300</f>
        <v>795.22449849096154</v>
      </c>
      <c r="U300" s="1488"/>
      <c r="V300" s="1367">
        <f>S300*$V$12</f>
        <v>259.43441653897037</v>
      </c>
      <c r="W300" s="1367">
        <f>E300*V300</f>
        <v>1024.765945328933</v>
      </c>
    </row>
    <row r="301" spans="1:23" s="1426" customFormat="1" ht="12.75" customHeight="1">
      <c r="A301" s="1472"/>
      <c r="B301" s="1487" t="s">
        <v>70</v>
      </c>
      <c r="C301" s="2854"/>
      <c r="D301" s="1471"/>
      <c r="E301" s="1444"/>
      <c r="F301" s="1448"/>
      <c r="G301" s="1486">
        <f>G300*$J$212/1000</f>
        <v>27.972252000000001</v>
      </c>
      <c r="H301" s="1448"/>
      <c r="I301" s="1470"/>
      <c r="J301" s="1486">
        <f>J300*$Q$212/1000</f>
        <v>6.8685960000000001</v>
      </c>
      <c r="K301" s="1468"/>
      <c r="L301" s="1542" t="s">
        <v>74</v>
      </c>
      <c r="M301" s="1485" t="s">
        <v>43</v>
      </c>
      <c r="N301" s="1484">
        <v>4.38</v>
      </c>
      <c r="O301" s="1484">
        <f>E300*N301</f>
        <v>17.301000000000002</v>
      </c>
      <c r="P301" s="1541">
        <v>0.4</v>
      </c>
      <c r="Q301" s="1482">
        <f>N301*P301*$N$210</f>
        <v>2.0037990168000008</v>
      </c>
      <c r="R301" s="2856">
        <f>SUM(Q301:Q305)</f>
        <v>166.48180984581305</v>
      </c>
      <c r="S301" s="2857"/>
      <c r="T301" s="2859"/>
      <c r="U301" s="1462"/>
      <c r="V301" s="1443"/>
      <c r="W301" s="1443"/>
    </row>
    <row r="302" spans="1:23" s="1426" customFormat="1" ht="12.75" customHeight="1">
      <c r="A302" s="1472"/>
      <c r="C302" s="2854"/>
      <c r="D302" s="1471"/>
      <c r="E302" s="1444"/>
      <c r="F302" s="1448"/>
      <c r="G302" s="1469"/>
      <c r="H302" s="1448"/>
      <c r="I302" s="1470"/>
      <c r="J302" s="1469"/>
      <c r="K302" s="1468"/>
      <c r="L302" s="1524" t="s">
        <v>75</v>
      </c>
      <c r="M302" s="1481" t="s">
        <v>43</v>
      </c>
      <c r="N302" s="1480">
        <v>1.96</v>
      </c>
      <c r="O302" s="1480">
        <f>E300*N302</f>
        <v>7.742</v>
      </c>
      <c r="P302" s="1479">
        <v>1.1000000000000001</v>
      </c>
      <c r="Q302" s="1478">
        <f>N302*P302*$N$210</f>
        <v>2.4658622604000011</v>
      </c>
      <c r="R302" s="2857"/>
      <c r="S302" s="2857"/>
      <c r="T302" s="2859"/>
      <c r="U302" s="1462"/>
      <c r="V302" s="1443"/>
      <c r="W302" s="1443"/>
    </row>
    <row r="303" spans="1:23" s="1426" customFormat="1" ht="12.75" customHeight="1">
      <c r="A303" s="1472"/>
      <c r="C303" s="2854"/>
      <c r="D303" s="1471"/>
      <c r="E303" s="1444"/>
      <c r="F303" s="1448"/>
      <c r="G303" s="1469"/>
      <c r="H303" s="1448"/>
      <c r="I303" s="1470"/>
      <c r="J303" s="1469"/>
      <c r="K303" s="1468"/>
      <c r="L303" s="1524" t="s">
        <v>52</v>
      </c>
      <c r="M303" s="1481" t="s">
        <v>43</v>
      </c>
      <c r="N303" s="1480">
        <v>7.2</v>
      </c>
      <c r="O303" s="1480">
        <f>E300*N303</f>
        <v>28.44</v>
      </c>
      <c r="P303" s="1479">
        <v>0.58299999999999996</v>
      </c>
      <c r="Q303" s="1478">
        <f>N303*P303*$N$210</f>
        <v>4.8008828498400007</v>
      </c>
      <c r="R303" s="2857"/>
      <c r="S303" s="2857"/>
      <c r="T303" s="2859"/>
      <c r="U303" s="1462"/>
      <c r="V303" s="1443"/>
      <c r="W303" s="1443"/>
    </row>
    <row r="304" spans="1:23" s="1426" customFormat="1" ht="12.75" hidden="1" customHeight="1">
      <c r="A304" s="1472"/>
      <c r="C304" s="2854"/>
      <c r="D304" s="1471"/>
      <c r="E304" s="1444"/>
      <c r="F304" s="1448"/>
      <c r="G304" s="1469"/>
      <c r="H304" s="1448"/>
      <c r="I304" s="1470"/>
      <c r="J304" s="1469"/>
      <c r="K304" s="1468"/>
      <c r="L304" s="1524" t="s">
        <v>39</v>
      </c>
      <c r="M304" s="1481" t="s">
        <v>35</v>
      </c>
      <c r="N304" s="1480">
        <v>1.05</v>
      </c>
      <c r="O304" s="1480">
        <f>E300*N304</f>
        <v>4.1475</v>
      </c>
      <c r="P304" s="1479">
        <v>127.083</v>
      </c>
      <c r="Q304" s="1478">
        <f>N304*P304*$N$210</f>
        <v>152.61485729143504</v>
      </c>
      <c r="R304" s="2857"/>
      <c r="S304" s="2857"/>
      <c r="T304" s="2859"/>
      <c r="U304" s="1462"/>
      <c r="V304" s="1443"/>
      <c r="W304" s="1443"/>
    </row>
    <row r="305" spans="1:23" s="1426" customFormat="1" ht="12.75" hidden="1" customHeight="1">
      <c r="A305" s="1472"/>
      <c r="C305" s="2854"/>
      <c r="D305" s="1471"/>
      <c r="E305" s="1444"/>
      <c r="F305" s="1448"/>
      <c r="G305" s="1469"/>
      <c r="H305" s="1448"/>
      <c r="I305" s="1470"/>
      <c r="J305" s="1469"/>
      <c r="K305" s="1468"/>
      <c r="L305" s="1467" t="s">
        <v>76</v>
      </c>
      <c r="M305" s="1466" t="s">
        <v>38</v>
      </c>
      <c r="N305" s="1465">
        <v>3.38</v>
      </c>
      <c r="O305" s="1465">
        <f>E300*N305</f>
        <v>13.351000000000001</v>
      </c>
      <c r="P305" s="1464">
        <v>1.1890000000000001</v>
      </c>
      <c r="Q305" s="1463">
        <f>N305*P305*$N$210</f>
        <v>4.5964084273380017</v>
      </c>
      <c r="R305" s="2857"/>
      <c r="S305" s="2857"/>
      <c r="T305" s="2859"/>
      <c r="U305" s="1462"/>
      <c r="V305" s="1443"/>
      <c r="W305" s="1443"/>
    </row>
    <row r="306" spans="1:23" s="1426" customFormat="1" ht="13.5" customHeight="1">
      <c r="A306" s="1461"/>
      <c r="B306" s="1460"/>
      <c r="C306" s="1459"/>
      <c r="D306" s="1458"/>
      <c r="E306" s="1457"/>
      <c r="F306" s="1456"/>
      <c r="G306" s="1454"/>
      <c r="H306" s="1456"/>
      <c r="I306" s="1455"/>
      <c r="J306" s="1454"/>
      <c r="K306" s="1453"/>
      <c r="L306" s="1452"/>
      <c r="M306" s="1451"/>
      <c r="N306" s="1450"/>
      <c r="O306" s="1449"/>
      <c r="P306" s="1448"/>
      <c r="Q306" s="1447"/>
      <c r="R306" s="1444"/>
      <c r="S306" s="1444"/>
      <c r="T306" s="1446"/>
      <c r="U306" s="1445"/>
      <c r="V306" s="1444"/>
      <c r="W306" s="1443"/>
    </row>
    <row r="307" spans="1:23" s="1426" customFormat="1" ht="12.75" customHeight="1">
      <c r="A307" s="1497">
        <f>A300+1</f>
        <v>15</v>
      </c>
      <c r="B307" s="1487" t="s">
        <v>77</v>
      </c>
      <c r="C307" s="2853" t="s">
        <v>78</v>
      </c>
      <c r="D307" s="1471" t="s">
        <v>35</v>
      </c>
      <c r="E307" s="1444">
        <f>E300+E293+E286+E279+E272+E265+E258+E251+E244</f>
        <v>18.18</v>
      </c>
      <c r="F307" s="1448"/>
      <c r="G307" s="1469">
        <v>0.46</v>
      </c>
      <c r="H307" s="1448"/>
      <c r="I307" s="1470"/>
      <c r="J307" s="1469">
        <v>0.13</v>
      </c>
      <c r="K307" s="1468"/>
      <c r="L307" s="1495"/>
      <c r="M307" s="1494"/>
      <c r="N307" s="1493"/>
      <c r="O307" s="1492"/>
      <c r="P307" s="1491"/>
      <c r="Q307" s="1490"/>
      <c r="R307" s="1489">
        <f>G308+J308</f>
        <v>1.4464079999999999</v>
      </c>
      <c r="S307" s="2856">
        <f>R307+R308</f>
        <v>7.9827729435000023</v>
      </c>
      <c r="T307" s="2858">
        <f>E307*S307</f>
        <v>145.12681211283004</v>
      </c>
      <c r="U307" s="1488"/>
      <c r="V307" s="1367">
        <f>S307*$V$12</f>
        <v>10.286999303109358</v>
      </c>
      <c r="W307" s="1367">
        <f>E307*V307</f>
        <v>187.01764733052812</v>
      </c>
    </row>
    <row r="308" spans="1:23" s="1426" customFormat="1" ht="12.75" customHeight="1">
      <c r="A308" s="1472"/>
      <c r="B308" s="1487" t="s">
        <v>79</v>
      </c>
      <c r="C308" s="2854"/>
      <c r="D308" s="1471"/>
      <c r="E308" s="1444"/>
      <c r="F308" s="1448"/>
      <c r="G308" s="1486">
        <f>G307*$J$212/1000</f>
        <v>1.0212091999999999</v>
      </c>
      <c r="H308" s="1448"/>
      <c r="I308" s="1470"/>
      <c r="J308" s="1486">
        <f>J307*$Q$212/1000</f>
        <v>0.42519880000000004</v>
      </c>
      <c r="K308" s="1468"/>
      <c r="L308" s="1542" t="s">
        <v>80</v>
      </c>
      <c r="M308" s="1485" t="s">
        <v>43</v>
      </c>
      <c r="N308" s="1484">
        <v>1.79</v>
      </c>
      <c r="O308" s="1484">
        <f>E307*N308</f>
        <v>32.542200000000001</v>
      </c>
      <c r="P308" s="1541">
        <v>0.6</v>
      </c>
      <c r="Q308" s="1482">
        <f>N308*P308*$N$210</f>
        <v>1.2283562466000004</v>
      </c>
      <c r="R308" s="2856">
        <f>SUM(Q308:Q310)</f>
        <v>6.5363649435000024</v>
      </c>
      <c r="S308" s="2857"/>
      <c r="T308" s="2859"/>
      <c r="U308" s="1462"/>
      <c r="V308" s="1443"/>
      <c r="W308" s="1443"/>
    </row>
    <row r="309" spans="1:23" s="1426" customFormat="1" ht="12.75" hidden="1" customHeight="1">
      <c r="A309" s="1472"/>
      <c r="C309" s="2854"/>
      <c r="D309" s="1471"/>
      <c r="E309" s="1444"/>
      <c r="F309" s="1448"/>
      <c r="G309" s="1469"/>
      <c r="H309" s="1448"/>
      <c r="I309" s="1470"/>
      <c r="J309" s="1469"/>
      <c r="K309" s="1468"/>
      <c r="L309" s="1524" t="s">
        <v>81</v>
      </c>
      <c r="M309" s="1481" t="s">
        <v>43</v>
      </c>
      <c r="N309" s="1480">
        <v>1.07</v>
      </c>
      <c r="O309" s="1480">
        <f>E307*N309</f>
        <v>19.4526</v>
      </c>
      <c r="P309" s="1479">
        <v>0.3</v>
      </c>
      <c r="Q309" s="1478">
        <f>N309*P309*$N$210</f>
        <v>0.36713440890000015</v>
      </c>
      <c r="R309" s="2857"/>
      <c r="S309" s="2857"/>
      <c r="T309" s="2859"/>
      <c r="U309" s="1462"/>
      <c r="V309" s="1443"/>
      <c r="W309" s="1443"/>
    </row>
    <row r="310" spans="1:23" s="1426" customFormat="1" ht="12.75" hidden="1" customHeight="1">
      <c r="A310" s="1472"/>
      <c r="C310" s="2854"/>
      <c r="D310" s="1471"/>
      <c r="E310" s="1444"/>
      <c r="F310" s="1448"/>
      <c r="G310" s="1469"/>
      <c r="H310" s="1448"/>
      <c r="I310" s="1470"/>
      <c r="J310" s="1469"/>
      <c r="K310" s="1468"/>
      <c r="L310" s="1467" t="s">
        <v>82</v>
      </c>
      <c r="M310" s="1466" t="s">
        <v>43</v>
      </c>
      <c r="N310" s="1465">
        <v>7.2</v>
      </c>
      <c r="O310" s="1465">
        <f>E307*N310</f>
        <v>130.89600000000002</v>
      </c>
      <c r="P310" s="1464">
        <v>0.6</v>
      </c>
      <c r="Q310" s="1463">
        <f>N310*P310*$N$210</f>
        <v>4.9408742880000016</v>
      </c>
      <c r="R310" s="2857"/>
      <c r="S310" s="2857"/>
      <c r="T310" s="2859"/>
      <c r="U310" s="1462"/>
      <c r="V310" s="1443"/>
      <c r="W310" s="1443"/>
    </row>
    <row r="311" spans="1:23" s="1426" customFormat="1" ht="12.75" customHeight="1">
      <c r="A311" s="1461"/>
      <c r="B311" s="1460"/>
      <c r="C311" s="1459"/>
      <c r="D311" s="1458"/>
      <c r="E311" s="1457"/>
      <c r="F311" s="1456"/>
      <c r="G311" s="1454"/>
      <c r="H311" s="1456"/>
      <c r="I311" s="1455"/>
      <c r="J311" s="1454"/>
      <c r="K311" s="1453"/>
      <c r="L311" s="1452"/>
      <c r="M311" s="1451"/>
      <c r="N311" s="1450"/>
      <c r="O311" s="1449"/>
      <c r="P311" s="1448"/>
      <c r="Q311" s="1447"/>
      <c r="R311" s="1444"/>
      <c r="S311" s="1444"/>
      <c r="T311" s="1446"/>
      <c r="U311" s="1445"/>
      <c r="V311" s="1444"/>
      <c r="W311" s="1443"/>
    </row>
    <row r="312" spans="1:23" s="1426" customFormat="1" ht="12.75" customHeight="1">
      <c r="A312" s="1497">
        <f>A307+1</f>
        <v>16</v>
      </c>
      <c r="B312" s="1555" t="s">
        <v>375</v>
      </c>
      <c r="C312" s="2853" t="s">
        <v>376</v>
      </c>
      <c r="D312" s="1520" t="s">
        <v>377</v>
      </c>
      <c r="E312" s="1519">
        <f>15*15/10</f>
        <v>22.5</v>
      </c>
      <c r="F312" s="1491"/>
      <c r="G312" s="1486">
        <v>0.37</v>
      </c>
      <c r="H312" s="1491"/>
      <c r="I312" s="1518"/>
      <c r="J312" s="1486">
        <v>0.02</v>
      </c>
      <c r="K312" s="1517"/>
      <c r="L312" s="1495"/>
      <c r="M312" s="1494"/>
      <c r="N312" s="1493"/>
      <c r="O312" s="1492"/>
      <c r="P312" s="1491"/>
      <c r="Q312" s="1490"/>
      <c r="R312" s="1489">
        <f>G313+J313</f>
        <v>0.88682259999999991</v>
      </c>
      <c r="S312" s="2856">
        <f>R312+R313</f>
        <v>0.8896590278319999</v>
      </c>
      <c r="T312" s="2858">
        <f>E312*S312</f>
        <v>20.017328126219997</v>
      </c>
      <c r="U312" s="1488"/>
      <c r="V312" s="1367">
        <f>S312*$V$12</f>
        <v>1.1464589891366899</v>
      </c>
      <c r="W312" s="1367">
        <f>E312*V312</f>
        <v>25.795327255575522</v>
      </c>
    </row>
    <row r="313" spans="1:23" s="1426" customFormat="1" ht="12.75" customHeight="1">
      <c r="A313" s="1472"/>
      <c r="B313" s="1487" t="s">
        <v>378</v>
      </c>
      <c r="C313" s="2854"/>
      <c r="D313" s="1471"/>
      <c r="E313" s="1444"/>
      <c r="F313" s="1448"/>
      <c r="G313" s="1486">
        <f>G312*$J$212/1000</f>
        <v>0.8214073999999999</v>
      </c>
      <c r="H313" s="1448"/>
      <c r="I313" s="1470"/>
      <c r="J313" s="1486">
        <f>J312*$Q$212/1000</f>
        <v>6.5415199999999993E-2</v>
      </c>
      <c r="K313" s="1468"/>
      <c r="L313" s="1807" t="s">
        <v>75</v>
      </c>
      <c r="M313" s="1848" t="s">
        <v>43</v>
      </c>
      <c r="N313" s="1847">
        <v>4.0000000000000001E-3</v>
      </c>
      <c r="O313" s="1847">
        <f>E312*N313</f>
        <v>0.09</v>
      </c>
      <c r="P313" s="1803">
        <v>0.62</v>
      </c>
      <c r="Q313" s="1802">
        <f>N313*P313*$N$210</f>
        <v>2.8364278320000009E-3</v>
      </c>
      <c r="R313" s="1444">
        <f>SUM(Q313:Q313)</f>
        <v>2.8364278320000009E-3</v>
      </c>
      <c r="S313" s="2857"/>
      <c r="T313" s="2859"/>
      <c r="U313" s="1462"/>
      <c r="V313" s="1443"/>
      <c r="W313" s="1443"/>
    </row>
    <row r="314" spans="1:23" s="1426" customFormat="1" ht="12.75" customHeight="1">
      <c r="A314" s="1472"/>
      <c r="C314" s="2854"/>
      <c r="D314" s="1471"/>
      <c r="E314" s="1444"/>
      <c r="F314" s="1448"/>
      <c r="G314" s="1469"/>
      <c r="H314" s="1448"/>
      <c r="I314" s="1470"/>
      <c r="J314" s="1469"/>
      <c r="K314" s="1468"/>
      <c r="L314" s="1452"/>
      <c r="M314" s="1451"/>
      <c r="N314" s="1450"/>
      <c r="O314" s="1449"/>
      <c r="P314" s="1448"/>
      <c r="Q314" s="1447"/>
      <c r="R314" s="1444"/>
      <c r="S314" s="1444"/>
      <c r="T314" s="1446"/>
      <c r="U314" s="1445"/>
      <c r="V314" s="1444"/>
      <c r="W314" s="1443"/>
    </row>
    <row r="315" spans="1:23" s="1426" customFormat="1" ht="12.75" hidden="1" customHeight="1">
      <c r="A315" s="1472"/>
      <c r="C315" s="2854"/>
      <c r="D315" s="1471"/>
      <c r="E315" s="1444"/>
      <c r="F315" s="1448"/>
      <c r="G315" s="1469"/>
      <c r="H315" s="1448"/>
      <c r="I315" s="1470"/>
      <c r="J315" s="1469"/>
      <c r="K315" s="1468"/>
      <c r="L315" s="1452"/>
      <c r="M315" s="1451"/>
      <c r="N315" s="1450"/>
      <c r="O315" s="1449"/>
      <c r="P315" s="1448"/>
      <c r="Q315" s="1447"/>
      <c r="R315" s="1444"/>
      <c r="S315" s="1444"/>
      <c r="T315" s="1446"/>
      <c r="U315" s="1445"/>
      <c r="V315" s="1444"/>
      <c r="W315" s="1443"/>
    </row>
    <row r="316" spans="1:23" s="1426" customFormat="1" ht="12.75" hidden="1" customHeight="1">
      <c r="A316" s="1472"/>
      <c r="C316" s="2854"/>
      <c r="D316" s="1471"/>
      <c r="E316" s="1444"/>
      <c r="F316" s="1448"/>
      <c r="G316" s="1469"/>
      <c r="H316" s="1448"/>
      <c r="I316" s="1470"/>
      <c r="J316" s="1469"/>
      <c r="K316" s="1468"/>
      <c r="L316" s="1452"/>
      <c r="M316" s="1451"/>
      <c r="N316" s="1450"/>
      <c r="O316" s="1449"/>
      <c r="P316" s="1448"/>
      <c r="Q316" s="1447"/>
      <c r="R316" s="1444"/>
      <c r="S316" s="1444"/>
      <c r="T316" s="1446"/>
      <c r="U316" s="1445"/>
      <c r="V316" s="1444"/>
      <c r="W316" s="1443"/>
    </row>
    <row r="317" spans="1:23" s="1426" customFormat="1">
      <c r="A317" s="1461"/>
      <c r="B317" s="1460"/>
      <c r="C317" s="1459"/>
      <c r="D317" s="1458"/>
      <c r="E317" s="1457"/>
      <c r="F317" s="1456"/>
      <c r="G317" s="1454"/>
      <c r="H317" s="1456"/>
      <c r="I317" s="1455"/>
      <c r="J317" s="1454"/>
      <c r="K317" s="1453"/>
      <c r="L317" s="1509"/>
      <c r="M317" s="1508"/>
      <c r="N317" s="1507"/>
      <c r="O317" s="1506"/>
      <c r="P317" s="1456"/>
      <c r="Q317" s="1505"/>
      <c r="R317" s="1457"/>
      <c r="S317" s="1457"/>
      <c r="T317" s="1504"/>
      <c r="U317" s="1503"/>
      <c r="V317" s="1457"/>
      <c r="W317" s="1502"/>
    </row>
    <row r="318" spans="1:23" ht="12.75" customHeight="1">
      <c r="A318" s="1105">
        <f>A312+1</f>
        <v>17</v>
      </c>
      <c r="B318" s="1325" t="s">
        <v>41</v>
      </c>
      <c r="C318" s="2346" t="s">
        <v>808</v>
      </c>
      <c r="D318" s="644" t="s">
        <v>34</v>
      </c>
      <c r="E318" s="881">
        <v>7.0000000000000007E-2</v>
      </c>
      <c r="F318" s="359"/>
      <c r="G318" s="360">
        <v>0</v>
      </c>
      <c r="H318" s="359"/>
      <c r="I318" s="361"/>
      <c r="J318" s="360">
        <v>0</v>
      </c>
      <c r="K318" s="362"/>
      <c r="L318" s="394"/>
      <c r="M318" s="395"/>
      <c r="N318" s="396"/>
      <c r="O318" s="396"/>
      <c r="P318" s="359"/>
      <c r="Q318" s="397"/>
      <c r="R318" s="368">
        <f>G319+J319</f>
        <v>0</v>
      </c>
      <c r="S318" s="2348">
        <f>R318+R319</f>
        <v>381.23648759700012</v>
      </c>
      <c r="T318" s="2334">
        <f>E318*S318</f>
        <v>26.686554131790011</v>
      </c>
      <c r="U318" s="1501"/>
      <c r="V318" s="1367">
        <f>S318*$V$12</f>
        <v>491.28034957120013</v>
      </c>
      <c r="W318" s="1367">
        <f>E318*V318</f>
        <v>34.389624469984014</v>
      </c>
    </row>
    <row r="319" spans="1:23" ht="12.75" customHeight="1">
      <c r="A319" s="1104"/>
      <c r="C319" s="2357"/>
      <c r="E319" s="1311"/>
      <c r="G319" s="360">
        <f>G318*$J$212/1000</f>
        <v>0</v>
      </c>
      <c r="I319" s="370"/>
      <c r="J319" s="360">
        <f>J318*$Q$212/1000</f>
        <v>0</v>
      </c>
      <c r="K319" s="371"/>
      <c r="L319" s="399" t="s">
        <v>808</v>
      </c>
      <c r="M319" s="400" t="s">
        <v>34</v>
      </c>
      <c r="N319" s="401">
        <v>1</v>
      </c>
      <c r="O319" s="402">
        <f>E318*N319</f>
        <v>7.0000000000000007E-2</v>
      </c>
      <c r="P319" s="403">
        <v>333.33</v>
      </c>
      <c r="Q319" s="404">
        <f>N319*P319*$N$210</f>
        <v>381.23648759700012</v>
      </c>
      <c r="R319" s="1311">
        <f>SUM(Q319:Q319)</f>
        <v>381.23648759700012</v>
      </c>
      <c r="S319" s="2359"/>
      <c r="T319" s="2335"/>
      <c r="U319" s="433"/>
      <c r="V319" s="1500"/>
      <c r="W319" s="1500"/>
    </row>
    <row r="320" spans="1:23" ht="12.75" customHeight="1">
      <c r="A320" s="1103"/>
      <c r="B320" s="405"/>
      <c r="C320" s="406"/>
      <c r="D320" s="407"/>
      <c r="E320" s="408"/>
      <c r="F320" s="375"/>
      <c r="G320" s="376"/>
      <c r="H320" s="375"/>
      <c r="I320" s="377"/>
      <c r="J320" s="376"/>
      <c r="K320" s="378"/>
      <c r="L320" s="382"/>
      <c r="M320" s="383"/>
      <c r="N320" s="384"/>
      <c r="O320" s="384"/>
      <c r="P320" s="375"/>
      <c r="Q320" s="409"/>
      <c r="R320" s="408"/>
      <c r="S320" s="408"/>
      <c r="T320" s="410"/>
      <c r="U320" s="1499"/>
      <c r="V320" s="408"/>
      <c r="W320" s="1498"/>
    </row>
    <row r="321" spans="1:23" s="1426" customFormat="1" ht="12.75" customHeight="1">
      <c r="A321" s="1497">
        <f>A318+1</f>
        <v>18</v>
      </c>
      <c r="B321" s="1487" t="s">
        <v>229</v>
      </c>
      <c r="C321" s="2853" t="s">
        <v>809</v>
      </c>
      <c r="D321" s="1471" t="s">
        <v>47</v>
      </c>
      <c r="E321" s="1496">
        <f>488.8/100</f>
        <v>4.8879999999999999</v>
      </c>
      <c r="F321" s="1448"/>
      <c r="G321" s="1469">
        <v>18.100000000000001</v>
      </c>
      <c r="H321" s="1448"/>
      <c r="I321" s="1470"/>
      <c r="J321" s="1469">
        <v>15.3</v>
      </c>
      <c r="K321" s="1468"/>
      <c r="L321" s="1495"/>
      <c r="M321" s="1494"/>
      <c r="N321" s="1493"/>
      <c r="O321" s="1492"/>
      <c r="P321" s="1491"/>
      <c r="Q321" s="1490"/>
      <c r="R321" s="1489">
        <f>G322+J322</f>
        <v>90.224990000000005</v>
      </c>
      <c r="S321" s="2856">
        <f>R321+R322</f>
        <v>546.57649142540015</v>
      </c>
      <c r="T321" s="2858">
        <f>E321*S321</f>
        <v>2671.6658900873558</v>
      </c>
      <c r="U321" s="1488"/>
      <c r="V321" s="1367">
        <f>S321*$V$12</f>
        <v>704.34572374594404</v>
      </c>
      <c r="W321" s="1367">
        <f>E321*V321</f>
        <v>3442.8418976701746</v>
      </c>
    </row>
    <row r="322" spans="1:23" s="1426" customFormat="1" ht="12.75" customHeight="1">
      <c r="A322" s="1472"/>
      <c r="B322" s="1487" t="s">
        <v>63</v>
      </c>
      <c r="C322" s="2854"/>
      <c r="D322" s="1471"/>
      <c r="E322" s="1444"/>
      <c r="F322" s="1448"/>
      <c r="G322" s="1486">
        <f>G321*$J$212/1000</f>
        <v>40.182361999999998</v>
      </c>
      <c r="H322" s="1448"/>
      <c r="I322" s="1470"/>
      <c r="J322" s="1486">
        <f>J321*$Q$212/1000</f>
        <v>50.042628000000008</v>
      </c>
      <c r="K322" s="1468"/>
      <c r="L322" s="2864" t="s">
        <v>810</v>
      </c>
      <c r="M322" s="1485" t="s">
        <v>38</v>
      </c>
      <c r="N322" s="1484">
        <v>110</v>
      </c>
      <c r="O322" s="1484">
        <f>E321*N322</f>
        <v>537.67999999999995</v>
      </c>
      <c r="P322" s="1483">
        <v>3.5830000000000002</v>
      </c>
      <c r="Q322" s="1482">
        <f>N322*P322*$N$210</f>
        <v>450.77471831700012</v>
      </c>
      <c r="R322" s="2856">
        <f>SUM(Q322:Q328)</f>
        <v>456.3515014254001</v>
      </c>
      <c r="S322" s="2857"/>
      <c r="T322" s="2859"/>
      <c r="U322" s="1462"/>
      <c r="V322" s="1443"/>
      <c r="W322" s="1443"/>
    </row>
    <row r="323" spans="1:23" s="1426" customFormat="1" ht="12.75" hidden="1" customHeight="1">
      <c r="A323" s="1472"/>
      <c r="C323" s="2854"/>
      <c r="D323" s="1471"/>
      <c r="E323" s="1444"/>
      <c r="F323" s="1448"/>
      <c r="G323" s="1469"/>
      <c r="H323" s="1448"/>
      <c r="I323" s="1470"/>
      <c r="J323" s="1469"/>
      <c r="K323" s="1468"/>
      <c r="L323" s="2865"/>
      <c r="M323" s="1477"/>
      <c r="N323" s="1476"/>
      <c r="O323" s="1475"/>
      <c r="P323" s="1474"/>
      <c r="Q323" s="1473"/>
      <c r="R323" s="2857"/>
      <c r="S323" s="2857"/>
      <c r="T323" s="2859"/>
      <c r="U323" s="1462"/>
      <c r="V323" s="1443"/>
      <c r="W323" s="1443"/>
    </row>
    <row r="324" spans="1:23" s="1426" customFormat="1" ht="12.75" hidden="1" customHeight="1">
      <c r="A324" s="1472"/>
      <c r="C324" s="2854"/>
      <c r="D324" s="1471"/>
      <c r="E324" s="1444"/>
      <c r="F324" s="1448"/>
      <c r="G324" s="1469"/>
      <c r="H324" s="1448"/>
      <c r="I324" s="1470"/>
      <c r="J324" s="1469"/>
      <c r="K324" s="1468"/>
      <c r="L324" s="2866" t="s">
        <v>150</v>
      </c>
      <c r="M324" s="1481" t="s">
        <v>34</v>
      </c>
      <c r="N324" s="1480">
        <v>5.0000000000000001E-3</v>
      </c>
      <c r="O324" s="1480">
        <f>E321*N324</f>
        <v>2.444E-2</v>
      </c>
      <c r="P324" s="1479">
        <v>500</v>
      </c>
      <c r="Q324" s="1478">
        <f>N324*P324*$N$210</f>
        <v>2.8593022500000007</v>
      </c>
      <c r="R324" s="2857"/>
      <c r="S324" s="2857"/>
      <c r="T324" s="2859"/>
      <c r="U324" s="1462"/>
      <c r="V324" s="1443"/>
      <c r="W324" s="1443"/>
    </row>
    <row r="325" spans="1:23" s="1426" customFormat="1" ht="12.75" hidden="1" customHeight="1">
      <c r="A325" s="1472"/>
      <c r="C325" s="2854"/>
      <c r="D325" s="1471"/>
      <c r="E325" s="1444"/>
      <c r="F325" s="1448"/>
      <c r="G325" s="1469"/>
      <c r="H325" s="1448"/>
      <c r="I325" s="1470"/>
      <c r="J325" s="1469"/>
      <c r="K325" s="1468"/>
      <c r="L325" s="2865"/>
      <c r="M325" s="1477"/>
      <c r="N325" s="1476"/>
      <c r="O325" s="1475"/>
      <c r="P325" s="1474"/>
      <c r="Q325" s="1473"/>
      <c r="R325" s="2857"/>
      <c r="S325" s="2857"/>
      <c r="T325" s="2859"/>
      <c r="U325" s="1462"/>
      <c r="V325" s="1443"/>
      <c r="W325" s="1443"/>
    </row>
    <row r="326" spans="1:23" s="1426" customFormat="1" ht="12.75" hidden="1" customHeight="1">
      <c r="A326" s="1472"/>
      <c r="C326" s="2854"/>
      <c r="D326" s="1471"/>
      <c r="E326" s="1444"/>
      <c r="F326" s="1448"/>
      <c r="G326" s="1469"/>
      <c r="H326" s="1448"/>
      <c r="I326" s="1470"/>
      <c r="J326" s="1469"/>
      <c r="K326" s="1468"/>
      <c r="L326" s="2865"/>
      <c r="M326" s="1477"/>
      <c r="N326" s="1476"/>
      <c r="O326" s="1475"/>
      <c r="P326" s="1474"/>
      <c r="Q326" s="1473"/>
      <c r="R326" s="2857"/>
      <c r="S326" s="2857"/>
      <c r="T326" s="2859"/>
      <c r="U326" s="1462"/>
      <c r="V326" s="1443"/>
      <c r="W326" s="1443"/>
    </row>
    <row r="327" spans="1:23" s="1426" customFormat="1" ht="12.75" hidden="1" customHeight="1">
      <c r="A327" s="1472"/>
      <c r="C327" s="2854"/>
      <c r="D327" s="1471"/>
      <c r="E327" s="1444"/>
      <c r="F327" s="1448"/>
      <c r="G327" s="1469"/>
      <c r="H327" s="1448"/>
      <c r="I327" s="1470"/>
      <c r="J327" s="1469"/>
      <c r="K327" s="1468"/>
      <c r="L327" s="2865"/>
      <c r="M327" s="1477"/>
      <c r="N327" s="1476"/>
      <c r="O327" s="1475"/>
      <c r="P327" s="1474"/>
      <c r="Q327" s="1473"/>
      <c r="R327" s="2857"/>
      <c r="S327" s="2857"/>
      <c r="T327" s="2859"/>
      <c r="U327" s="1462"/>
      <c r="V327" s="1443"/>
      <c r="W327" s="1443"/>
    </row>
    <row r="328" spans="1:23" s="1426" customFormat="1" ht="12.75" hidden="1" customHeight="1">
      <c r="A328" s="1472"/>
      <c r="C328" s="2854"/>
      <c r="D328" s="1471"/>
      <c r="E328" s="1444"/>
      <c r="F328" s="1448"/>
      <c r="G328" s="1469"/>
      <c r="H328" s="1448"/>
      <c r="I328" s="1470"/>
      <c r="J328" s="1469"/>
      <c r="K328" s="1468"/>
      <c r="L328" s="1467" t="s">
        <v>44</v>
      </c>
      <c r="M328" s="1466" t="s">
        <v>43</v>
      </c>
      <c r="N328" s="1465">
        <v>2</v>
      </c>
      <c r="O328" s="1465">
        <f>E321*N328</f>
        <v>9.7759999999999998</v>
      </c>
      <c r="P328" s="1464">
        <v>1.1879999999999999</v>
      </c>
      <c r="Q328" s="1463">
        <f>N328*P328*$N$210</f>
        <v>2.717480858400001</v>
      </c>
      <c r="R328" s="2857"/>
      <c r="S328" s="2857"/>
      <c r="T328" s="2859"/>
      <c r="U328" s="1462"/>
      <c r="V328" s="1443"/>
      <c r="W328" s="1443"/>
    </row>
    <row r="329" spans="1:23" s="1426" customFormat="1" ht="7.5" customHeight="1">
      <c r="A329" s="1461"/>
      <c r="B329" s="1460"/>
      <c r="C329" s="1459"/>
      <c r="D329" s="1458"/>
      <c r="E329" s="1457"/>
      <c r="F329" s="1456"/>
      <c r="G329" s="1454"/>
      <c r="H329" s="1456"/>
      <c r="I329" s="1455"/>
      <c r="J329" s="1454"/>
      <c r="K329" s="1453"/>
      <c r="L329" s="1452"/>
      <c r="M329" s="1451"/>
      <c r="N329" s="1450"/>
      <c r="O329" s="1449"/>
      <c r="P329" s="1448"/>
      <c r="Q329" s="1447"/>
      <c r="R329" s="1444"/>
      <c r="S329" s="1444"/>
      <c r="T329" s="1446"/>
      <c r="U329" s="1445"/>
      <c r="V329" s="1444"/>
      <c r="W329" s="1443"/>
    </row>
    <row r="330" spans="1:23" s="1426" customFormat="1" ht="12.75" customHeight="1">
      <c r="A330" s="1497">
        <f>A321+1</f>
        <v>19</v>
      </c>
      <c r="B330" s="1487" t="s">
        <v>167</v>
      </c>
      <c r="C330" s="2853" t="s">
        <v>394</v>
      </c>
      <c r="D330" s="1471" t="s">
        <v>38</v>
      </c>
      <c r="E330" s="1444">
        <v>41.2</v>
      </c>
      <c r="F330" s="1448"/>
      <c r="G330" s="1469">
        <v>0.45800000000000002</v>
      </c>
      <c r="H330" s="1448"/>
      <c r="I330" s="1470"/>
      <c r="J330" s="1469">
        <v>4.1000000000000064E-3</v>
      </c>
      <c r="K330" s="1468"/>
      <c r="L330" s="1495"/>
      <c r="M330" s="1494"/>
      <c r="N330" s="1493"/>
      <c r="O330" s="1492"/>
      <c r="P330" s="1491"/>
      <c r="Q330" s="1490"/>
      <c r="R330" s="1489">
        <f>G331+J331</f>
        <v>1.0301792759999999</v>
      </c>
      <c r="S330" s="2856">
        <f>R330+R331</f>
        <v>4.4899349985000017</v>
      </c>
      <c r="T330" s="2858">
        <f>E330*S330</f>
        <v>184.98532193820009</v>
      </c>
      <c r="U330" s="1488"/>
      <c r="V330" s="1367">
        <f>S330*$V$12</f>
        <v>5.785954144942143</v>
      </c>
      <c r="W330" s="1367">
        <f>E330*V330</f>
        <v>238.38131077161631</v>
      </c>
    </row>
    <row r="331" spans="1:23" s="1426" customFormat="1" ht="12.75" customHeight="1">
      <c r="A331" s="1472"/>
      <c r="B331" s="1487" t="s">
        <v>168</v>
      </c>
      <c r="C331" s="2854"/>
      <c r="D331" s="1471"/>
      <c r="E331" s="1444"/>
      <c r="F331" s="1448"/>
      <c r="G331" s="1486">
        <f>G330*$J$212/1000</f>
        <v>1.0167691599999999</v>
      </c>
      <c r="H331" s="1448"/>
      <c r="I331" s="1470"/>
      <c r="J331" s="1486">
        <f>J330*$Q$212/1000</f>
        <v>1.3410116000000022E-2</v>
      </c>
      <c r="K331" s="1468"/>
      <c r="L331" s="2864" t="s">
        <v>487</v>
      </c>
      <c r="M331" s="1485" t="s">
        <v>38</v>
      </c>
      <c r="N331" s="1484">
        <v>1.1000000000000001</v>
      </c>
      <c r="O331" s="1484">
        <f>E330*N331</f>
        <v>45.320000000000007</v>
      </c>
      <c r="P331" s="1541">
        <v>2.75</v>
      </c>
      <c r="Q331" s="1482">
        <f>N331*P331*$N$210</f>
        <v>3.4597557225000015</v>
      </c>
      <c r="R331" s="1444">
        <f>SUM(Q331:Q331)</f>
        <v>3.4597557225000015</v>
      </c>
      <c r="S331" s="2857"/>
      <c r="T331" s="2859"/>
      <c r="U331" s="1462"/>
      <c r="V331" s="1443"/>
      <c r="W331" s="1443"/>
    </row>
    <row r="332" spans="1:23" s="1426" customFormat="1" ht="35.25" hidden="1" customHeight="1">
      <c r="A332" s="1472"/>
      <c r="C332" s="2854"/>
      <c r="D332" s="1471"/>
      <c r="E332" s="1444"/>
      <c r="F332" s="1448"/>
      <c r="G332" s="1469"/>
      <c r="H332" s="1448"/>
      <c r="I332" s="1470"/>
      <c r="J332" s="1469"/>
      <c r="K332" s="1468"/>
      <c r="L332" s="2926"/>
      <c r="M332" s="1515"/>
      <c r="N332" s="1514"/>
      <c r="O332" s="1513"/>
      <c r="P332" s="1512"/>
      <c r="Q332" s="1511"/>
      <c r="R332" s="1444"/>
      <c r="S332" s="1444"/>
      <c r="T332" s="1446"/>
      <c r="U332" s="1445"/>
      <c r="V332" s="1444"/>
      <c r="W332" s="1443"/>
    </row>
    <row r="333" spans="1:23" s="1426" customFormat="1" ht="12.75" customHeight="1">
      <c r="A333" s="1461"/>
      <c r="B333" s="1460"/>
      <c r="C333" s="1459"/>
      <c r="D333" s="1458"/>
      <c r="E333" s="1457"/>
      <c r="F333" s="1456"/>
      <c r="G333" s="1454"/>
      <c r="H333" s="1456"/>
      <c r="I333" s="1455"/>
      <c r="J333" s="1454"/>
      <c r="K333" s="1453"/>
      <c r="L333" s="1452"/>
      <c r="M333" s="1451"/>
      <c r="N333" s="1450"/>
      <c r="O333" s="1449"/>
      <c r="P333" s="1448"/>
      <c r="Q333" s="1447"/>
      <c r="R333" s="1444"/>
      <c r="S333" s="1444"/>
      <c r="T333" s="1446"/>
      <c r="U333" s="1445"/>
      <c r="V333" s="1444"/>
      <c r="W333" s="1443"/>
    </row>
    <row r="334" spans="1:23" s="1426" customFormat="1" ht="15" customHeight="1">
      <c r="A334" s="1497">
        <f>A330+1</f>
        <v>20</v>
      </c>
      <c r="B334" s="1487" t="s">
        <v>83</v>
      </c>
      <c r="C334" s="2853" t="s">
        <v>395</v>
      </c>
      <c r="D334" s="1471" t="s">
        <v>28</v>
      </c>
      <c r="E334" s="1444">
        <v>83</v>
      </c>
      <c r="F334" s="1448"/>
      <c r="G334" s="1469">
        <v>0.5</v>
      </c>
      <c r="H334" s="1448"/>
      <c r="I334" s="1470"/>
      <c r="J334" s="1469">
        <v>4.1000000000000064E-3</v>
      </c>
      <c r="K334" s="1468"/>
      <c r="L334" s="1495"/>
      <c r="M334" s="1494"/>
      <c r="N334" s="1493"/>
      <c r="O334" s="1492"/>
      <c r="P334" s="1491"/>
      <c r="Q334" s="1490"/>
      <c r="R334" s="1489">
        <f>G335+J335</f>
        <v>1.1234201159999999</v>
      </c>
      <c r="S334" s="2856">
        <f>R334+R335</f>
        <v>4.077651200700001</v>
      </c>
      <c r="T334" s="2858">
        <f>E334*S334</f>
        <v>338.44504965810006</v>
      </c>
      <c r="U334" s="1488"/>
      <c r="V334" s="1367">
        <f>S334*$V$12</f>
        <v>5.2546646831636679</v>
      </c>
      <c r="W334" s="1367">
        <f>E334*V334</f>
        <v>436.1371687025844</v>
      </c>
    </row>
    <row r="335" spans="1:23" s="1426" customFormat="1" ht="12.75" hidden="1" customHeight="1">
      <c r="A335" s="1472"/>
      <c r="B335" s="1487"/>
      <c r="C335" s="2854"/>
      <c r="D335" s="1471"/>
      <c r="E335" s="1444"/>
      <c r="F335" s="1448"/>
      <c r="G335" s="1486">
        <f>G334*$J$212/1000</f>
        <v>1.1100099999999999</v>
      </c>
      <c r="H335" s="1448"/>
      <c r="I335" s="1470"/>
      <c r="J335" s="1486">
        <f>J334*$Q$212/1000</f>
        <v>1.3410116000000022E-2</v>
      </c>
      <c r="K335" s="1468"/>
      <c r="L335" s="2864" t="s">
        <v>395</v>
      </c>
      <c r="M335" s="1485" t="s">
        <v>28</v>
      </c>
      <c r="N335" s="1484">
        <v>1</v>
      </c>
      <c r="O335" s="1484">
        <f>E334*N335</f>
        <v>83</v>
      </c>
      <c r="P335" s="1541">
        <v>2.5830000000000002</v>
      </c>
      <c r="Q335" s="1482">
        <f>N335*P335*$N$210</f>
        <v>2.9542310847000013</v>
      </c>
      <c r="R335" s="1444">
        <f>SUM(Q335:Q335)</f>
        <v>2.9542310847000013</v>
      </c>
      <c r="S335" s="2857"/>
      <c r="T335" s="2859"/>
      <c r="U335" s="1462"/>
      <c r="V335" s="1443"/>
      <c r="W335" s="1443"/>
    </row>
    <row r="336" spans="1:23" s="1426" customFormat="1" ht="21" hidden="1" customHeight="1">
      <c r="A336" s="1472"/>
      <c r="C336" s="2854"/>
      <c r="D336" s="1471"/>
      <c r="E336" s="1444"/>
      <c r="F336" s="1448"/>
      <c r="G336" s="1469"/>
      <c r="H336" s="1448"/>
      <c r="I336" s="1470"/>
      <c r="J336" s="1469"/>
      <c r="K336" s="1468"/>
      <c r="L336" s="2926"/>
      <c r="M336" s="1515"/>
      <c r="N336" s="1514"/>
      <c r="O336" s="1513"/>
      <c r="P336" s="1512"/>
      <c r="Q336" s="1511"/>
      <c r="R336" s="1444"/>
      <c r="S336" s="1444"/>
      <c r="T336" s="1446"/>
      <c r="U336" s="1445"/>
      <c r="V336" s="1444"/>
      <c r="W336" s="1443"/>
    </row>
    <row r="337" spans="1:23" s="1426" customFormat="1" ht="18" customHeight="1">
      <c r="A337" s="1461"/>
      <c r="B337" s="1460"/>
      <c r="C337" s="1459"/>
      <c r="D337" s="1458"/>
      <c r="E337" s="1457"/>
      <c r="F337" s="1456"/>
      <c r="G337" s="1454"/>
      <c r="H337" s="1456"/>
      <c r="I337" s="1455"/>
      <c r="J337" s="1454"/>
      <c r="K337" s="1453"/>
      <c r="L337" s="1509"/>
      <c r="M337" s="1508"/>
      <c r="N337" s="1507"/>
      <c r="O337" s="1506"/>
      <c r="P337" s="1456"/>
      <c r="Q337" s="1505"/>
      <c r="R337" s="1457"/>
      <c r="S337" s="1457"/>
      <c r="T337" s="1504"/>
      <c r="U337" s="1503"/>
      <c r="V337" s="1457"/>
      <c r="W337" s="1502"/>
    </row>
    <row r="338" spans="1:23" s="1426" customFormat="1" ht="12.75" customHeight="1">
      <c r="A338" s="1521">
        <f>A334+1</f>
        <v>21</v>
      </c>
      <c r="B338" s="1555" t="s">
        <v>162</v>
      </c>
      <c r="C338" s="2853" t="s">
        <v>698</v>
      </c>
      <c r="D338" s="1520" t="s">
        <v>163</v>
      </c>
      <c r="E338" s="1519">
        <v>10</v>
      </c>
      <c r="F338" s="1491"/>
      <c r="G338" s="1486">
        <v>2.12</v>
      </c>
      <c r="H338" s="1491"/>
      <c r="I338" s="1518"/>
      <c r="J338" s="1486">
        <v>0.03</v>
      </c>
      <c r="K338" s="1517"/>
      <c r="L338" s="1495"/>
      <c r="M338" s="1494"/>
      <c r="N338" s="1493"/>
      <c r="O338" s="1492"/>
      <c r="P338" s="1491"/>
      <c r="Q338" s="1490"/>
      <c r="R338" s="1489">
        <f>G339+J339</f>
        <v>4.8045651999999999</v>
      </c>
      <c r="S338" s="2856">
        <f>R338+R339</f>
        <v>32.523235946368011</v>
      </c>
      <c r="T338" s="2858">
        <f>E338*S338</f>
        <v>325.2323594636801</v>
      </c>
      <c r="U338" s="1488"/>
      <c r="V338" s="1367">
        <f>S338*$V$12</f>
        <v>41.911063722233358</v>
      </c>
      <c r="W338" s="1367">
        <f>E338*V338</f>
        <v>419.11063722233359</v>
      </c>
    </row>
    <row r="339" spans="1:23" s="1426" customFormat="1" ht="12.75" customHeight="1">
      <c r="A339" s="1472"/>
      <c r="C339" s="2854"/>
      <c r="D339" s="1471"/>
      <c r="E339" s="1444"/>
      <c r="F339" s="1448"/>
      <c r="G339" s="1486">
        <f>G338*$J$212/1000</f>
        <v>4.7064424000000002</v>
      </c>
      <c r="H339" s="1448"/>
      <c r="I339" s="1470"/>
      <c r="J339" s="1486">
        <f>J338*$Q$212/1000</f>
        <v>9.8122799999999996E-2</v>
      </c>
      <c r="K339" s="1468"/>
      <c r="L339" s="1542" t="s">
        <v>164</v>
      </c>
      <c r="M339" s="1485" t="s">
        <v>27</v>
      </c>
      <c r="N339" s="1484">
        <v>5.32</v>
      </c>
      <c r="O339" s="1484">
        <f>E338*N339</f>
        <v>53.2</v>
      </c>
      <c r="P339" s="1541">
        <v>1.806</v>
      </c>
      <c r="Q339" s="1482">
        <f>N339*P339*$N$210</f>
        <v>10.988778909528003</v>
      </c>
      <c r="R339" s="2856">
        <f>SUM(Q339:Q343)</f>
        <v>27.718670746368009</v>
      </c>
      <c r="S339" s="2857"/>
      <c r="T339" s="2859"/>
      <c r="U339" s="1462"/>
      <c r="V339" s="1443"/>
      <c r="W339" s="1443"/>
    </row>
    <row r="340" spans="1:23" s="1426" customFormat="1" ht="12.75" customHeight="1">
      <c r="A340" s="1472"/>
      <c r="C340" s="2854"/>
      <c r="D340" s="1471"/>
      <c r="E340" s="1444"/>
      <c r="F340" s="1448"/>
      <c r="G340" s="1469"/>
      <c r="H340" s="1448"/>
      <c r="I340" s="1470"/>
      <c r="J340" s="1469"/>
      <c r="K340" s="1468"/>
      <c r="L340" s="1524" t="s">
        <v>165</v>
      </c>
      <c r="M340" s="1481" t="s">
        <v>28</v>
      </c>
      <c r="N340" s="1480">
        <v>1</v>
      </c>
      <c r="O340" s="1480">
        <f>E338*N340</f>
        <v>10</v>
      </c>
      <c r="P340" s="1479">
        <v>2.4169999999999998</v>
      </c>
      <c r="Q340" s="1478">
        <f>N340*P340*$N$210</f>
        <v>2.7643734153000006</v>
      </c>
      <c r="R340" s="2857"/>
      <c r="S340" s="2857"/>
      <c r="T340" s="2859"/>
      <c r="U340" s="1462"/>
      <c r="V340" s="1443"/>
      <c r="W340" s="1443"/>
    </row>
    <row r="341" spans="1:23" s="1426" customFormat="1" ht="12.75" hidden="1" customHeight="1">
      <c r="A341" s="1472"/>
      <c r="C341" s="2854"/>
      <c r="D341" s="1471"/>
      <c r="E341" s="1444"/>
      <c r="F341" s="1448"/>
      <c r="G341" s="1469"/>
      <c r="H341" s="1448"/>
      <c r="I341" s="1470"/>
      <c r="J341" s="1469"/>
      <c r="K341" s="1468"/>
      <c r="L341" s="1524" t="s">
        <v>166</v>
      </c>
      <c r="M341" s="1481" t="s">
        <v>28</v>
      </c>
      <c r="N341" s="1480">
        <v>3</v>
      </c>
      <c r="O341" s="1480">
        <f>E338*N341</f>
        <v>30</v>
      </c>
      <c r="P341" s="1479">
        <v>1.042</v>
      </c>
      <c r="Q341" s="1478">
        <f>N341*P341*$N$210</f>
        <v>3.5752715334000014</v>
      </c>
      <c r="R341" s="2857"/>
      <c r="S341" s="2857"/>
      <c r="T341" s="2859"/>
      <c r="U341" s="1462"/>
      <c r="V341" s="1443"/>
      <c r="W341" s="1443"/>
    </row>
    <row r="342" spans="1:23" s="1426" customFormat="1" ht="12.75" hidden="1" customHeight="1">
      <c r="A342" s="1472"/>
      <c r="C342" s="2854"/>
      <c r="D342" s="1471"/>
      <c r="E342" s="1444"/>
      <c r="F342" s="1448"/>
      <c r="G342" s="1469"/>
      <c r="H342" s="1448"/>
      <c r="I342" s="1470"/>
      <c r="J342" s="1469"/>
      <c r="K342" s="1468"/>
      <c r="L342" s="1524" t="s">
        <v>386</v>
      </c>
      <c r="M342" s="1481" t="s">
        <v>28</v>
      </c>
      <c r="N342" s="1480">
        <v>1</v>
      </c>
      <c r="O342" s="1480">
        <f>E338*N342</f>
        <v>10</v>
      </c>
      <c r="P342" s="1479">
        <v>1.68</v>
      </c>
      <c r="Q342" s="1478">
        <f>N342*P342*$N$210</f>
        <v>1.9214511120000006</v>
      </c>
      <c r="R342" s="2857"/>
      <c r="S342" s="2857"/>
      <c r="T342" s="2859"/>
      <c r="U342" s="1462"/>
      <c r="V342" s="1443"/>
      <c r="W342" s="1443"/>
    </row>
    <row r="343" spans="1:23" s="1426" customFormat="1" ht="12.75" customHeight="1">
      <c r="A343" s="1461"/>
      <c r="B343" s="1460"/>
      <c r="C343" s="2855"/>
      <c r="D343" s="1458"/>
      <c r="E343" s="1457"/>
      <c r="F343" s="1456"/>
      <c r="G343" s="1454"/>
      <c r="H343" s="1456"/>
      <c r="I343" s="1455"/>
      <c r="J343" s="1454"/>
      <c r="K343" s="1453"/>
      <c r="L343" s="1921" t="s">
        <v>161</v>
      </c>
      <c r="M343" s="1912" t="s">
        <v>43</v>
      </c>
      <c r="N343" s="1911">
        <v>8.6</v>
      </c>
      <c r="O343" s="1911">
        <f>E338*N343</f>
        <v>86</v>
      </c>
      <c r="P343" s="1909">
        <v>0.86099999999999999</v>
      </c>
      <c r="Q343" s="1908">
        <f>N343*P343*$N$210</f>
        <v>8.4687957761400021</v>
      </c>
      <c r="R343" s="2964"/>
      <c r="S343" s="2964"/>
      <c r="T343" s="2971"/>
      <c r="U343" s="1920"/>
      <c r="V343" s="1502"/>
      <c r="W343" s="1502"/>
    </row>
    <row r="344" spans="1:23" s="1426" customFormat="1" ht="12.75" customHeight="1">
      <c r="A344" s="1521">
        <f>A338+1</f>
        <v>22</v>
      </c>
      <c r="B344" s="1555" t="s">
        <v>381</v>
      </c>
      <c r="C344" s="2853" t="s">
        <v>382</v>
      </c>
      <c r="D344" s="1520" t="s">
        <v>25</v>
      </c>
      <c r="E344" s="1519">
        <f>114.84/100</f>
        <v>1.1484000000000001</v>
      </c>
      <c r="F344" s="1491"/>
      <c r="G344" s="1486">
        <v>15.9</v>
      </c>
      <c r="H344" s="1491"/>
      <c r="I344" s="1518"/>
      <c r="J344" s="1486">
        <v>0.41</v>
      </c>
      <c r="K344" s="1517"/>
      <c r="L344" s="1495"/>
      <c r="M344" s="1494"/>
      <c r="N344" s="1493"/>
      <c r="O344" s="1492"/>
      <c r="P344" s="1491"/>
      <c r="Q344" s="1490"/>
      <c r="R344" s="1489">
        <f>G345+J345</f>
        <v>36.639329600000003</v>
      </c>
      <c r="S344" s="2856">
        <f>R344+R345</f>
        <v>690.68161612532015</v>
      </c>
      <c r="T344" s="2858">
        <f>E344*S344</f>
        <v>793.17876795831774</v>
      </c>
      <c r="U344" s="1488"/>
      <c r="V344" s="1367">
        <f>S344*$V$12</f>
        <v>890.04677372627953</v>
      </c>
      <c r="W344" s="1367">
        <f>E344*V344</f>
        <v>1022.1297149472595</v>
      </c>
    </row>
    <row r="345" spans="1:23" s="1426" customFormat="1" ht="12.75" customHeight="1">
      <c r="A345" s="1472"/>
      <c r="B345" s="1487" t="s">
        <v>383</v>
      </c>
      <c r="C345" s="2854"/>
      <c r="D345" s="1471"/>
      <c r="E345" s="1444"/>
      <c r="F345" s="1448"/>
      <c r="G345" s="1486">
        <f>G344*$J$212/1000</f>
        <v>35.298318000000002</v>
      </c>
      <c r="H345" s="1448"/>
      <c r="I345" s="1470"/>
      <c r="J345" s="1486">
        <f>J344*$Q$212/1000</f>
        <v>1.3410116000000001</v>
      </c>
      <c r="K345" s="1468"/>
      <c r="L345" s="2864" t="s">
        <v>384</v>
      </c>
      <c r="M345" s="1485" t="s">
        <v>38</v>
      </c>
      <c r="N345" s="1484">
        <v>110</v>
      </c>
      <c r="O345" s="1484">
        <f>E344*N345</f>
        <v>126.32400000000001</v>
      </c>
      <c r="P345" s="1541">
        <v>3.8330000000000002</v>
      </c>
      <c r="Q345" s="1482">
        <f>N345*P345*$N$210</f>
        <v>482.22704306700012</v>
      </c>
      <c r="R345" s="2856">
        <f>SUM(Q345:Q350)</f>
        <v>654.04228652532015</v>
      </c>
      <c r="S345" s="2857"/>
      <c r="T345" s="2859"/>
      <c r="U345" s="1462"/>
      <c r="V345" s="1443"/>
      <c r="W345" s="1443"/>
    </row>
    <row r="346" spans="1:23" s="1426" customFormat="1" ht="12.75" hidden="1" customHeight="1">
      <c r="A346" s="1472"/>
      <c r="C346" s="2854"/>
      <c r="D346" s="1471"/>
      <c r="E346" s="1444"/>
      <c r="F346" s="1448"/>
      <c r="G346" s="1469"/>
      <c r="H346" s="1448"/>
      <c r="I346" s="1470"/>
      <c r="J346" s="1469"/>
      <c r="K346" s="1468"/>
      <c r="L346" s="2865"/>
      <c r="M346" s="1477"/>
      <c r="N346" s="1476"/>
      <c r="O346" s="1475"/>
      <c r="P346" s="1474"/>
      <c r="Q346" s="1473"/>
      <c r="R346" s="2857"/>
      <c r="S346" s="2857"/>
      <c r="T346" s="2859"/>
      <c r="U346" s="1462"/>
      <c r="V346" s="1443"/>
      <c r="W346" s="1443"/>
    </row>
    <row r="347" spans="1:23" s="1426" customFormat="1" ht="12.75" hidden="1" customHeight="1">
      <c r="A347" s="1472"/>
      <c r="C347" s="2854"/>
      <c r="D347" s="1471"/>
      <c r="E347" s="1444"/>
      <c r="F347" s="1448"/>
      <c r="G347" s="1469"/>
      <c r="H347" s="1448"/>
      <c r="I347" s="1470"/>
      <c r="J347" s="1469"/>
      <c r="K347" s="1468"/>
      <c r="L347" s="1524" t="s">
        <v>161</v>
      </c>
      <c r="M347" s="1481" t="s">
        <v>43</v>
      </c>
      <c r="N347" s="1480">
        <v>169</v>
      </c>
      <c r="O347" s="1480">
        <f>E344*N347</f>
        <v>194.07960000000003</v>
      </c>
      <c r="P347" s="1479">
        <v>0.86099999999999999</v>
      </c>
      <c r="Q347" s="1478">
        <f>N347*P347*$N$210</f>
        <v>166.42168443810004</v>
      </c>
      <c r="R347" s="2857"/>
      <c r="S347" s="2857"/>
      <c r="T347" s="2859"/>
      <c r="U347" s="1462"/>
      <c r="V347" s="1443"/>
      <c r="W347" s="1443"/>
    </row>
    <row r="348" spans="1:23" s="1426" customFormat="1" ht="12.75" hidden="1" customHeight="1">
      <c r="A348" s="1472"/>
      <c r="C348" s="2854"/>
      <c r="D348" s="1471"/>
      <c r="E348" s="1444"/>
      <c r="F348" s="1448"/>
      <c r="G348" s="1469"/>
      <c r="H348" s="1448"/>
      <c r="I348" s="1470"/>
      <c r="J348" s="1469"/>
      <c r="K348" s="1468"/>
      <c r="L348" s="2866" t="s">
        <v>385</v>
      </c>
      <c r="M348" s="1481" t="s">
        <v>43</v>
      </c>
      <c r="N348" s="1480">
        <v>3.8</v>
      </c>
      <c r="O348" s="1480">
        <f>E344*N348</f>
        <v>4.3639200000000002</v>
      </c>
      <c r="P348" s="1479">
        <v>0.86099999999999999</v>
      </c>
      <c r="Q348" s="1478">
        <f>N348*P348*$N$210</f>
        <v>3.7420260406200012</v>
      </c>
      <c r="R348" s="2857"/>
      <c r="S348" s="2857"/>
      <c r="T348" s="2859"/>
      <c r="U348" s="1462"/>
      <c r="V348" s="1443"/>
      <c r="W348" s="1443"/>
    </row>
    <row r="349" spans="1:23" s="1426" customFormat="1" ht="12.75" hidden="1" customHeight="1">
      <c r="A349" s="1472"/>
      <c r="C349" s="2854"/>
      <c r="D349" s="1471"/>
      <c r="E349" s="1444"/>
      <c r="F349" s="1448"/>
      <c r="G349" s="1469"/>
      <c r="H349" s="1448"/>
      <c r="I349" s="1470"/>
      <c r="J349" s="1469"/>
      <c r="K349" s="1468"/>
      <c r="L349" s="2865"/>
      <c r="M349" s="1477"/>
      <c r="N349" s="1476"/>
      <c r="O349" s="1475"/>
      <c r="P349" s="1474"/>
      <c r="Q349" s="1473"/>
      <c r="R349" s="2857"/>
      <c r="S349" s="2857"/>
      <c r="T349" s="2859"/>
      <c r="U349" s="1462"/>
      <c r="V349" s="1443"/>
      <c r="W349" s="1443"/>
    </row>
    <row r="350" spans="1:23" s="1426" customFormat="1" ht="12.75" hidden="1" customHeight="1">
      <c r="A350" s="1472"/>
      <c r="C350" s="2854"/>
      <c r="D350" s="1471"/>
      <c r="E350" s="1444"/>
      <c r="F350" s="1448"/>
      <c r="G350" s="1469"/>
      <c r="H350" s="1448"/>
      <c r="I350" s="1470"/>
      <c r="J350" s="1469"/>
      <c r="K350" s="1468"/>
      <c r="L350" s="1467" t="s">
        <v>52</v>
      </c>
      <c r="M350" s="1466" t="s">
        <v>43</v>
      </c>
      <c r="N350" s="1465">
        <v>3.8</v>
      </c>
      <c r="O350" s="1465">
        <f>E344*N350</f>
        <v>4.3639200000000002</v>
      </c>
      <c r="P350" s="1464">
        <v>0.38</v>
      </c>
      <c r="Q350" s="1463">
        <f>N350*P350*$N$210</f>
        <v>1.6515329796000005</v>
      </c>
      <c r="R350" s="2857"/>
      <c r="S350" s="2857"/>
      <c r="T350" s="2859"/>
      <c r="U350" s="1462"/>
      <c r="V350" s="1443"/>
      <c r="W350" s="1443"/>
    </row>
    <row r="351" spans="1:23" s="1426" customFormat="1" ht="12.75" customHeight="1">
      <c r="A351" s="1461"/>
      <c r="B351" s="1460"/>
      <c r="C351" s="1459"/>
      <c r="D351" s="1458"/>
      <c r="E351" s="1457"/>
      <c r="F351" s="1456"/>
      <c r="G351" s="1454"/>
      <c r="H351" s="1456"/>
      <c r="I351" s="1455"/>
      <c r="J351" s="1454"/>
      <c r="K351" s="1453"/>
      <c r="L351" s="1509"/>
      <c r="M351" s="1508"/>
      <c r="N351" s="1507"/>
      <c r="O351" s="1506"/>
      <c r="P351" s="1456"/>
      <c r="Q351" s="1505"/>
      <c r="R351" s="1457"/>
      <c r="S351" s="1457"/>
      <c r="T351" s="1504"/>
      <c r="U351" s="1503"/>
      <c r="V351" s="1457"/>
      <c r="W351" s="1502"/>
    </row>
    <row r="352" spans="1:23" s="1426" customFormat="1" ht="17.25" customHeight="1">
      <c r="A352" s="1497">
        <f>A344+1</f>
        <v>23</v>
      </c>
      <c r="B352" s="1487" t="s">
        <v>184</v>
      </c>
      <c r="C352" s="2854" t="s">
        <v>488</v>
      </c>
      <c r="D352" s="1471" t="s">
        <v>28</v>
      </c>
      <c r="E352" s="1444">
        <v>1</v>
      </c>
      <c r="F352" s="1448"/>
      <c r="G352" s="1469">
        <v>12.6</v>
      </c>
      <c r="H352" s="1448"/>
      <c r="I352" s="1470"/>
      <c r="J352" s="1469">
        <v>2.1</v>
      </c>
      <c r="K352" s="1468"/>
      <c r="L352" s="1452"/>
      <c r="M352" s="1451"/>
      <c r="N352" s="1450"/>
      <c r="O352" s="1449"/>
      <c r="P352" s="1448"/>
      <c r="Q352" s="1447"/>
      <c r="R352" s="1457">
        <f>G353+J353</f>
        <v>34.840848000000001</v>
      </c>
      <c r="S352" s="2857">
        <f>R352+R353</f>
        <v>66.817294289634006</v>
      </c>
      <c r="T352" s="2859">
        <f>E352*S352</f>
        <v>66.817294289634006</v>
      </c>
      <c r="U352" s="1462"/>
      <c r="V352" s="1367">
        <f>S352*$V$12</f>
        <v>86.104097493189286</v>
      </c>
      <c r="W352" s="1367">
        <f>E352*V352</f>
        <v>86.104097493189286</v>
      </c>
    </row>
    <row r="353" spans="1:23" s="1426" customFormat="1" ht="12.75" customHeight="1">
      <c r="A353" s="1472"/>
      <c r="B353" s="1487" t="s">
        <v>70</v>
      </c>
      <c r="C353" s="2854"/>
      <c r="D353" s="1471"/>
      <c r="E353" s="1444"/>
      <c r="F353" s="1448"/>
      <c r="G353" s="1486">
        <f>G352*$J$212/1000</f>
        <v>27.972252000000001</v>
      </c>
      <c r="H353" s="1448"/>
      <c r="I353" s="1470"/>
      <c r="J353" s="1486">
        <f>J352*$Q$212/1000</f>
        <v>6.8685960000000001</v>
      </c>
      <c r="K353" s="1468"/>
      <c r="L353" s="1542"/>
      <c r="M353" s="1485"/>
      <c r="N353" s="1484"/>
      <c r="O353" s="1484"/>
      <c r="P353" s="1541"/>
      <c r="Q353" s="1482"/>
      <c r="R353" s="2856">
        <f>SUM(Q353:Q357)</f>
        <v>31.976446289634008</v>
      </c>
      <c r="S353" s="2857"/>
      <c r="T353" s="2859"/>
      <c r="U353" s="1462"/>
      <c r="V353" s="1443"/>
      <c r="W353" s="1443"/>
    </row>
    <row r="354" spans="1:23" s="1426" customFormat="1" ht="12.75" customHeight="1">
      <c r="A354" s="1472"/>
      <c r="C354" s="2854"/>
      <c r="D354" s="1471"/>
      <c r="E354" s="1444"/>
      <c r="F354" s="1448"/>
      <c r="G354" s="1469"/>
      <c r="H354" s="1448"/>
      <c r="I354" s="1470"/>
      <c r="J354" s="1469"/>
      <c r="K354" s="1468"/>
      <c r="L354" s="1524" t="s">
        <v>39</v>
      </c>
      <c r="M354" s="1481" t="s">
        <v>35</v>
      </c>
      <c r="N354" s="1480">
        <f>0.06+0.1+0.06</f>
        <v>0.22</v>
      </c>
      <c r="O354" s="1480">
        <f>E352*N354</f>
        <v>0.22</v>
      </c>
      <c r="P354" s="1479">
        <v>127.083</v>
      </c>
      <c r="Q354" s="1478">
        <f>N354*P354*$N$210</f>
        <v>31.976446289634008</v>
      </c>
      <c r="R354" s="2857"/>
      <c r="S354" s="2857"/>
      <c r="T354" s="2859"/>
      <c r="U354" s="1462"/>
      <c r="V354" s="1443"/>
      <c r="W354" s="1443"/>
    </row>
    <row r="355" spans="1:23" s="1426" customFormat="1" ht="12.75" hidden="1" customHeight="1">
      <c r="A355" s="1472"/>
      <c r="C355" s="2854"/>
      <c r="D355" s="1471"/>
      <c r="E355" s="1444"/>
      <c r="F355" s="1448"/>
      <c r="G355" s="1469"/>
      <c r="H355" s="1448"/>
      <c r="I355" s="1470"/>
      <c r="J355" s="1469"/>
      <c r="K355" s="1468"/>
      <c r="L355" s="1524"/>
      <c r="M355" s="1481"/>
      <c r="N355" s="1480"/>
      <c r="O355" s="1480"/>
      <c r="P355" s="1479"/>
      <c r="Q355" s="1478"/>
      <c r="R355" s="2857"/>
      <c r="S355" s="2857"/>
      <c r="T355" s="2859"/>
      <c r="U355" s="1462"/>
      <c r="V355" s="1443"/>
      <c r="W355" s="1443"/>
    </row>
    <row r="356" spans="1:23" s="1426" customFormat="1" ht="12.75" hidden="1" customHeight="1">
      <c r="A356" s="1472"/>
      <c r="C356" s="2854"/>
      <c r="D356" s="1919"/>
      <c r="E356" s="1444"/>
      <c r="F356" s="1448"/>
      <c r="G356" s="1469"/>
      <c r="H356" s="1448"/>
      <c r="I356" s="1470"/>
      <c r="J356" s="1469"/>
      <c r="K356" s="1468"/>
      <c r="R356" s="2857"/>
      <c r="S356" s="2857"/>
      <c r="T356" s="2859"/>
      <c r="U356" s="1462"/>
      <c r="V356" s="1443"/>
      <c r="W356" s="1443"/>
    </row>
    <row r="357" spans="1:23" s="1426" customFormat="1" ht="12.75" hidden="1" customHeight="1">
      <c r="A357" s="1472"/>
      <c r="C357" s="2854"/>
      <c r="D357" s="1471"/>
      <c r="E357" s="1444"/>
      <c r="F357" s="1448"/>
      <c r="G357" s="1469"/>
      <c r="H357" s="1448"/>
      <c r="I357" s="1470"/>
      <c r="J357" s="1469"/>
      <c r="K357" s="1468"/>
      <c r="L357" s="1467"/>
      <c r="M357" s="1466"/>
      <c r="N357" s="1465"/>
      <c r="O357" s="1465"/>
      <c r="P357" s="1464"/>
      <c r="Q357" s="1463"/>
      <c r="R357" s="2857"/>
      <c r="S357" s="2857"/>
      <c r="T357" s="2859"/>
      <c r="U357" s="1462"/>
      <c r="V357" s="1443"/>
      <c r="W357" s="1443"/>
    </row>
    <row r="358" spans="1:23" s="1426" customFormat="1">
      <c r="A358" s="1461"/>
      <c r="B358" s="1460"/>
      <c r="C358" s="1459"/>
      <c r="D358" s="1458"/>
      <c r="E358" s="1457"/>
      <c r="F358" s="1456"/>
      <c r="G358" s="1454"/>
      <c r="H358" s="1456"/>
      <c r="I358" s="1455"/>
      <c r="J358" s="1454"/>
      <c r="K358" s="1453"/>
      <c r="L358" s="1452"/>
      <c r="M358" s="1451"/>
      <c r="N358" s="1450"/>
      <c r="O358" s="1449"/>
      <c r="P358" s="1448"/>
      <c r="Q358" s="1447"/>
      <c r="R358" s="1444"/>
      <c r="S358" s="1444"/>
      <c r="T358" s="1446"/>
      <c r="U358" s="1445"/>
      <c r="V358" s="1444"/>
      <c r="W358" s="1443"/>
    </row>
    <row r="359" spans="1:23" s="1426" customFormat="1" ht="12.75" customHeight="1">
      <c r="A359" s="1497">
        <f>A352+1</f>
        <v>24</v>
      </c>
      <c r="B359" s="1487" t="s">
        <v>167</v>
      </c>
      <c r="C359" s="2853" t="s">
        <v>379</v>
      </c>
      <c r="D359" s="1471" t="s">
        <v>38</v>
      </c>
      <c r="E359" s="1444">
        <f>56/8</f>
        <v>7</v>
      </c>
      <c r="F359" s="1448"/>
      <c r="G359" s="1469">
        <v>0.45800000000000002</v>
      </c>
      <c r="H359" s="1448"/>
      <c r="I359" s="1470"/>
      <c r="J359" s="1469">
        <v>4.1000000000000064E-3</v>
      </c>
      <c r="K359" s="1468"/>
      <c r="L359" s="1495"/>
      <c r="M359" s="1494"/>
      <c r="N359" s="1493"/>
      <c r="O359" s="1492"/>
      <c r="P359" s="1491"/>
      <c r="Q359" s="1490"/>
      <c r="R359" s="1489">
        <f>G360+J360</f>
        <v>1.0301792759999999</v>
      </c>
      <c r="S359" s="2856">
        <f>R359+R360</f>
        <v>5.5379264591700021</v>
      </c>
      <c r="T359" s="2858">
        <f>E359*S359</f>
        <v>38.765485214190015</v>
      </c>
      <c r="U359" s="1488"/>
      <c r="V359" s="1367">
        <f>S359*$V$12</f>
        <v>7.1364482028189942</v>
      </c>
      <c r="W359" s="1367">
        <f>E359*V359</f>
        <v>49.955137419732957</v>
      </c>
    </row>
    <row r="360" spans="1:23" s="1426" customFormat="1" ht="12.75" customHeight="1">
      <c r="A360" s="1472"/>
      <c r="B360" s="1487" t="s">
        <v>168</v>
      </c>
      <c r="C360" s="2854"/>
      <c r="D360" s="1471"/>
      <c r="E360" s="1444"/>
      <c r="F360" s="1448"/>
      <c r="G360" s="1486">
        <f>G359*$J$212/1000</f>
        <v>1.0167691599999999</v>
      </c>
      <c r="H360" s="1448"/>
      <c r="I360" s="1470"/>
      <c r="J360" s="1486">
        <f>J359*$Q$212/1000</f>
        <v>1.3410116000000022E-2</v>
      </c>
      <c r="K360" s="1468"/>
      <c r="L360" s="2864" t="s">
        <v>380</v>
      </c>
      <c r="M360" s="1485" t="s">
        <v>38</v>
      </c>
      <c r="N360" s="1484">
        <v>1.1000000000000001</v>
      </c>
      <c r="O360" s="1484">
        <f>E359*N360</f>
        <v>7.7000000000000011</v>
      </c>
      <c r="P360" s="1541">
        <v>3.5830000000000002</v>
      </c>
      <c r="Q360" s="1482">
        <f>N360*P360*$N$210</f>
        <v>4.507747183170002</v>
      </c>
      <c r="R360" s="1444">
        <f>SUM(Q360:Q360)</f>
        <v>4.507747183170002</v>
      </c>
      <c r="S360" s="2857"/>
      <c r="T360" s="2859"/>
      <c r="U360" s="1462"/>
      <c r="V360" s="1443"/>
      <c r="W360" s="1443"/>
    </row>
    <row r="361" spans="1:23" s="1426" customFormat="1" ht="35.25" customHeight="1">
      <c r="A361" s="1472"/>
      <c r="C361" s="2854"/>
      <c r="D361" s="1471"/>
      <c r="E361" s="1444"/>
      <c r="F361" s="1448"/>
      <c r="G361" s="1469"/>
      <c r="H361" s="1448"/>
      <c r="I361" s="1470"/>
      <c r="J361" s="1469"/>
      <c r="K361" s="1468"/>
      <c r="L361" s="2926"/>
      <c r="M361" s="1515"/>
      <c r="N361" s="1514"/>
      <c r="O361" s="1513"/>
      <c r="P361" s="1512"/>
      <c r="Q361" s="1511"/>
      <c r="R361" s="1444"/>
      <c r="S361" s="1444"/>
      <c r="T361" s="1446"/>
      <c r="U361" s="1445"/>
      <c r="V361" s="1444"/>
      <c r="W361" s="1443"/>
    </row>
    <row r="362" spans="1:23" s="1426" customFormat="1" ht="12.75" customHeight="1">
      <c r="A362" s="1461"/>
      <c r="B362" s="1460"/>
      <c r="C362" s="1459"/>
      <c r="D362" s="1458"/>
      <c r="E362" s="1457"/>
      <c r="F362" s="1456"/>
      <c r="G362" s="1454"/>
      <c r="H362" s="1456"/>
      <c r="I362" s="1455"/>
      <c r="J362" s="1454"/>
      <c r="K362" s="1453"/>
      <c r="L362" s="1452"/>
      <c r="M362" s="1451"/>
      <c r="N362" s="1450"/>
      <c r="O362" s="1449"/>
      <c r="P362" s="1448"/>
      <c r="Q362" s="1447"/>
      <c r="R362" s="1444"/>
      <c r="S362" s="1444"/>
      <c r="T362" s="1446"/>
      <c r="U362" s="1445"/>
      <c r="V362" s="1444"/>
      <c r="W362" s="1443"/>
    </row>
    <row r="363" spans="1:23" s="1426" customFormat="1" ht="12.75" customHeight="1">
      <c r="A363" s="1521">
        <f>A359+1</f>
        <v>25</v>
      </c>
      <c r="B363" s="1555" t="s">
        <v>381</v>
      </c>
      <c r="C363" s="2853" t="s">
        <v>782</v>
      </c>
      <c r="D363" s="1520" t="s">
        <v>25</v>
      </c>
      <c r="E363" s="1519">
        <f>(23+13)*2/100</f>
        <v>0.72</v>
      </c>
      <c r="F363" s="1491"/>
      <c r="G363" s="1486">
        <v>6.2</v>
      </c>
      <c r="H363" s="1491"/>
      <c r="I363" s="1518"/>
      <c r="J363" s="1486">
        <v>0.38</v>
      </c>
      <c r="K363" s="1517"/>
      <c r="L363" s="1495"/>
      <c r="M363" s="1494"/>
      <c r="N363" s="1493"/>
      <c r="O363" s="1492"/>
      <c r="P363" s="1491"/>
      <c r="Q363" s="1490"/>
      <c r="R363" s="1489">
        <f>G364+J364</f>
        <v>15.007012799999998</v>
      </c>
      <c r="S363" s="2856">
        <f>R363+R364</f>
        <v>209.54524561116</v>
      </c>
      <c r="T363" s="2858">
        <f>E363*S363</f>
        <v>150.87257684003518</v>
      </c>
      <c r="U363" s="1488"/>
      <c r="V363" s="1367">
        <f>S363*$V$12</f>
        <v>270.0304531806932</v>
      </c>
      <c r="W363" s="1367">
        <f>E363*V363</f>
        <v>194.42192629009909</v>
      </c>
    </row>
    <row r="364" spans="1:23" s="1426" customFormat="1" ht="12.75" customHeight="1">
      <c r="A364" s="1472"/>
      <c r="B364" s="2121" t="s">
        <v>383</v>
      </c>
      <c r="C364" s="2854"/>
      <c r="D364" s="2122"/>
      <c r="E364" s="1444"/>
      <c r="F364" s="2123"/>
      <c r="G364" s="1486">
        <f>G363*$J$212/1000</f>
        <v>13.764123999999999</v>
      </c>
      <c r="H364" s="2123"/>
      <c r="I364" s="1470"/>
      <c r="J364" s="1486">
        <f>J363*$Q$212/1000</f>
        <v>1.2428888000000002</v>
      </c>
      <c r="K364" s="1468"/>
      <c r="L364" s="2864" t="s">
        <v>784</v>
      </c>
      <c r="M364" s="1485" t="s">
        <v>34</v>
      </c>
      <c r="N364" s="1484">
        <v>0.30499999999999999</v>
      </c>
      <c r="O364" s="1484">
        <f>E363*N364</f>
        <v>0.21959999999999999</v>
      </c>
      <c r="P364" s="1541">
        <v>557.67999999999995</v>
      </c>
      <c r="Q364" s="1482">
        <f>N364*P364*$N$210</f>
        <v>194.53823281116001</v>
      </c>
      <c r="R364" s="2856">
        <f>SUM(Q364:Q369)</f>
        <v>194.53823281116001</v>
      </c>
      <c r="S364" s="2857"/>
      <c r="T364" s="2859"/>
      <c r="U364" s="1462"/>
      <c r="V364" s="1443"/>
      <c r="W364" s="1443"/>
    </row>
    <row r="365" spans="1:23" s="1426" customFormat="1" ht="12.75" hidden="1" customHeight="1">
      <c r="A365" s="1472"/>
      <c r="B365" s="2132"/>
      <c r="C365" s="2854"/>
      <c r="D365" s="2122"/>
      <c r="E365" s="1444"/>
      <c r="F365" s="2123"/>
      <c r="G365" s="2124"/>
      <c r="H365" s="2123"/>
      <c r="I365" s="1470"/>
      <c r="J365" s="2124"/>
      <c r="K365" s="1468"/>
      <c r="L365" s="2865"/>
      <c r="M365" s="1477"/>
      <c r="N365" s="1476"/>
      <c r="O365" s="1475"/>
      <c r="P365" s="1474"/>
      <c r="Q365" s="1473"/>
      <c r="R365" s="2857"/>
      <c r="S365" s="2857"/>
      <c r="T365" s="2859"/>
      <c r="U365" s="1462"/>
      <c r="V365" s="1443"/>
      <c r="W365" s="1443"/>
    </row>
    <row r="366" spans="1:23" s="1426" customFormat="1" ht="12.75" hidden="1" customHeight="1">
      <c r="A366" s="1472"/>
      <c r="B366" s="2132"/>
      <c r="C366" s="2854"/>
      <c r="D366" s="2122"/>
      <c r="E366" s="1444"/>
      <c r="F366" s="2123"/>
      <c r="G366" s="2124"/>
      <c r="H366" s="2123"/>
      <c r="I366" s="1470"/>
      <c r="J366" s="2124"/>
      <c r="K366" s="1468"/>
      <c r="L366" s="1524"/>
      <c r="M366" s="1481"/>
      <c r="N366" s="1480"/>
      <c r="O366" s="1480"/>
      <c r="P366" s="1479"/>
      <c r="Q366" s="1478"/>
      <c r="R366" s="2857"/>
      <c r="S366" s="2857"/>
      <c r="T366" s="2859"/>
      <c r="U366" s="1462"/>
      <c r="V366" s="1443"/>
      <c r="W366" s="1443"/>
    </row>
    <row r="367" spans="1:23" s="1426" customFormat="1" ht="12.75" hidden="1" customHeight="1">
      <c r="A367" s="1472"/>
      <c r="B367" s="2132"/>
      <c r="C367" s="2854"/>
      <c r="D367" s="2122"/>
      <c r="E367" s="1444"/>
      <c r="F367" s="2123"/>
      <c r="G367" s="2124"/>
      <c r="H367" s="2123"/>
      <c r="I367" s="1470"/>
      <c r="J367" s="2124"/>
      <c r="K367" s="1468"/>
      <c r="L367" s="2866"/>
      <c r="M367" s="1481"/>
      <c r="N367" s="1480"/>
      <c r="O367" s="1480"/>
      <c r="P367" s="1479"/>
      <c r="Q367" s="1478"/>
      <c r="R367" s="2857"/>
      <c r="S367" s="2857"/>
      <c r="T367" s="2859"/>
      <c r="U367" s="1462"/>
      <c r="V367" s="1443"/>
      <c r="W367" s="1443"/>
    </row>
    <row r="368" spans="1:23" s="1426" customFormat="1" ht="12.75" hidden="1" customHeight="1">
      <c r="A368" s="1472"/>
      <c r="B368" s="2132"/>
      <c r="C368" s="2854"/>
      <c r="D368" s="2122"/>
      <c r="E368" s="1444"/>
      <c r="F368" s="2123"/>
      <c r="G368" s="2124"/>
      <c r="H368" s="2123"/>
      <c r="I368" s="1470"/>
      <c r="J368" s="2124"/>
      <c r="K368" s="1468"/>
      <c r="L368" s="2865"/>
      <c r="M368" s="1477"/>
      <c r="N368" s="1476"/>
      <c r="O368" s="1475"/>
      <c r="P368" s="1474"/>
      <c r="Q368" s="1473"/>
      <c r="R368" s="2857"/>
      <c r="S368" s="2857"/>
      <c r="T368" s="2859"/>
      <c r="U368" s="1462"/>
      <c r="V368" s="1443"/>
      <c r="W368" s="1443"/>
    </row>
    <row r="369" spans="1:23" s="1426" customFormat="1" ht="12.75" hidden="1" customHeight="1">
      <c r="A369" s="1472"/>
      <c r="B369" s="2132"/>
      <c r="C369" s="2854"/>
      <c r="D369" s="2122"/>
      <c r="E369" s="1444"/>
      <c r="F369" s="2123"/>
      <c r="G369" s="2124"/>
      <c r="H369" s="2123"/>
      <c r="I369" s="1470"/>
      <c r="J369" s="2124"/>
      <c r="K369" s="1468"/>
      <c r="L369" s="1467"/>
      <c r="M369" s="1466"/>
      <c r="N369" s="1465"/>
      <c r="O369" s="1465"/>
      <c r="P369" s="1464"/>
      <c r="Q369" s="1463"/>
      <c r="R369" s="2857"/>
      <c r="S369" s="2857"/>
      <c r="T369" s="2859"/>
      <c r="U369" s="1462"/>
      <c r="V369" s="1443"/>
      <c r="W369" s="1443"/>
    </row>
    <row r="370" spans="1:23" s="1426" customFormat="1" ht="12.75" customHeight="1">
      <c r="A370" s="1461"/>
      <c r="B370" s="1460"/>
      <c r="C370" s="1459"/>
      <c r="D370" s="1458"/>
      <c r="E370" s="1457"/>
      <c r="F370" s="1456"/>
      <c r="G370" s="1454"/>
      <c r="H370" s="1456"/>
      <c r="I370" s="1455"/>
      <c r="J370" s="1454"/>
      <c r="K370" s="1453"/>
      <c r="L370" s="1509"/>
      <c r="M370" s="1508"/>
      <c r="N370" s="1507"/>
      <c r="O370" s="1506"/>
      <c r="P370" s="1456"/>
      <c r="Q370" s="1505"/>
      <c r="R370" s="1457"/>
      <c r="S370" s="1457"/>
      <c r="T370" s="1504"/>
      <c r="U370" s="1503"/>
      <c r="V370" s="1457"/>
      <c r="W370" s="1502"/>
    </row>
    <row r="371" spans="1:23" s="82" customFormat="1" ht="12.75" customHeight="1">
      <c r="A371" s="1685">
        <f>A363+1</f>
        <v>26</v>
      </c>
      <c r="B371" s="2030" t="s">
        <v>770</v>
      </c>
      <c r="C371" s="2478" t="s">
        <v>783</v>
      </c>
      <c r="D371" s="2031" t="s">
        <v>34</v>
      </c>
      <c r="E371" s="1331">
        <f>(109.33+12.6+15.07+36.14+5.28+8.8+1.57)/1000*2</f>
        <v>0.37757999999999997</v>
      </c>
      <c r="F371" s="2032"/>
      <c r="G371" s="2033">
        <f>13.8</f>
        <v>13.8</v>
      </c>
      <c r="H371" s="2032"/>
      <c r="I371" s="74"/>
      <c r="J371" s="2033">
        <f>32.1</f>
        <v>32.1</v>
      </c>
      <c r="K371" s="76"/>
      <c r="L371" s="2222"/>
      <c r="M371" s="78"/>
      <c r="N371" s="596"/>
      <c r="O371" s="597"/>
      <c r="P371" s="79"/>
      <c r="Q371" s="80"/>
      <c r="R371" s="81">
        <f>G372+J372</f>
        <v>135.62767200000002</v>
      </c>
      <c r="S371" s="2480">
        <f>R371+R372</f>
        <v>777.13614992640032</v>
      </c>
      <c r="T371" s="2482">
        <f>E371*S371</f>
        <v>293.43106748921019</v>
      </c>
      <c r="U371" s="296"/>
      <c r="V371" s="1368">
        <f>S371*$V$12</f>
        <v>1001.4563973316357</v>
      </c>
      <c r="W371" s="1368">
        <f>E371*V371</f>
        <v>378.12990650447898</v>
      </c>
    </row>
    <row r="372" spans="1:23" s="82" customFormat="1" ht="12.75" customHeight="1">
      <c r="A372" s="1671"/>
      <c r="B372" s="1132"/>
      <c r="C372" s="2478"/>
      <c r="D372" s="184"/>
      <c r="E372" s="1331"/>
      <c r="F372" s="73"/>
      <c r="G372" s="84">
        <f>G371*$J$212/1000</f>
        <v>30.636276000000002</v>
      </c>
      <c r="H372" s="73"/>
      <c r="I372" s="74"/>
      <c r="J372" s="84">
        <f>J371*$Q$212/1000</f>
        <v>104.99139600000001</v>
      </c>
      <c r="K372" s="76"/>
      <c r="L372" s="1340" t="s">
        <v>42</v>
      </c>
      <c r="M372" s="217" t="s">
        <v>43</v>
      </c>
      <c r="N372" s="860">
        <f>2.4</f>
        <v>2.4</v>
      </c>
      <c r="O372" s="860">
        <f>E371*N372</f>
        <v>0.90619199999999989</v>
      </c>
      <c r="P372" s="859">
        <v>0.96499999999999997</v>
      </c>
      <c r="Q372" s="220">
        <f>N372*P372*$N$210</f>
        <v>2.6488576044000007</v>
      </c>
      <c r="R372" s="1331">
        <f>SUM(Q372:Q374)</f>
        <v>641.50847792640025</v>
      </c>
      <c r="S372" s="2480"/>
      <c r="T372" s="2482"/>
      <c r="U372" s="296"/>
      <c r="V372" s="1672"/>
      <c r="W372" s="1672"/>
    </row>
    <row r="373" spans="1:23" s="82" customFormat="1" ht="12.75" hidden="1" customHeight="1">
      <c r="A373" s="1671"/>
      <c r="B373" s="1132"/>
      <c r="C373" s="1329"/>
      <c r="D373" s="184"/>
      <c r="E373" s="1331"/>
      <c r="F373" s="73"/>
      <c r="G373" s="75"/>
      <c r="H373" s="73"/>
      <c r="I373" s="74"/>
      <c r="J373" s="75"/>
      <c r="K373" s="76"/>
      <c r="L373" s="1376" t="s">
        <v>771</v>
      </c>
      <c r="M373" s="584" t="s">
        <v>43</v>
      </c>
      <c r="N373" s="858">
        <v>0.9</v>
      </c>
      <c r="O373" s="586">
        <f>E371*N373</f>
        <v>0.33982199999999996</v>
      </c>
      <c r="P373" s="587">
        <v>1</v>
      </c>
      <c r="Q373" s="857">
        <f>N373*P373*$N$210</f>
        <v>1.0293488100000003</v>
      </c>
      <c r="R373" s="1331"/>
      <c r="S373" s="1331"/>
      <c r="T373" s="1333"/>
      <c r="U373" s="296"/>
      <c r="V373" s="1331"/>
      <c r="W373" s="1331"/>
    </row>
    <row r="374" spans="1:23" s="82" customFormat="1" ht="21" hidden="1" customHeight="1">
      <c r="A374" s="1671"/>
      <c r="B374" s="1132"/>
      <c r="C374" s="1329"/>
      <c r="D374" s="184"/>
      <c r="E374" s="1331"/>
      <c r="F374" s="73"/>
      <c r="G374" s="75"/>
      <c r="H374" s="73"/>
      <c r="I374" s="74"/>
      <c r="J374" s="75"/>
      <c r="K374" s="76"/>
      <c r="L374" s="1376" t="s">
        <v>773</v>
      </c>
      <c r="M374" s="584" t="s">
        <v>34</v>
      </c>
      <c r="N374" s="1101">
        <v>1</v>
      </c>
      <c r="O374" s="1100">
        <f>E371*N374</f>
        <v>0.37757999999999997</v>
      </c>
      <c r="P374" s="587">
        <v>557.67999999999995</v>
      </c>
      <c r="Q374" s="857">
        <f>N374*P374*$N$210</f>
        <v>637.83027151200019</v>
      </c>
      <c r="R374" s="1331"/>
      <c r="S374" s="1331"/>
      <c r="T374" s="1333"/>
      <c r="U374" s="296"/>
      <c r="V374" s="1331"/>
      <c r="W374" s="1331"/>
    </row>
    <row r="375" spans="1:23" s="82" customFormat="1" ht="12.75" hidden="1" customHeight="1">
      <c r="A375" s="1671"/>
      <c r="B375" s="1132"/>
      <c r="C375" s="1329"/>
      <c r="D375" s="184"/>
      <c r="E375" s="1331"/>
      <c r="F375" s="73"/>
      <c r="G375" s="75"/>
      <c r="H375" s="73"/>
      <c r="I375" s="74"/>
      <c r="J375" s="75"/>
      <c r="K375" s="76"/>
      <c r="L375" s="856"/>
      <c r="M375" s="86"/>
      <c r="N375" s="855"/>
      <c r="O375" s="855"/>
      <c r="P375" s="75"/>
      <c r="Q375" s="87"/>
      <c r="R375" s="1331"/>
      <c r="S375" s="1331"/>
      <c r="T375" s="1333"/>
      <c r="U375" s="296"/>
      <c r="V375" s="1331"/>
      <c r="W375" s="1331"/>
    </row>
    <row r="376" spans="1:23" s="82" customFormat="1" ht="12.75" customHeight="1">
      <c r="A376" s="1670"/>
      <c r="B376" s="720"/>
      <c r="C376" s="721"/>
      <c r="D376" s="722"/>
      <c r="E376" s="81"/>
      <c r="F376" s="79"/>
      <c r="G376" s="89"/>
      <c r="H376" s="79"/>
      <c r="I376" s="90"/>
      <c r="J376" s="89"/>
      <c r="K376" s="91"/>
      <c r="L376" s="77"/>
      <c r="M376" s="78"/>
      <c r="N376" s="596"/>
      <c r="O376" s="597"/>
      <c r="P376" s="79"/>
      <c r="Q376" s="80"/>
      <c r="R376" s="81"/>
      <c r="S376" s="81"/>
      <c r="T376" s="227"/>
      <c r="U376" s="1669"/>
      <c r="V376" s="81"/>
      <c r="W376" s="1668"/>
    </row>
    <row r="377" spans="1:23" s="1527" customFormat="1" ht="12.75" customHeight="1">
      <c r="A377" s="1581"/>
      <c r="B377" s="1580"/>
      <c r="C377" s="1579" t="s">
        <v>26</v>
      </c>
      <c r="D377" s="1578"/>
      <c r="E377" s="1577"/>
      <c r="F377" s="1571"/>
      <c r="G377" s="1570"/>
      <c r="H377" s="1571"/>
      <c r="I377" s="1576"/>
      <c r="J377" s="1570"/>
      <c r="K377" s="1575"/>
      <c r="L377" s="1574"/>
      <c r="M377" s="1573"/>
      <c r="N377" s="1572"/>
      <c r="O377" s="1567"/>
      <c r="P377" s="1571"/>
      <c r="Q377" s="1570"/>
      <c r="R377" s="1567"/>
      <c r="S377" s="1567"/>
      <c r="T377" s="1569">
        <f>SUM(T220:T376)</f>
        <v>12573.371073375773</v>
      </c>
      <c r="U377" s="1568"/>
      <c r="V377" s="1567"/>
      <c r="W377" s="1566">
        <f>SUM(W220:W376)</f>
        <v>16202.672979051627</v>
      </c>
    </row>
    <row r="378" spans="1:23" ht="12.75" customHeight="1">
      <c r="A378" s="2967" t="s">
        <v>132</v>
      </c>
      <c r="B378" s="2433"/>
      <c r="C378" s="2434"/>
      <c r="D378" s="2433"/>
      <c r="E378" s="2434"/>
      <c r="F378" s="2433"/>
      <c r="G378" s="2433"/>
      <c r="H378" s="2433"/>
      <c r="I378" s="2435"/>
      <c r="J378" s="2433"/>
      <c r="K378" s="2436"/>
      <c r="L378" s="2433"/>
      <c r="M378" s="2433"/>
      <c r="N378" s="2433"/>
      <c r="O378" s="2433"/>
      <c r="P378" s="2433"/>
      <c r="Q378" s="2433"/>
      <c r="R378" s="2433"/>
      <c r="S378" s="2433"/>
      <c r="T378" s="2437"/>
      <c r="U378" s="1315"/>
      <c r="V378" s="358"/>
      <c r="W378" s="1902"/>
    </row>
    <row r="379" spans="1:23" ht="12.75" customHeight="1">
      <c r="A379" s="2342"/>
      <c r="B379" s="2341"/>
      <c r="C379" s="2342"/>
      <c r="D379" s="2341"/>
      <c r="E379" s="2342"/>
      <c r="F379" s="2341"/>
      <c r="G379" s="2341"/>
      <c r="H379" s="2341"/>
      <c r="I379" s="2343"/>
      <c r="J379" s="2341"/>
      <c r="K379" s="2344"/>
      <c r="L379" s="2341"/>
      <c r="M379" s="2341"/>
      <c r="N379" s="2341"/>
      <c r="O379" s="2341"/>
      <c r="P379" s="2341"/>
      <c r="Q379" s="2341"/>
      <c r="R379" s="2341"/>
      <c r="S379" s="2341"/>
      <c r="T379" s="2345"/>
      <c r="U379" s="1315"/>
      <c r="V379" s="358"/>
      <c r="W379" s="1902"/>
    </row>
    <row r="380" spans="1:23" ht="12.75" customHeight="1">
      <c r="A380" s="2342"/>
      <c r="B380" s="2341"/>
      <c r="C380" s="2342"/>
      <c r="D380" s="2341"/>
      <c r="E380" s="2342"/>
      <c r="F380" s="2341"/>
      <c r="G380" s="2341"/>
      <c r="H380" s="2341"/>
      <c r="I380" s="2343"/>
      <c r="J380" s="2341"/>
      <c r="K380" s="2344"/>
      <c r="L380" s="2341"/>
      <c r="M380" s="2341"/>
      <c r="N380" s="2341"/>
      <c r="O380" s="2341"/>
      <c r="P380" s="2341"/>
      <c r="Q380" s="2341"/>
      <c r="R380" s="2341"/>
      <c r="S380" s="2341"/>
      <c r="T380" s="2345"/>
      <c r="U380" s="1315"/>
      <c r="V380" s="358"/>
      <c r="W380" s="1902"/>
    </row>
    <row r="381" spans="1:23" ht="12.75" customHeight="1">
      <c r="A381" s="1105">
        <f>A371+1</f>
        <v>27</v>
      </c>
      <c r="B381" s="1325" t="s">
        <v>83</v>
      </c>
      <c r="C381" s="2346" t="s">
        <v>780</v>
      </c>
      <c r="D381" s="644" t="s">
        <v>38</v>
      </c>
      <c r="E381" s="1310">
        <v>55.56</v>
      </c>
      <c r="F381" s="359"/>
      <c r="G381" s="360">
        <v>0</v>
      </c>
      <c r="H381" s="359"/>
      <c r="I381" s="361"/>
      <c r="J381" s="360">
        <v>0</v>
      </c>
      <c r="K381" s="362"/>
      <c r="L381" s="394"/>
      <c r="M381" s="395"/>
      <c r="N381" s="396"/>
      <c r="O381" s="396"/>
      <c r="P381" s="359"/>
      <c r="Q381" s="397"/>
      <c r="R381" s="368">
        <f>G382+J382</f>
        <v>0</v>
      </c>
      <c r="S381" s="2348">
        <f>R381+R382</f>
        <v>83.33</v>
      </c>
      <c r="T381" s="2334">
        <f>E381*S381</f>
        <v>4629.8148000000001</v>
      </c>
      <c r="U381" s="1501"/>
      <c r="V381" s="1367">
        <f>S381*$V$12</f>
        <v>107.38319353378242</v>
      </c>
      <c r="W381" s="1367">
        <f>E381*V381</f>
        <v>5966.2102327369512</v>
      </c>
    </row>
    <row r="382" spans="1:23" ht="12.75" customHeight="1">
      <c r="A382" s="1104"/>
      <c r="C382" s="2347"/>
      <c r="E382" s="1311"/>
      <c r="G382" s="360">
        <f>G381*$J$212/1000</f>
        <v>0</v>
      </c>
      <c r="I382" s="370"/>
      <c r="J382" s="360">
        <f>J381*$Q$212/1000</f>
        <v>0</v>
      </c>
      <c r="K382" s="371"/>
      <c r="L382" s="2458" t="s">
        <v>513</v>
      </c>
      <c r="M382" s="411" t="s">
        <v>38</v>
      </c>
      <c r="N382" s="412">
        <v>1</v>
      </c>
      <c r="O382" s="413">
        <f>E381*N382</f>
        <v>55.56</v>
      </c>
      <c r="P382" s="414">
        <v>83.33</v>
      </c>
      <c r="Q382" s="415">
        <f>N382*P382*1</f>
        <v>83.33</v>
      </c>
      <c r="R382" s="1311">
        <f>SUM(Q382:Q382)</f>
        <v>83.33</v>
      </c>
      <c r="S382" s="2349"/>
      <c r="T382" s="2358"/>
      <c r="U382" s="1558"/>
      <c r="V382" s="1557"/>
      <c r="W382" s="1557"/>
    </row>
    <row r="383" spans="1:23" ht="12.75" customHeight="1">
      <c r="A383" s="1104"/>
      <c r="C383" s="2347"/>
      <c r="E383" s="1311"/>
      <c r="I383" s="370"/>
      <c r="K383" s="371"/>
      <c r="L383" s="2457"/>
      <c r="M383" s="437"/>
      <c r="N383" s="438"/>
      <c r="O383" s="438"/>
      <c r="P383" s="439"/>
      <c r="Q383" s="440"/>
      <c r="R383" s="1311"/>
      <c r="S383" s="1311"/>
      <c r="T383" s="373"/>
      <c r="U383" s="1556"/>
      <c r="V383" s="1311"/>
      <c r="W383" s="1500"/>
    </row>
    <row r="384" spans="1:23" ht="12.75" customHeight="1">
      <c r="A384" s="1104"/>
      <c r="C384" s="2347"/>
      <c r="E384" s="1311"/>
      <c r="I384" s="370"/>
      <c r="K384" s="371"/>
      <c r="L384" s="2457"/>
      <c r="M384" s="437"/>
      <c r="N384" s="438"/>
      <c r="O384" s="438"/>
      <c r="P384" s="439"/>
      <c r="Q384" s="440"/>
      <c r="R384" s="1311"/>
      <c r="S384" s="1311"/>
      <c r="T384" s="373"/>
      <c r="U384" s="1556"/>
      <c r="V384" s="1311"/>
      <c r="W384" s="1500"/>
    </row>
    <row r="385" spans="1:23" ht="12.75" hidden="1" customHeight="1">
      <c r="A385" s="1104"/>
      <c r="C385" s="2347"/>
      <c r="E385" s="1311"/>
      <c r="I385" s="370"/>
      <c r="K385" s="371"/>
      <c r="L385" s="2457"/>
      <c r="M385" s="437"/>
      <c r="N385" s="438"/>
      <c r="O385" s="438"/>
      <c r="P385" s="439"/>
      <c r="Q385" s="440"/>
      <c r="R385" s="1311"/>
      <c r="S385" s="1311"/>
      <c r="T385" s="373"/>
      <c r="U385" s="1556"/>
      <c r="V385" s="1311"/>
      <c r="W385" s="1500"/>
    </row>
    <row r="386" spans="1:23" ht="31.5" hidden="1" customHeight="1">
      <c r="A386" s="1104"/>
      <c r="C386" s="2347"/>
      <c r="E386" s="1311"/>
      <c r="I386" s="370"/>
      <c r="K386" s="371"/>
      <c r="L386" s="2473"/>
      <c r="M386" s="441"/>
      <c r="N386" s="442"/>
      <c r="O386" s="442"/>
      <c r="P386" s="443"/>
      <c r="Q386" s="444"/>
      <c r="R386" s="1311"/>
      <c r="S386" s="1311"/>
      <c r="T386" s="373"/>
      <c r="U386" s="1556"/>
      <c r="V386" s="1311"/>
      <c r="W386" s="1500"/>
    </row>
    <row r="387" spans="1:23" ht="12.75" customHeight="1">
      <c r="A387" s="1103"/>
      <c r="B387" s="405"/>
      <c r="C387" s="406"/>
      <c r="D387" s="407"/>
      <c r="E387" s="408"/>
      <c r="F387" s="375"/>
      <c r="G387" s="376"/>
      <c r="H387" s="375"/>
      <c r="I387" s="377"/>
      <c r="J387" s="376"/>
      <c r="K387" s="378"/>
      <c r="O387" s="381"/>
      <c r="Q387" s="372"/>
      <c r="R387" s="1311"/>
      <c r="S387" s="1311"/>
      <c r="T387" s="373"/>
      <c r="U387" s="1556"/>
      <c r="V387" s="1311"/>
      <c r="W387" s="1500"/>
    </row>
    <row r="388" spans="1:23" ht="12.75" customHeight="1">
      <c r="A388" s="1565">
        <f>A381+1</f>
        <v>28</v>
      </c>
      <c r="B388" s="1130" t="s">
        <v>83</v>
      </c>
      <c r="C388" s="2346" t="s">
        <v>781</v>
      </c>
      <c r="D388" s="398" t="s">
        <v>38</v>
      </c>
      <c r="E388" s="1310">
        <v>9.51</v>
      </c>
      <c r="G388" s="374">
        <v>0</v>
      </c>
      <c r="I388" s="370"/>
      <c r="J388" s="374">
        <v>0</v>
      </c>
      <c r="K388" s="371"/>
      <c r="L388" s="394"/>
      <c r="M388" s="395"/>
      <c r="N388" s="396"/>
      <c r="O388" s="396"/>
      <c r="P388" s="359"/>
      <c r="Q388" s="397"/>
      <c r="R388" s="368">
        <f>G389+J389</f>
        <v>0</v>
      </c>
      <c r="S388" s="2348">
        <f>R388+R389</f>
        <v>46.667000000000002</v>
      </c>
      <c r="T388" s="2334">
        <f>E388*S388</f>
        <v>443.80317000000002</v>
      </c>
      <c r="U388" s="1501"/>
      <c r="V388" s="1367">
        <f>S388*$V$12</f>
        <v>60.137423408628642</v>
      </c>
      <c r="W388" s="1367">
        <f>E388*V388</f>
        <v>571.90689661605836</v>
      </c>
    </row>
    <row r="389" spans="1:23" ht="12.75" customHeight="1">
      <c r="A389" s="1104"/>
      <c r="C389" s="2357"/>
      <c r="E389" s="1311"/>
      <c r="G389" s="360">
        <f>G388*$J$212/1000</f>
        <v>0</v>
      </c>
      <c r="I389" s="370"/>
      <c r="J389" s="360">
        <f>J388*$Q$212/1000</f>
        <v>0</v>
      </c>
      <c r="K389" s="371"/>
      <c r="L389" s="2458" t="s">
        <v>396</v>
      </c>
      <c r="M389" s="411" t="s">
        <v>38</v>
      </c>
      <c r="N389" s="412">
        <v>1</v>
      </c>
      <c r="O389" s="413">
        <f>E388*N389</f>
        <v>9.51</v>
      </c>
      <c r="P389" s="414">
        <v>46.667000000000002</v>
      </c>
      <c r="Q389" s="415">
        <f>N389*P389*1</f>
        <v>46.667000000000002</v>
      </c>
      <c r="R389" s="1311">
        <f>SUM(Q389:Q389)</f>
        <v>46.667000000000002</v>
      </c>
      <c r="S389" s="2359"/>
      <c r="T389" s="2335"/>
      <c r="U389" s="433"/>
      <c r="V389" s="1500"/>
      <c r="W389" s="1500"/>
    </row>
    <row r="390" spans="1:23" ht="12.75" customHeight="1">
      <c r="A390" s="1104"/>
      <c r="C390" s="2357"/>
      <c r="E390" s="1311"/>
      <c r="I390" s="370"/>
      <c r="K390" s="371"/>
      <c r="L390" s="2457"/>
      <c r="M390" s="437"/>
      <c r="N390" s="438"/>
      <c r="O390" s="438"/>
      <c r="P390" s="439"/>
      <c r="Q390" s="440"/>
      <c r="R390" s="1311"/>
      <c r="S390" s="1311"/>
      <c r="T390" s="373"/>
      <c r="U390" s="1556"/>
      <c r="V390" s="1311"/>
      <c r="W390" s="1500"/>
    </row>
    <row r="391" spans="1:23" ht="12.75" customHeight="1">
      <c r="A391" s="1104"/>
      <c r="C391" s="2357"/>
      <c r="E391" s="1311"/>
      <c r="I391" s="370"/>
      <c r="K391" s="371"/>
      <c r="L391" s="2457"/>
      <c r="M391" s="437"/>
      <c r="N391" s="438"/>
      <c r="O391" s="438"/>
      <c r="P391" s="439"/>
      <c r="Q391" s="440"/>
      <c r="R391" s="1311"/>
      <c r="S391" s="1311"/>
      <c r="T391" s="373"/>
      <c r="U391" s="1556"/>
      <c r="V391" s="1311"/>
      <c r="W391" s="1500"/>
    </row>
    <row r="392" spans="1:23" ht="12.75" customHeight="1">
      <c r="A392" s="1104"/>
      <c r="C392" s="2357"/>
      <c r="E392" s="1311"/>
      <c r="I392" s="370"/>
      <c r="K392" s="371"/>
      <c r="L392" s="2457"/>
      <c r="M392" s="437"/>
      <c r="N392" s="438"/>
      <c r="O392" s="438"/>
      <c r="P392" s="439"/>
      <c r="Q392" s="440"/>
      <c r="R392" s="1311"/>
      <c r="S392" s="1311"/>
      <c r="T392" s="373"/>
      <c r="U392" s="1556"/>
      <c r="V392" s="1311"/>
      <c r="W392" s="1500"/>
    </row>
    <row r="393" spans="1:23" ht="30" hidden="1" customHeight="1">
      <c r="A393" s="1104"/>
      <c r="C393" s="2357"/>
      <c r="E393" s="1311"/>
      <c r="I393" s="370"/>
      <c r="K393" s="371"/>
      <c r="L393" s="2473"/>
      <c r="M393" s="599"/>
      <c r="N393" s="600"/>
      <c r="O393" s="600"/>
      <c r="P393" s="443"/>
      <c r="Q393" s="444"/>
      <c r="R393" s="1311"/>
      <c r="S393" s="1311"/>
      <c r="T393" s="373"/>
      <c r="U393" s="1556"/>
      <c r="V393" s="1311"/>
      <c r="W393" s="1500"/>
    </row>
    <row r="394" spans="1:23" ht="12.75" customHeight="1">
      <c r="A394" s="1103"/>
      <c r="B394" s="405"/>
      <c r="C394" s="406"/>
      <c r="D394" s="407"/>
      <c r="E394" s="408"/>
      <c r="F394" s="375"/>
      <c r="G394" s="376"/>
      <c r="H394" s="375"/>
      <c r="I394" s="377"/>
      <c r="J394" s="376"/>
      <c r="K394" s="378"/>
      <c r="M394" s="519"/>
      <c r="N394" s="520"/>
      <c r="O394" s="520"/>
      <c r="Q394" s="372"/>
      <c r="R394" s="1311"/>
      <c r="S394" s="1311"/>
      <c r="T394" s="373"/>
      <c r="U394" s="1556"/>
      <c r="V394" s="1311"/>
      <c r="W394" s="1500"/>
    </row>
    <row r="395" spans="1:23" ht="12.75" customHeight="1">
      <c r="A395" s="1105">
        <f>A388+1</f>
        <v>29</v>
      </c>
      <c r="B395" s="1325" t="s">
        <v>83</v>
      </c>
      <c r="C395" s="2346" t="s">
        <v>234</v>
      </c>
      <c r="D395" s="644" t="s">
        <v>38</v>
      </c>
      <c r="E395" s="1310">
        <f>80.64</f>
        <v>80.64</v>
      </c>
      <c r="F395" s="359"/>
      <c r="G395" s="360">
        <v>0</v>
      </c>
      <c r="H395" s="359"/>
      <c r="I395" s="361"/>
      <c r="J395" s="360">
        <v>0</v>
      </c>
      <c r="K395" s="362"/>
      <c r="L395" s="394"/>
      <c r="M395" s="395"/>
      <c r="N395" s="396"/>
      <c r="O395" s="396"/>
      <c r="P395" s="359"/>
      <c r="Q395" s="397"/>
      <c r="R395" s="368">
        <f>G396+J396</f>
        <v>0</v>
      </c>
      <c r="S395" s="2348">
        <f>R395+R396</f>
        <v>95.832999999999998</v>
      </c>
      <c r="T395" s="2334">
        <f>E395*S395</f>
        <v>7727.9731199999997</v>
      </c>
      <c r="U395" s="1501"/>
      <c r="V395" s="1367">
        <f>S395*$V$12</f>
        <v>123.49518283838918</v>
      </c>
      <c r="W395" s="1367">
        <f>E395*V395</f>
        <v>9958.6515440877047</v>
      </c>
    </row>
    <row r="396" spans="1:23" ht="12.75" customHeight="1">
      <c r="A396" s="1104"/>
      <c r="C396" s="2347"/>
      <c r="E396" s="1311"/>
      <c r="G396" s="360">
        <f>G395*$J$212/1000</f>
        <v>0</v>
      </c>
      <c r="I396" s="370"/>
      <c r="J396" s="360">
        <f>J395*$Q$212/1000</f>
        <v>0</v>
      </c>
      <c r="K396" s="371"/>
      <c r="L396" s="2458" t="s">
        <v>234</v>
      </c>
      <c r="M396" s="411" t="s">
        <v>38</v>
      </c>
      <c r="N396" s="412">
        <v>1</v>
      </c>
      <c r="O396" s="413">
        <f>E395*N396</f>
        <v>80.64</v>
      </c>
      <c r="P396" s="414">
        <v>95.832999999999998</v>
      </c>
      <c r="Q396" s="415">
        <f>N396*P396*1</f>
        <v>95.832999999999998</v>
      </c>
      <c r="R396" s="1311">
        <f>SUM(Q396:Q396)</f>
        <v>95.832999999999998</v>
      </c>
      <c r="S396" s="2349"/>
      <c r="T396" s="2358"/>
      <c r="U396" s="1558"/>
      <c r="V396" s="1557"/>
      <c r="W396" s="1557"/>
    </row>
    <row r="397" spans="1:23" ht="12.75" customHeight="1">
      <c r="A397" s="1104"/>
      <c r="C397" s="2347"/>
      <c r="E397" s="1311"/>
      <c r="I397" s="370"/>
      <c r="K397" s="371"/>
      <c r="L397" s="2457"/>
      <c r="M397" s="437"/>
      <c r="N397" s="438"/>
      <c r="O397" s="438"/>
      <c r="P397" s="439"/>
      <c r="Q397" s="440"/>
      <c r="R397" s="1311"/>
      <c r="S397" s="1311"/>
      <c r="T397" s="373"/>
      <c r="U397" s="1556"/>
      <c r="V397" s="1311"/>
      <c r="W397" s="1500"/>
    </row>
    <row r="398" spans="1:23" ht="12.75" customHeight="1">
      <c r="A398" s="1104"/>
      <c r="C398" s="2347"/>
      <c r="E398" s="1311"/>
      <c r="I398" s="370"/>
      <c r="K398" s="371"/>
      <c r="L398" s="2457"/>
      <c r="M398" s="437"/>
      <c r="N398" s="438"/>
      <c r="O398" s="438"/>
      <c r="P398" s="439"/>
      <c r="Q398" s="440"/>
      <c r="R398" s="1311"/>
      <c r="S398" s="1311"/>
      <c r="T398" s="373"/>
      <c r="U398" s="1556"/>
      <c r="V398" s="1311"/>
      <c r="W398" s="1500"/>
    </row>
    <row r="399" spans="1:23" ht="12.75" customHeight="1">
      <c r="A399" s="1104"/>
      <c r="C399" s="2347"/>
      <c r="E399" s="1311"/>
      <c r="I399" s="370"/>
      <c r="K399" s="371"/>
      <c r="L399" s="2457"/>
      <c r="M399" s="437"/>
      <c r="N399" s="438"/>
      <c r="O399" s="438"/>
      <c r="P399" s="439"/>
      <c r="Q399" s="440"/>
      <c r="R399" s="1311"/>
      <c r="S399" s="1311"/>
      <c r="T399" s="373"/>
      <c r="U399" s="1556"/>
      <c r="V399" s="1311"/>
      <c r="W399" s="1500"/>
    </row>
    <row r="400" spans="1:23" ht="21" hidden="1" customHeight="1">
      <c r="A400" s="1104"/>
      <c r="C400" s="2347"/>
      <c r="E400" s="1311"/>
      <c r="I400" s="370"/>
      <c r="K400" s="371"/>
      <c r="L400" s="2473"/>
      <c r="M400" s="441"/>
      <c r="N400" s="442"/>
      <c r="O400" s="442"/>
      <c r="P400" s="443"/>
      <c r="Q400" s="444"/>
      <c r="R400" s="1311"/>
      <c r="S400" s="1311"/>
      <c r="T400" s="373"/>
      <c r="U400" s="1556"/>
      <c r="V400" s="1311"/>
      <c r="W400" s="1500"/>
    </row>
    <row r="401" spans="1:23" ht="12.75" customHeight="1">
      <c r="A401" s="1103"/>
      <c r="B401" s="405"/>
      <c r="C401" s="406"/>
      <c r="D401" s="407"/>
      <c r="E401" s="408"/>
      <c r="F401" s="375"/>
      <c r="G401" s="376"/>
      <c r="H401" s="375"/>
      <c r="I401" s="377"/>
      <c r="J401" s="376"/>
      <c r="K401" s="378"/>
      <c r="O401" s="381"/>
      <c r="Q401" s="372"/>
      <c r="R401" s="1311"/>
      <c r="S401" s="1311"/>
      <c r="T401" s="373"/>
      <c r="U401" s="1556"/>
      <c r="V401" s="1311"/>
      <c r="W401" s="1500"/>
    </row>
    <row r="402" spans="1:23" ht="12.75" customHeight="1">
      <c r="A402" s="1565">
        <f>A395+1</f>
        <v>30</v>
      </c>
      <c r="B402" s="1130" t="s">
        <v>83</v>
      </c>
      <c r="C402" s="2346" t="s">
        <v>864</v>
      </c>
      <c r="D402" s="398" t="s">
        <v>48</v>
      </c>
      <c r="E402" s="1311">
        <v>47.2</v>
      </c>
      <c r="G402" s="374">
        <v>0</v>
      </c>
      <c r="I402" s="370"/>
      <c r="J402" s="374">
        <v>0</v>
      </c>
      <c r="K402" s="371"/>
      <c r="L402" s="394"/>
      <c r="M402" s="728"/>
      <c r="N402" s="729"/>
      <c r="O402" s="729"/>
      <c r="P402" s="359"/>
      <c r="Q402" s="397"/>
      <c r="R402" s="368">
        <f>G403+J403</f>
        <v>0</v>
      </c>
      <c r="S402" s="2348">
        <f>R402+R403</f>
        <v>2.9427938757000009</v>
      </c>
      <c r="T402" s="2334">
        <f>E402*S402</f>
        <v>138.89987093304006</v>
      </c>
      <c r="U402" s="1501"/>
      <c r="V402" s="1367">
        <f>S402*$V$12</f>
        <v>3.7922309406495001</v>
      </c>
      <c r="W402" s="1367">
        <f>E402*V402</f>
        <v>178.9933003986564</v>
      </c>
    </row>
    <row r="403" spans="1:23" ht="28.5" hidden="1" customHeight="1">
      <c r="A403" s="1104"/>
      <c r="C403" s="2357"/>
      <c r="E403" s="1311"/>
      <c r="G403" s="360">
        <f>G402*$J$212/1000</f>
        <v>0</v>
      </c>
      <c r="I403" s="370"/>
      <c r="J403" s="360">
        <f>J402*$Q$212/1000</f>
        <v>0</v>
      </c>
      <c r="K403" s="371"/>
      <c r="L403" s="399" t="s">
        <v>467</v>
      </c>
      <c r="M403" s="518" t="s">
        <v>27</v>
      </c>
      <c r="N403" s="517">
        <v>1</v>
      </c>
      <c r="O403" s="730">
        <f>E402*N403</f>
        <v>47.2</v>
      </c>
      <c r="P403" s="403">
        <v>2.573</v>
      </c>
      <c r="Q403" s="404">
        <f>N403*P403*$N$210</f>
        <v>2.9427938757000009</v>
      </c>
      <c r="R403" s="1311">
        <f>SUM(Q403:Q403)</f>
        <v>2.9427938757000009</v>
      </c>
      <c r="S403" s="2359"/>
      <c r="T403" s="2335"/>
      <c r="U403" s="433"/>
      <c r="V403" s="1500"/>
      <c r="W403" s="1500"/>
    </row>
    <row r="404" spans="1:23" ht="12.75" customHeight="1">
      <c r="A404" s="1103"/>
      <c r="B404" s="405"/>
      <c r="C404" s="406"/>
      <c r="D404" s="407"/>
      <c r="E404" s="408"/>
      <c r="F404" s="375"/>
      <c r="G404" s="376"/>
      <c r="H404" s="375"/>
      <c r="I404" s="377"/>
      <c r="J404" s="376"/>
      <c r="K404" s="378"/>
      <c r="M404" s="519"/>
      <c r="N404" s="520"/>
      <c r="O404" s="520"/>
      <c r="Q404" s="372"/>
      <c r="R404" s="1311"/>
      <c r="S404" s="1311"/>
      <c r="T404" s="373"/>
      <c r="U404" s="1556"/>
      <c r="V404" s="1311"/>
      <c r="W404" s="1500"/>
    </row>
    <row r="405" spans="1:23" ht="12.75" customHeight="1">
      <c r="A405" s="1105">
        <f>A402+1</f>
        <v>31</v>
      </c>
      <c r="B405" s="1325" t="s">
        <v>59</v>
      </c>
      <c r="C405" s="2471" t="s">
        <v>775</v>
      </c>
      <c r="D405" s="644" t="s">
        <v>38</v>
      </c>
      <c r="E405" s="1310">
        <f>47.2*0.3</f>
        <v>14.16</v>
      </c>
      <c r="F405" s="359"/>
      <c r="G405" s="360">
        <v>3.56</v>
      </c>
      <c r="H405" s="359"/>
      <c r="I405" s="361"/>
      <c r="J405" s="360"/>
      <c r="K405" s="362"/>
      <c r="L405" s="394"/>
      <c r="M405" s="395"/>
      <c r="N405" s="396"/>
      <c r="O405" s="426"/>
      <c r="P405" s="359"/>
      <c r="Q405" s="397"/>
      <c r="R405" s="368">
        <f>G406+J406</f>
        <v>7.9032711999999998</v>
      </c>
      <c r="S405" s="2348">
        <f>R405+R406</f>
        <v>15.558195183700002</v>
      </c>
      <c r="T405" s="2334">
        <f>E405*S405</f>
        <v>220.30404380119202</v>
      </c>
      <c r="U405" s="1501"/>
      <c r="V405" s="1367">
        <f>S405*$V$12</f>
        <v>20.049066176018467</v>
      </c>
      <c r="W405" s="1367">
        <f>E405*V405</f>
        <v>283.89477705242149</v>
      </c>
    </row>
    <row r="406" spans="1:23" ht="21" customHeight="1">
      <c r="A406" s="1104"/>
      <c r="B406" s="1130" t="s">
        <v>60</v>
      </c>
      <c r="C406" s="2472"/>
      <c r="E406" s="1311"/>
      <c r="G406" s="360">
        <f>G405*$J$212/1000</f>
        <v>7.9032711999999998</v>
      </c>
      <c r="I406" s="370"/>
      <c r="J406" s="360">
        <f>J405*$Q$212/1000</f>
        <v>0</v>
      </c>
      <c r="K406" s="371"/>
      <c r="L406" s="1336" t="s">
        <v>220</v>
      </c>
      <c r="M406" s="452" t="s">
        <v>38</v>
      </c>
      <c r="N406" s="453">
        <v>1</v>
      </c>
      <c r="O406" s="453">
        <f>E405*N406</f>
        <v>14.16</v>
      </c>
      <c r="P406" s="414">
        <v>4.8330000000000002</v>
      </c>
      <c r="Q406" s="415">
        <f>N406*P406*$N$210</f>
        <v>5.527603109700002</v>
      </c>
      <c r="R406" s="2348">
        <f>SUM(Q406:Q407)</f>
        <v>7.6549239837000025</v>
      </c>
      <c r="S406" s="2359"/>
      <c r="T406" s="2335"/>
      <c r="U406" s="433"/>
      <c r="V406" s="1500"/>
      <c r="W406" s="1500"/>
    </row>
    <row r="407" spans="1:23" ht="40.5" hidden="1" customHeight="1">
      <c r="A407" s="1104"/>
      <c r="C407" s="2472"/>
      <c r="E407" s="1311"/>
      <c r="I407" s="370"/>
      <c r="K407" s="371"/>
      <c r="L407" s="416" t="s">
        <v>46</v>
      </c>
      <c r="M407" s="602" t="s">
        <v>35</v>
      </c>
      <c r="N407" s="603">
        <v>0.06</v>
      </c>
      <c r="O407" s="603">
        <f>E405*N407</f>
        <v>0.84960000000000002</v>
      </c>
      <c r="P407" s="419">
        <v>31</v>
      </c>
      <c r="Q407" s="420">
        <f>N407*P407*$N$210</f>
        <v>2.1273208740000005</v>
      </c>
      <c r="R407" s="2359"/>
      <c r="S407" s="2359"/>
      <c r="T407" s="2335"/>
      <c r="U407" s="433"/>
      <c r="V407" s="1500"/>
      <c r="W407" s="1500"/>
    </row>
    <row r="408" spans="1:23" ht="12.75" customHeight="1">
      <c r="A408" s="1103"/>
      <c r="B408" s="405"/>
      <c r="C408" s="406"/>
      <c r="D408" s="407"/>
      <c r="E408" s="408"/>
      <c r="F408" s="375"/>
      <c r="G408" s="376"/>
      <c r="H408" s="375"/>
      <c r="I408" s="377"/>
      <c r="J408" s="376"/>
      <c r="K408" s="378"/>
      <c r="L408" s="382"/>
      <c r="M408" s="383"/>
      <c r="N408" s="384"/>
      <c r="O408" s="427"/>
      <c r="P408" s="375"/>
      <c r="Q408" s="409"/>
      <c r="R408" s="408"/>
      <c r="S408" s="408"/>
      <c r="T408" s="410"/>
      <c r="U408" s="1499"/>
      <c r="V408" s="408"/>
      <c r="W408" s="1498"/>
    </row>
    <row r="409" spans="1:23" ht="12.75" customHeight="1" thickBot="1">
      <c r="A409" s="1894"/>
      <c r="B409" s="429"/>
      <c r="C409" s="445" t="s">
        <v>26</v>
      </c>
      <c r="D409" s="431"/>
      <c r="E409" s="446"/>
      <c r="F409" s="385"/>
      <c r="G409" s="386"/>
      <c r="H409" s="385"/>
      <c r="I409" s="387"/>
      <c r="J409" s="386"/>
      <c r="K409" s="388"/>
      <c r="L409" s="389"/>
      <c r="M409" s="390"/>
      <c r="N409" s="391"/>
      <c r="O409" s="391"/>
      <c r="P409" s="385"/>
      <c r="Q409" s="386"/>
      <c r="R409" s="392"/>
      <c r="S409" s="392"/>
      <c r="T409" s="393">
        <f>SUM(T381:T408)</f>
        <v>13160.795004734233</v>
      </c>
      <c r="U409" s="1892"/>
      <c r="V409" s="392"/>
      <c r="W409" s="1891">
        <f>SUM(W381:W408)</f>
        <v>16959.656750891791</v>
      </c>
    </row>
    <row r="410" spans="1:23" ht="12.75" customHeight="1" thickTop="1">
      <c r="A410" s="2965" t="s">
        <v>49</v>
      </c>
      <c r="B410" s="2336"/>
      <c r="C410" s="2337"/>
      <c r="D410" s="2336"/>
      <c r="E410" s="2337"/>
      <c r="F410" s="2336"/>
      <c r="G410" s="2336"/>
      <c r="H410" s="2336"/>
      <c r="I410" s="2338"/>
      <c r="J410" s="2336"/>
      <c r="K410" s="2339"/>
      <c r="L410" s="2336"/>
      <c r="M410" s="2336"/>
      <c r="N410" s="2336"/>
      <c r="O410" s="2336"/>
      <c r="P410" s="2336"/>
      <c r="Q410" s="2336"/>
      <c r="R410" s="2336"/>
      <c r="S410" s="2336"/>
      <c r="T410" s="2340"/>
      <c r="U410" s="1315"/>
      <c r="V410" s="358"/>
      <c r="W410" s="1902"/>
    </row>
    <row r="411" spans="1:23" ht="12.75" customHeight="1">
      <c r="A411" s="2342"/>
      <c r="B411" s="2341"/>
      <c r="C411" s="2342"/>
      <c r="D411" s="2341"/>
      <c r="E411" s="2342"/>
      <c r="F411" s="2341"/>
      <c r="G411" s="2341"/>
      <c r="H411" s="2341"/>
      <c r="I411" s="2343"/>
      <c r="J411" s="2341"/>
      <c r="K411" s="2344"/>
      <c r="L411" s="2341"/>
      <c r="M411" s="2341"/>
      <c r="N411" s="2341"/>
      <c r="O411" s="2341"/>
      <c r="P411" s="2341"/>
      <c r="Q411" s="2341"/>
      <c r="R411" s="2341"/>
      <c r="S411" s="2341"/>
      <c r="T411" s="2345"/>
      <c r="U411" s="1315"/>
      <c r="V411" s="358"/>
      <c r="W411" s="1902"/>
    </row>
    <row r="412" spans="1:23" ht="12.75" customHeight="1">
      <c r="A412" s="2351"/>
      <c r="B412" s="2350"/>
      <c r="C412" s="2351"/>
      <c r="D412" s="2350"/>
      <c r="E412" s="2351"/>
      <c r="F412" s="2350"/>
      <c r="G412" s="2350"/>
      <c r="H412" s="2350"/>
      <c r="I412" s="2352"/>
      <c r="J412" s="2350"/>
      <c r="K412" s="2353"/>
      <c r="L412" s="2350"/>
      <c r="M412" s="2350"/>
      <c r="N412" s="2350"/>
      <c r="O412" s="2350"/>
      <c r="P412" s="2350"/>
      <c r="Q412" s="2350"/>
      <c r="R412" s="2350"/>
      <c r="S412" s="2350"/>
      <c r="T412" s="2354"/>
      <c r="U412" s="1315"/>
      <c r="V412" s="358"/>
      <c r="W412" s="1902"/>
    </row>
    <row r="413" spans="1:23" ht="15" customHeight="1">
      <c r="A413" s="1907"/>
      <c r="B413" s="758"/>
      <c r="C413" s="759" t="s">
        <v>818</v>
      </c>
      <c r="D413" s="760"/>
      <c r="E413" s="368"/>
      <c r="F413" s="366"/>
      <c r="G413" s="447"/>
      <c r="H413" s="366"/>
      <c r="I413" s="448"/>
      <c r="J413" s="447"/>
      <c r="K413" s="449"/>
      <c r="L413" s="363"/>
      <c r="M413" s="364"/>
      <c r="N413" s="365"/>
      <c r="O413" s="450"/>
      <c r="P413" s="366"/>
      <c r="Q413" s="367"/>
      <c r="R413" s="368"/>
      <c r="S413" s="368"/>
      <c r="T413" s="451"/>
      <c r="U413" s="1906"/>
      <c r="V413" s="368"/>
      <c r="W413" s="1905"/>
    </row>
    <row r="414" spans="1:23" s="965" customFormat="1" ht="12.75" customHeight="1">
      <c r="A414" s="1608">
        <f>A405+1</f>
        <v>32</v>
      </c>
      <c r="B414" s="1607" t="s">
        <v>709</v>
      </c>
      <c r="C414" s="2642" t="s">
        <v>710</v>
      </c>
      <c r="D414" s="996" t="s">
        <v>38</v>
      </c>
      <c r="E414" s="1915">
        <f>162.78/100</f>
        <v>1.6277999999999999</v>
      </c>
      <c r="F414" s="880"/>
      <c r="G414" s="873">
        <f>7.6/100</f>
        <v>7.5999999999999998E-2</v>
      </c>
      <c r="H414" s="880"/>
      <c r="I414" s="1606"/>
      <c r="J414" s="873">
        <f>2.76/100</f>
        <v>2.76E-2</v>
      </c>
      <c r="K414" s="879"/>
      <c r="L414" s="992"/>
      <c r="M414" s="991"/>
      <c r="N414" s="990"/>
      <c r="O414" s="989"/>
      <c r="P414" s="880"/>
      <c r="Q414" s="988"/>
      <c r="R414" s="874">
        <f>G415+J415</f>
        <v>0.25899449600000002</v>
      </c>
      <c r="S414" s="2644">
        <f>R414+R415</f>
        <v>1.5170874860000003</v>
      </c>
      <c r="T414" s="2646">
        <f>E414*S414</f>
        <v>2.4695150097108005</v>
      </c>
      <c r="U414" s="1605"/>
      <c r="V414" s="1367">
        <f>S414*$V$12</f>
        <v>1.9549945891853771</v>
      </c>
      <c r="W414" s="1367">
        <f>E414*V414</f>
        <v>3.1823401922759564</v>
      </c>
    </row>
    <row r="415" spans="1:23" s="965" customFormat="1" ht="12.75" customHeight="1">
      <c r="A415" s="1537"/>
      <c r="B415" s="1604"/>
      <c r="C415" s="2643"/>
      <c r="D415" s="1147"/>
      <c r="E415" s="1368"/>
      <c r="F415" s="1148"/>
      <c r="G415" s="873">
        <f>G414*$J$212/1000</f>
        <v>0.16872151999999999</v>
      </c>
      <c r="H415" s="1148"/>
      <c r="I415" s="853"/>
      <c r="J415" s="873">
        <f>J414*$Q$212/1000</f>
        <v>9.0272976000000005E-2</v>
      </c>
      <c r="K415" s="852"/>
      <c r="L415" s="1636" t="s">
        <v>711</v>
      </c>
      <c r="M415" s="1603" t="s">
        <v>38</v>
      </c>
      <c r="N415" s="1602">
        <v>1.1000000000000001</v>
      </c>
      <c r="O415" s="1602">
        <f>E414*N415</f>
        <v>1.7905800000000001</v>
      </c>
      <c r="P415" s="1616">
        <v>1</v>
      </c>
      <c r="Q415" s="1600">
        <f>N415*P415*$N$210</f>
        <v>1.2580929900000004</v>
      </c>
      <c r="R415" s="2644">
        <f>SUM(Q415:Q416)</f>
        <v>1.2580929900000004</v>
      </c>
      <c r="S415" s="2645"/>
      <c r="T415" s="2647"/>
      <c r="U415" s="1590"/>
      <c r="V415" s="1528"/>
      <c r="W415" s="1528"/>
    </row>
    <row r="416" spans="1:23" s="965" customFormat="1" ht="15" hidden="1" customHeight="1">
      <c r="A416" s="1537"/>
      <c r="C416" s="2643"/>
      <c r="D416" s="1147"/>
      <c r="E416" s="1368"/>
      <c r="F416" s="1148"/>
      <c r="G416" s="1536"/>
      <c r="H416" s="1148"/>
      <c r="I416" s="853"/>
      <c r="J416" s="1536"/>
      <c r="K416" s="852"/>
      <c r="L416" s="1625"/>
      <c r="M416" s="1624"/>
      <c r="N416" s="1918"/>
      <c r="O416" s="1917"/>
      <c r="P416" s="1630"/>
      <c r="Q416" s="1591"/>
      <c r="R416" s="2645"/>
      <c r="S416" s="2645"/>
      <c r="T416" s="2647"/>
      <c r="U416" s="1590"/>
      <c r="V416" s="1528"/>
      <c r="W416" s="1528"/>
    </row>
    <row r="417" spans="1:23" s="965" customFormat="1" ht="12.75" customHeight="1">
      <c r="A417" s="1589"/>
      <c r="B417" s="980"/>
      <c r="C417" s="979"/>
      <c r="D417" s="978"/>
      <c r="E417" s="851"/>
      <c r="F417" s="867"/>
      <c r="G417" s="871"/>
      <c r="H417" s="867"/>
      <c r="I417" s="872"/>
      <c r="J417" s="871"/>
      <c r="K417" s="870"/>
      <c r="L417" s="869"/>
      <c r="M417" s="977"/>
      <c r="N417" s="868"/>
      <c r="O417" s="976"/>
      <c r="P417" s="867"/>
      <c r="Q417" s="866"/>
      <c r="R417" s="851"/>
      <c r="S417" s="851"/>
      <c r="T417" s="865"/>
      <c r="U417" s="1627"/>
      <c r="V417" s="851"/>
      <c r="W417" s="1582"/>
    </row>
    <row r="418" spans="1:23" ht="12.75" customHeight="1">
      <c r="A418" s="1105">
        <f>A414+1</f>
        <v>33</v>
      </c>
      <c r="B418" s="2355" t="s">
        <v>133</v>
      </c>
      <c r="C418" s="2346" t="s">
        <v>815</v>
      </c>
      <c r="D418" s="644" t="s">
        <v>47</v>
      </c>
      <c r="E418" s="1915">
        <f>162.78/100</f>
        <v>1.6277999999999999</v>
      </c>
      <c r="F418" s="359"/>
      <c r="G418" s="1486">
        <f>9.88+0.16*6</f>
        <v>10.84</v>
      </c>
      <c r="H418" s="1491"/>
      <c r="I418" s="1518"/>
      <c r="J418" s="1486">
        <f>0.95+0.23*6</f>
        <v>2.33</v>
      </c>
      <c r="K418" s="362"/>
      <c r="L418" s="394"/>
      <c r="M418" s="395"/>
      <c r="N418" s="396"/>
      <c r="O418" s="426"/>
      <c r="P418" s="359"/>
      <c r="Q418" s="397"/>
      <c r="R418" s="368">
        <f>G419+J419</f>
        <v>31.685887600000001</v>
      </c>
      <c r="S418" s="2348">
        <f>R418+R419</f>
        <v>212.50816189000005</v>
      </c>
      <c r="T418" s="2334">
        <f>E418*S418</f>
        <v>345.92078592454209</v>
      </c>
      <c r="U418" s="1501"/>
      <c r="V418" s="1367">
        <f>S418*$V$12</f>
        <v>273.84861485350103</v>
      </c>
      <c r="W418" s="1367">
        <f>E418*V418</f>
        <v>445.77077525852894</v>
      </c>
    </row>
    <row r="419" spans="1:23" ht="12.75" customHeight="1">
      <c r="A419" s="1104"/>
      <c r="B419" s="2356"/>
      <c r="C419" s="2357"/>
      <c r="E419" s="1311"/>
      <c r="G419" s="360">
        <f>G418*$J$212/1000</f>
        <v>24.065016800000002</v>
      </c>
      <c r="I419" s="370"/>
      <c r="J419" s="360">
        <f>J418*$Q$212/1000</f>
        <v>7.6208708000000005</v>
      </c>
      <c r="K419" s="371"/>
      <c r="L419" s="399" t="s">
        <v>46</v>
      </c>
      <c r="M419" s="400" t="s">
        <v>35</v>
      </c>
      <c r="N419" s="401">
        <f>2.04+0.51*6</f>
        <v>5.0999999999999996</v>
      </c>
      <c r="O419" s="401">
        <f>E418*N419</f>
        <v>8.301779999999999</v>
      </c>
      <c r="P419" s="403">
        <v>31</v>
      </c>
      <c r="Q419" s="404">
        <f>N419*P419*$N$210</f>
        <v>180.82227429000005</v>
      </c>
      <c r="R419" s="1311">
        <f>SUM(Q419:Q419)</f>
        <v>180.82227429000005</v>
      </c>
      <c r="S419" s="2359"/>
      <c r="T419" s="2335"/>
      <c r="U419" s="433"/>
      <c r="V419" s="1500"/>
      <c r="W419" s="1500"/>
    </row>
    <row r="420" spans="1:23" ht="12.75" customHeight="1">
      <c r="A420" s="1104"/>
      <c r="B420" s="2356"/>
      <c r="C420" s="2357"/>
      <c r="E420" s="1311"/>
      <c r="I420" s="370"/>
      <c r="K420" s="371"/>
      <c r="Q420" s="372"/>
      <c r="R420" s="1311"/>
      <c r="S420" s="1311"/>
      <c r="T420" s="373"/>
      <c r="U420" s="1556"/>
      <c r="V420" s="1311"/>
      <c r="W420" s="1500"/>
    </row>
    <row r="421" spans="1:23" ht="12.75" customHeight="1">
      <c r="A421" s="1104"/>
      <c r="B421" s="1130" t="s">
        <v>50</v>
      </c>
      <c r="C421" s="2357"/>
      <c r="E421" s="1311"/>
      <c r="I421" s="370"/>
      <c r="K421" s="371"/>
      <c r="Q421" s="372"/>
      <c r="R421" s="1311"/>
      <c r="S421" s="1311"/>
      <c r="T421" s="373"/>
      <c r="U421" s="1556"/>
      <c r="V421" s="1311"/>
      <c r="W421" s="1500"/>
    </row>
    <row r="422" spans="1:23" ht="12.75" customHeight="1">
      <c r="A422" s="1103"/>
      <c r="B422" s="405"/>
      <c r="C422" s="406"/>
      <c r="D422" s="407"/>
      <c r="E422" s="408"/>
      <c r="F422" s="375"/>
      <c r="G422" s="376"/>
      <c r="H422" s="375"/>
      <c r="I422" s="377"/>
      <c r="J422" s="376"/>
      <c r="K422" s="378"/>
      <c r="L422" s="382"/>
      <c r="M422" s="383"/>
      <c r="N422" s="384"/>
      <c r="O422" s="427"/>
      <c r="P422" s="375"/>
      <c r="Q422" s="409"/>
      <c r="R422" s="408"/>
      <c r="S422" s="408"/>
      <c r="T422" s="410"/>
      <c r="U422" s="1499"/>
      <c r="V422" s="408"/>
      <c r="W422" s="1498"/>
    </row>
    <row r="423" spans="1:23" ht="12.75" customHeight="1">
      <c r="A423" s="1105">
        <f>A418+1</f>
        <v>34</v>
      </c>
      <c r="B423" s="2355" t="s">
        <v>134</v>
      </c>
      <c r="C423" s="2346" t="s">
        <v>819</v>
      </c>
      <c r="D423" s="644" t="s">
        <v>47</v>
      </c>
      <c r="E423" s="1915">
        <f>162.78/100</f>
        <v>1.6277999999999999</v>
      </c>
      <c r="F423" s="359"/>
      <c r="G423" s="360">
        <v>215</v>
      </c>
      <c r="H423" s="359"/>
      <c r="I423" s="361"/>
      <c r="J423" s="360">
        <v>3.6</v>
      </c>
      <c r="K423" s="362"/>
      <c r="L423" s="394"/>
      <c r="M423" s="395"/>
      <c r="N423" s="396"/>
      <c r="O423" s="426"/>
      <c r="P423" s="359"/>
      <c r="Q423" s="397"/>
      <c r="R423" s="368">
        <f>G424+J424</f>
        <v>489.07903600000003</v>
      </c>
      <c r="S423" s="2348">
        <f>R423+R424</f>
        <v>1003.9827570404502</v>
      </c>
      <c r="T423" s="2334">
        <f>E423*S423</f>
        <v>1634.2831319104448</v>
      </c>
      <c r="U423" s="1501"/>
      <c r="V423" s="1367">
        <f>S423*$V$12</f>
        <v>1293.782247736171</v>
      </c>
      <c r="W423" s="1367">
        <f>E423*V423</f>
        <v>2106.0187428649392</v>
      </c>
    </row>
    <row r="424" spans="1:23" ht="21.75" customHeight="1">
      <c r="A424" s="1104"/>
      <c r="B424" s="2356"/>
      <c r="C424" s="2357"/>
      <c r="E424" s="1311"/>
      <c r="G424" s="360">
        <f>G423*$J$212/1000</f>
        <v>477.30430000000001</v>
      </c>
      <c r="I424" s="370"/>
      <c r="J424" s="360">
        <f>J423*$Q$212/1000</f>
        <v>11.774736000000001</v>
      </c>
      <c r="K424" s="371"/>
      <c r="L424" s="1336" t="s">
        <v>814</v>
      </c>
      <c r="M424" s="452" t="s">
        <v>38</v>
      </c>
      <c r="N424" s="453">
        <v>101.5</v>
      </c>
      <c r="O424" s="453">
        <f>E423*N424</f>
        <v>165.2217</v>
      </c>
      <c r="P424" s="414">
        <v>3.6669999999999998</v>
      </c>
      <c r="Q424" s="415">
        <f>N424*P424*$N$210</f>
        <v>425.69349084045012</v>
      </c>
      <c r="R424" s="2348">
        <f>SUM(Q424:Q425)</f>
        <v>514.90372104045014</v>
      </c>
      <c r="S424" s="2359"/>
      <c r="T424" s="2335"/>
      <c r="U424" s="433"/>
      <c r="V424" s="1500"/>
      <c r="W424" s="1500"/>
    </row>
    <row r="425" spans="1:23" ht="12.75" customHeight="1">
      <c r="A425" s="1104"/>
      <c r="B425" s="1130" t="s">
        <v>706</v>
      </c>
      <c r="C425" s="2357"/>
      <c r="E425" s="1311"/>
      <c r="I425" s="370"/>
      <c r="K425" s="371"/>
      <c r="L425" s="416" t="s">
        <v>51</v>
      </c>
      <c r="M425" s="417" t="s">
        <v>43</v>
      </c>
      <c r="N425" s="418">
        <v>390</v>
      </c>
      <c r="O425" s="418">
        <f>E423*N425</f>
        <v>634.84199999999998</v>
      </c>
      <c r="P425" s="419">
        <v>0.2</v>
      </c>
      <c r="Q425" s="420">
        <f>N425*P425*$N$210</f>
        <v>89.210230200000026</v>
      </c>
      <c r="R425" s="2359"/>
      <c r="S425" s="2359"/>
      <c r="T425" s="2335"/>
      <c r="U425" s="433"/>
      <c r="V425" s="1500"/>
      <c r="W425" s="1500"/>
    </row>
    <row r="426" spans="1:23" ht="12.75" customHeight="1">
      <c r="A426" s="1103"/>
      <c r="B426" s="1150"/>
      <c r="C426" s="1149"/>
      <c r="D426" s="407"/>
      <c r="E426" s="408"/>
      <c r="F426" s="375"/>
      <c r="G426" s="376"/>
      <c r="H426" s="375"/>
      <c r="I426" s="377"/>
      <c r="J426" s="376"/>
      <c r="K426" s="378"/>
      <c r="L426" s="761"/>
      <c r="M426" s="383"/>
      <c r="N426" s="427"/>
      <c r="O426" s="427"/>
      <c r="P426" s="376"/>
      <c r="Q426" s="409"/>
      <c r="R426" s="408"/>
      <c r="S426" s="408"/>
      <c r="T426" s="762"/>
      <c r="U426" s="1916"/>
      <c r="V426" s="408"/>
      <c r="W426" s="408"/>
    </row>
    <row r="427" spans="1:23" ht="12.75" customHeight="1">
      <c r="A427" s="1105">
        <f>A423+1</f>
        <v>35</v>
      </c>
      <c r="B427" s="2355" t="s">
        <v>134</v>
      </c>
      <c r="C427" s="2346" t="s">
        <v>866</v>
      </c>
      <c r="D427" s="644" t="s">
        <v>47</v>
      </c>
      <c r="E427" s="1915">
        <f>120.5*0.1/100</f>
        <v>0.12050000000000001</v>
      </c>
      <c r="F427" s="359"/>
      <c r="G427" s="360">
        <v>215</v>
      </c>
      <c r="H427" s="359"/>
      <c r="I427" s="361"/>
      <c r="J427" s="360">
        <v>3.6</v>
      </c>
      <c r="K427" s="362"/>
      <c r="L427" s="394"/>
      <c r="M427" s="395"/>
      <c r="N427" s="396"/>
      <c r="O427" s="426"/>
      <c r="P427" s="359"/>
      <c r="Q427" s="397"/>
      <c r="R427" s="368">
        <f>G428+J428</f>
        <v>489.07903600000003</v>
      </c>
      <c r="S427" s="2348">
        <f>R427+R428</f>
        <v>1003.9827570404502</v>
      </c>
      <c r="T427" s="2334">
        <f>E427*S427</f>
        <v>120.97992222337426</v>
      </c>
      <c r="U427" s="1501"/>
      <c r="V427" s="1367">
        <f>S427*$V$12</f>
        <v>1293.782247736171</v>
      </c>
      <c r="W427" s="1367">
        <f>E427*V427</f>
        <v>155.90076085220863</v>
      </c>
    </row>
    <row r="428" spans="1:23" ht="21.75" customHeight="1">
      <c r="A428" s="1104"/>
      <c r="B428" s="2356"/>
      <c r="C428" s="2357"/>
      <c r="E428" s="1311"/>
      <c r="G428" s="360">
        <f>G427*$J$212/1000</f>
        <v>477.30430000000001</v>
      </c>
      <c r="I428" s="370"/>
      <c r="J428" s="360">
        <f>J427*$Q$212/1000</f>
        <v>11.774736000000001</v>
      </c>
      <c r="K428" s="371"/>
      <c r="L428" s="1336" t="s">
        <v>814</v>
      </c>
      <c r="M428" s="452" t="s">
        <v>38</v>
      </c>
      <c r="N428" s="453">
        <v>101.5</v>
      </c>
      <c r="O428" s="453">
        <f>E427*N428</f>
        <v>12.23075</v>
      </c>
      <c r="P428" s="414">
        <v>3.6669999999999998</v>
      </c>
      <c r="Q428" s="415">
        <f>N428*P428*$N$210</f>
        <v>425.69349084045012</v>
      </c>
      <c r="R428" s="2348">
        <f>SUM(Q428:Q429)</f>
        <v>514.90372104045014</v>
      </c>
      <c r="S428" s="2359"/>
      <c r="T428" s="2335"/>
      <c r="U428" s="433"/>
      <c r="V428" s="1500"/>
      <c r="W428" s="1500"/>
    </row>
    <row r="429" spans="1:23" ht="12.75" customHeight="1">
      <c r="A429" s="1104"/>
      <c r="B429" s="1130" t="s">
        <v>706</v>
      </c>
      <c r="C429" s="2357"/>
      <c r="E429" s="1311"/>
      <c r="I429" s="370"/>
      <c r="K429" s="371"/>
      <c r="L429" s="416" t="s">
        <v>51</v>
      </c>
      <c r="M429" s="417" t="s">
        <v>43</v>
      </c>
      <c r="N429" s="418">
        <v>390</v>
      </c>
      <c r="O429" s="418">
        <f>E427*N429</f>
        <v>46.995000000000005</v>
      </c>
      <c r="P429" s="419">
        <v>0.2</v>
      </c>
      <c r="Q429" s="420">
        <f>N429*P429*$N$210</f>
        <v>89.210230200000026</v>
      </c>
      <c r="R429" s="2359"/>
      <c r="S429" s="2359"/>
      <c r="T429" s="2335"/>
      <c r="U429" s="433"/>
      <c r="V429" s="1500"/>
      <c r="W429" s="1500"/>
    </row>
    <row r="430" spans="1:23" ht="12.75" customHeight="1">
      <c r="A430" s="1103"/>
      <c r="B430" s="1150"/>
      <c r="C430" s="1149"/>
      <c r="D430" s="407"/>
      <c r="E430" s="408"/>
      <c r="F430" s="375"/>
      <c r="G430" s="376"/>
      <c r="H430" s="375"/>
      <c r="I430" s="377"/>
      <c r="J430" s="376"/>
      <c r="K430" s="378"/>
      <c r="L430" s="761"/>
      <c r="M430" s="383"/>
      <c r="N430" s="427"/>
      <c r="O430" s="427"/>
      <c r="P430" s="376"/>
      <c r="Q430" s="409"/>
      <c r="R430" s="408"/>
      <c r="S430" s="408"/>
      <c r="T430" s="762"/>
      <c r="U430" s="1916"/>
      <c r="V430" s="408"/>
      <c r="W430" s="408"/>
    </row>
    <row r="431" spans="1:23" ht="15" customHeight="1">
      <c r="A431" s="1907"/>
      <c r="B431" s="758"/>
      <c r="C431" s="759" t="s">
        <v>708</v>
      </c>
      <c r="D431" s="760"/>
      <c r="E431" s="368"/>
      <c r="F431" s="366"/>
      <c r="G431" s="447"/>
      <c r="H431" s="366"/>
      <c r="I431" s="448"/>
      <c r="J431" s="447"/>
      <c r="K431" s="449"/>
      <c r="L431" s="363"/>
      <c r="M431" s="364"/>
      <c r="N431" s="365"/>
      <c r="O431" s="450"/>
      <c r="P431" s="366"/>
      <c r="Q431" s="367"/>
      <c r="R431" s="368"/>
      <c r="S431" s="368"/>
      <c r="T431" s="451"/>
      <c r="U431" s="1906"/>
      <c r="V431" s="368"/>
      <c r="W431" s="1905"/>
    </row>
    <row r="432" spans="1:23" ht="12.75" customHeight="1">
      <c r="A432" s="1105">
        <f>A427+1</f>
        <v>36</v>
      </c>
      <c r="B432" s="2355" t="s">
        <v>133</v>
      </c>
      <c r="C432" s="2346" t="s">
        <v>816</v>
      </c>
      <c r="D432" s="644" t="s">
        <v>47</v>
      </c>
      <c r="E432" s="1915">
        <f>56.85/100</f>
        <v>0.56850000000000001</v>
      </c>
      <c r="F432" s="359"/>
      <c r="G432" s="84">
        <f>9.88+0.16*2</f>
        <v>10.200000000000001</v>
      </c>
      <c r="H432" s="189"/>
      <c r="I432" s="224"/>
      <c r="J432" s="84">
        <f>0.95+0.23*2</f>
        <v>1.41</v>
      </c>
      <c r="K432" s="362"/>
      <c r="L432" s="394"/>
      <c r="M432" s="395"/>
      <c r="N432" s="396"/>
      <c r="O432" s="426"/>
      <c r="P432" s="359"/>
      <c r="Q432" s="397"/>
      <c r="R432" s="368">
        <f>G433+J433</f>
        <v>1.0451937512216281</v>
      </c>
      <c r="S432" s="2348">
        <f>R432+R433</f>
        <v>1.0451937512216281</v>
      </c>
      <c r="T432" s="2334">
        <f>E432*S432</f>
        <v>0.59419264756949552</v>
      </c>
      <c r="U432" s="1501"/>
      <c r="V432" s="1367">
        <f>S432*$V$12</f>
        <v>1.346888789964384</v>
      </c>
      <c r="W432" s="1367">
        <f>E432*V432</f>
        <v>0.76570627709475225</v>
      </c>
    </row>
    <row r="433" spans="1:23" ht="12.75" customHeight="1">
      <c r="A433" s="1104"/>
      <c r="B433" s="2432"/>
      <c r="C433" s="2357"/>
      <c r="D433" s="2016"/>
      <c r="E433" s="1311"/>
      <c r="F433" s="2015"/>
      <c r="G433" s="360">
        <f>G432*$J$1042/1000</f>
        <v>0</v>
      </c>
      <c r="H433" s="2015"/>
      <c r="I433" s="370"/>
      <c r="J433" s="360">
        <f>J432*$Q$1042/1000</f>
        <v>1.0451937512216281</v>
      </c>
      <c r="K433" s="371"/>
      <c r="L433" s="399" t="s">
        <v>817</v>
      </c>
      <c r="M433" s="400" t="s">
        <v>35</v>
      </c>
      <c r="N433" s="401">
        <f>2.04</f>
        <v>2.04</v>
      </c>
      <c r="O433" s="401">
        <f>E432*N433</f>
        <v>1.15974</v>
      </c>
      <c r="P433" s="403">
        <v>35</v>
      </c>
      <c r="Q433" s="404">
        <f>N433*P433*$N$1040</f>
        <v>0</v>
      </c>
      <c r="R433" s="1311">
        <f>SUM(Q433:Q433)</f>
        <v>0</v>
      </c>
      <c r="S433" s="2359"/>
      <c r="T433" s="2335"/>
      <c r="U433" s="433"/>
      <c r="V433" s="1500"/>
      <c r="W433" s="1500"/>
    </row>
    <row r="434" spans="1:23" ht="12.75" customHeight="1">
      <c r="A434" s="1104"/>
      <c r="B434" s="2432"/>
      <c r="C434" s="2357"/>
      <c r="D434" s="2016"/>
      <c r="E434" s="1311"/>
      <c r="F434" s="2015"/>
      <c r="G434" s="2018"/>
      <c r="H434" s="2015"/>
      <c r="I434" s="370"/>
      <c r="J434" s="2018"/>
      <c r="K434" s="371"/>
      <c r="L434" s="2011"/>
      <c r="M434" s="2012"/>
      <c r="N434" s="2013"/>
      <c r="O434" s="2014"/>
      <c r="P434" s="2015"/>
      <c r="Q434" s="372"/>
      <c r="R434" s="1311"/>
      <c r="S434" s="1311"/>
      <c r="T434" s="373"/>
      <c r="U434" s="1556"/>
      <c r="V434" s="1311"/>
      <c r="W434" s="1500"/>
    </row>
    <row r="435" spans="1:23" ht="12.75" customHeight="1">
      <c r="A435" s="1104"/>
      <c r="B435" s="2017" t="s">
        <v>50</v>
      </c>
      <c r="C435" s="2357"/>
      <c r="D435" s="2016"/>
      <c r="E435" s="1311"/>
      <c r="F435" s="2015"/>
      <c r="G435" s="2018"/>
      <c r="H435" s="2015"/>
      <c r="I435" s="370"/>
      <c r="J435" s="2018"/>
      <c r="K435" s="371"/>
      <c r="L435" s="2011"/>
      <c r="M435" s="2012"/>
      <c r="N435" s="2013"/>
      <c r="O435" s="2014"/>
      <c r="P435" s="2015"/>
      <c r="Q435" s="372"/>
      <c r="R435" s="1311"/>
      <c r="S435" s="1311"/>
      <c r="T435" s="373"/>
      <c r="U435" s="1556"/>
      <c r="V435" s="1311"/>
      <c r="W435" s="1500"/>
    </row>
    <row r="436" spans="1:23" ht="12.75" customHeight="1">
      <c r="A436" s="1103"/>
      <c r="B436" s="405"/>
      <c r="C436" s="406"/>
      <c r="D436" s="407"/>
      <c r="E436" s="408"/>
      <c r="F436" s="375"/>
      <c r="G436" s="376"/>
      <c r="H436" s="375"/>
      <c r="I436" s="377"/>
      <c r="J436" s="376"/>
      <c r="K436" s="378"/>
      <c r="L436" s="382"/>
      <c r="M436" s="383"/>
      <c r="N436" s="384"/>
      <c r="O436" s="427"/>
      <c r="P436" s="375"/>
      <c r="Q436" s="409"/>
      <c r="R436" s="408"/>
      <c r="S436" s="408"/>
      <c r="T436" s="410"/>
      <c r="U436" s="1499"/>
      <c r="V436" s="408"/>
      <c r="W436" s="1498"/>
    </row>
    <row r="437" spans="1:23" ht="12.75" customHeight="1">
      <c r="A437" s="1565">
        <f>A432+1</f>
        <v>37</v>
      </c>
      <c r="B437" s="2432" t="s">
        <v>133</v>
      </c>
      <c r="C437" s="2357" t="s">
        <v>815</v>
      </c>
      <c r="D437" s="2016" t="s">
        <v>47</v>
      </c>
      <c r="E437" s="1099">
        <f>56.85/100</f>
        <v>0.56850000000000001</v>
      </c>
      <c r="F437" s="2015"/>
      <c r="G437" s="2124">
        <f>9.88+0.16*6</f>
        <v>10.84</v>
      </c>
      <c r="H437" s="2123"/>
      <c r="I437" s="1470"/>
      <c r="J437" s="2124">
        <f>0.95+0.23*6</f>
        <v>2.33</v>
      </c>
      <c r="K437" s="371"/>
      <c r="L437" s="2011"/>
      <c r="M437" s="2012"/>
      <c r="N437" s="2013"/>
      <c r="O437" s="2014"/>
      <c r="P437" s="2015"/>
      <c r="Q437" s="372"/>
      <c r="R437" s="408">
        <f>G438+J438</f>
        <v>31.685887600000001</v>
      </c>
      <c r="S437" s="2359">
        <f>R437+R438</f>
        <v>212.50816189000005</v>
      </c>
      <c r="T437" s="2335">
        <f>E437*S437</f>
        <v>120.81089003446503</v>
      </c>
      <c r="U437" s="433"/>
      <c r="V437" s="1368">
        <f>S437*$V$12</f>
        <v>273.84861485350103</v>
      </c>
      <c r="W437" s="1368">
        <f>E437*V437</f>
        <v>155.68293754421535</v>
      </c>
    </row>
    <row r="438" spans="1:23" ht="12.75" customHeight="1">
      <c r="A438" s="1104"/>
      <c r="B438" s="2356"/>
      <c r="C438" s="2357"/>
      <c r="E438" s="1311"/>
      <c r="G438" s="360">
        <f>G437*$J$212/1000</f>
        <v>24.065016800000002</v>
      </c>
      <c r="I438" s="370"/>
      <c r="J438" s="360">
        <f>J437*$Q$212/1000</f>
        <v>7.6208708000000005</v>
      </c>
      <c r="K438" s="371"/>
      <c r="L438" s="399" t="s">
        <v>46</v>
      </c>
      <c r="M438" s="400" t="s">
        <v>35</v>
      </c>
      <c r="N438" s="401">
        <f>2.04+0.51*6</f>
        <v>5.0999999999999996</v>
      </c>
      <c r="O438" s="401">
        <f>E437*N438</f>
        <v>2.8993499999999996</v>
      </c>
      <c r="P438" s="403">
        <v>31</v>
      </c>
      <c r="Q438" s="404">
        <f>N438*P438*$N$210</f>
        <v>180.82227429000005</v>
      </c>
      <c r="R438" s="1311">
        <f>SUM(Q438:Q438)</f>
        <v>180.82227429000005</v>
      </c>
      <c r="S438" s="2359"/>
      <c r="T438" s="2335"/>
      <c r="U438" s="433"/>
      <c r="V438" s="1500"/>
      <c r="W438" s="1500"/>
    </row>
    <row r="439" spans="1:23" ht="12.75" customHeight="1">
      <c r="A439" s="1104"/>
      <c r="B439" s="2356"/>
      <c r="C439" s="2357"/>
      <c r="E439" s="1311"/>
      <c r="I439" s="370"/>
      <c r="K439" s="371"/>
      <c r="Q439" s="372"/>
      <c r="R439" s="1311"/>
      <c r="S439" s="1311"/>
      <c r="T439" s="373"/>
      <c r="U439" s="1556"/>
      <c r="V439" s="1311"/>
      <c r="W439" s="1500"/>
    </row>
    <row r="440" spans="1:23" ht="12.75" customHeight="1">
      <c r="A440" s="1104"/>
      <c r="B440" s="1130" t="s">
        <v>50</v>
      </c>
      <c r="C440" s="2357"/>
      <c r="E440" s="1311"/>
      <c r="I440" s="370"/>
      <c r="K440" s="371"/>
      <c r="Q440" s="372"/>
      <c r="R440" s="1311"/>
      <c r="S440" s="1311"/>
      <c r="T440" s="373"/>
      <c r="U440" s="1556"/>
      <c r="V440" s="1311"/>
      <c r="W440" s="1500"/>
    </row>
    <row r="441" spans="1:23" ht="12.75" customHeight="1">
      <c r="A441" s="1103"/>
      <c r="B441" s="405"/>
      <c r="C441" s="406"/>
      <c r="D441" s="407"/>
      <c r="E441" s="408"/>
      <c r="F441" s="375"/>
      <c r="G441" s="376"/>
      <c r="H441" s="375"/>
      <c r="I441" s="377"/>
      <c r="J441" s="376"/>
      <c r="K441" s="378"/>
      <c r="L441" s="382"/>
      <c r="M441" s="383"/>
      <c r="N441" s="384"/>
      <c r="O441" s="427"/>
      <c r="P441" s="375"/>
      <c r="Q441" s="409"/>
      <c r="R441" s="408"/>
      <c r="S441" s="408"/>
      <c r="T441" s="410"/>
      <c r="U441" s="1499"/>
      <c r="V441" s="408"/>
      <c r="W441" s="1498"/>
    </row>
    <row r="442" spans="1:23" ht="12.75" customHeight="1">
      <c r="A442" s="1105">
        <f>A437+1</f>
        <v>38</v>
      </c>
      <c r="B442" s="1325" t="s">
        <v>135</v>
      </c>
      <c r="C442" s="2346" t="s">
        <v>215</v>
      </c>
      <c r="D442" s="644" t="s">
        <v>47</v>
      </c>
      <c r="E442" s="1915">
        <f>56.85/100</f>
        <v>0.56850000000000001</v>
      </c>
      <c r="F442" s="359"/>
      <c r="G442" s="360">
        <v>61.4</v>
      </c>
      <c r="H442" s="359"/>
      <c r="I442" s="361"/>
      <c r="J442" s="360">
        <v>4.5199999999999996</v>
      </c>
      <c r="K442" s="362"/>
      <c r="L442" s="394"/>
      <c r="M442" s="395"/>
      <c r="N442" s="396"/>
      <c r="O442" s="426"/>
      <c r="P442" s="359"/>
      <c r="Q442" s="397"/>
      <c r="R442" s="368">
        <f>G443+J443</f>
        <v>151.09306319999999</v>
      </c>
      <c r="S442" s="2348">
        <f>R442+R443</f>
        <v>677.70791439600009</v>
      </c>
      <c r="T442" s="2334">
        <f>E442*S442</f>
        <v>385.27694933412607</v>
      </c>
      <c r="U442" s="1501"/>
      <c r="V442" s="1367">
        <f>S442*$V$12</f>
        <v>873.3282147001288</v>
      </c>
      <c r="W442" s="1367">
        <f>E442*V442</f>
        <v>496.48709005702324</v>
      </c>
    </row>
    <row r="443" spans="1:23" ht="12.75" customHeight="1">
      <c r="A443" s="1104"/>
      <c r="B443" s="1130" t="s">
        <v>136</v>
      </c>
      <c r="C443" s="2357"/>
      <c r="E443" s="1311"/>
      <c r="G443" s="360">
        <f>G442*$J$212/1000</f>
        <v>136.30922799999999</v>
      </c>
      <c r="I443" s="370"/>
      <c r="J443" s="360">
        <f>J442*$Q$212/1000</f>
        <v>14.7838352</v>
      </c>
      <c r="K443" s="371"/>
      <c r="L443" s="2458" t="s">
        <v>215</v>
      </c>
      <c r="M443" s="411" t="s">
        <v>38</v>
      </c>
      <c r="N443" s="412">
        <v>102</v>
      </c>
      <c r="O443" s="412">
        <f>E442*N443</f>
        <v>57.987000000000002</v>
      </c>
      <c r="P443" s="414">
        <v>4.22</v>
      </c>
      <c r="Q443" s="415">
        <f>N443*P443*$N$210</f>
        <v>492.30322419600014</v>
      </c>
      <c r="R443" s="2348">
        <f>SUM(Q443:Q445)</f>
        <v>526.61485119600013</v>
      </c>
      <c r="S443" s="2359"/>
      <c r="T443" s="2335"/>
      <c r="U443" s="433"/>
      <c r="V443" s="1500"/>
      <c r="W443" s="1500"/>
    </row>
    <row r="444" spans="1:23" ht="12.75" hidden="1" customHeight="1">
      <c r="A444" s="1104"/>
      <c r="C444" s="2357"/>
      <c r="E444" s="1311"/>
      <c r="I444" s="370"/>
      <c r="K444" s="371"/>
      <c r="L444" s="2457"/>
      <c r="M444" s="437"/>
      <c r="N444" s="438"/>
      <c r="O444" s="454"/>
      <c r="P444" s="439"/>
      <c r="Q444" s="440"/>
      <c r="R444" s="2359"/>
      <c r="S444" s="2359"/>
      <c r="T444" s="2335"/>
      <c r="U444" s="433"/>
      <c r="V444" s="1500"/>
      <c r="W444" s="1500"/>
    </row>
    <row r="445" spans="1:23" ht="12.75" hidden="1" customHeight="1">
      <c r="A445" s="1104"/>
      <c r="C445" s="2357"/>
      <c r="E445" s="1311"/>
      <c r="I445" s="370"/>
      <c r="K445" s="371"/>
      <c r="L445" s="416" t="s">
        <v>137</v>
      </c>
      <c r="M445" s="417" t="s">
        <v>43</v>
      </c>
      <c r="N445" s="418">
        <v>150</v>
      </c>
      <c r="O445" s="418">
        <f>E442*N445</f>
        <v>85.275000000000006</v>
      </c>
      <c r="P445" s="419">
        <v>0.2</v>
      </c>
      <c r="Q445" s="420">
        <f>N445*P445*$N$210</f>
        <v>34.311627000000009</v>
      </c>
      <c r="R445" s="2359"/>
      <c r="S445" s="2359"/>
      <c r="T445" s="2335"/>
      <c r="U445" s="433"/>
      <c r="V445" s="1500"/>
      <c r="W445" s="1500"/>
    </row>
    <row r="446" spans="1:23" ht="12.75" customHeight="1">
      <c r="A446" s="1103"/>
      <c r="B446" s="405"/>
      <c r="C446" s="406"/>
      <c r="D446" s="407"/>
      <c r="E446" s="408"/>
      <c r="F446" s="375"/>
      <c r="G446" s="376"/>
      <c r="H446" s="375"/>
      <c r="I446" s="377"/>
      <c r="J446" s="376"/>
      <c r="K446" s="378"/>
      <c r="L446" s="382"/>
      <c r="M446" s="383"/>
      <c r="N446" s="384"/>
      <c r="O446" s="427"/>
      <c r="P446" s="375"/>
      <c r="Q446" s="409"/>
      <c r="R446" s="408"/>
      <c r="S446" s="408"/>
      <c r="T446" s="410"/>
      <c r="U446" s="1499"/>
      <c r="V446" s="408"/>
      <c r="W446" s="1498"/>
    </row>
    <row r="447" spans="1:23" ht="15" customHeight="1">
      <c r="A447" s="1907"/>
      <c r="B447" s="758"/>
      <c r="C447" s="759" t="s">
        <v>237</v>
      </c>
      <c r="D447" s="760"/>
      <c r="E447" s="368"/>
      <c r="F447" s="366"/>
      <c r="G447" s="447"/>
      <c r="H447" s="366"/>
      <c r="I447" s="448"/>
      <c r="J447" s="447"/>
      <c r="K447" s="449"/>
      <c r="L447" s="363"/>
      <c r="M447" s="364"/>
      <c r="N447" s="365"/>
      <c r="O447" s="450"/>
      <c r="P447" s="366"/>
      <c r="Q447" s="367"/>
      <c r="R447" s="368"/>
      <c r="S447" s="368"/>
      <c r="T447" s="451"/>
      <c r="U447" s="1906"/>
      <c r="V447" s="368"/>
      <c r="W447" s="1905"/>
    </row>
    <row r="448" spans="1:23" ht="12.75" customHeight="1">
      <c r="A448" s="1105">
        <f>A442+1</f>
        <v>39</v>
      </c>
      <c r="B448" s="2355" t="s">
        <v>133</v>
      </c>
      <c r="C448" s="2346" t="s">
        <v>815</v>
      </c>
      <c r="D448" s="644" t="s">
        <v>47</v>
      </c>
      <c r="E448" s="1915">
        <f>293.7/100</f>
        <v>2.9369999999999998</v>
      </c>
      <c r="F448" s="359"/>
      <c r="G448" s="1486">
        <f>9.88+0.16*2</f>
        <v>10.200000000000001</v>
      </c>
      <c r="H448" s="1491"/>
      <c r="I448" s="1518"/>
      <c r="J448" s="1486">
        <f>0.95+0.23*2</f>
        <v>1.41</v>
      </c>
      <c r="K448" s="362"/>
      <c r="L448" s="394"/>
      <c r="M448" s="395"/>
      <c r="N448" s="396"/>
      <c r="O448" s="426"/>
      <c r="P448" s="359"/>
      <c r="Q448" s="397"/>
      <c r="R448" s="368">
        <f>G449+J449</f>
        <v>27.255975600000003</v>
      </c>
      <c r="S448" s="2348">
        <f>R448+R449</f>
        <v>208.07824989000005</v>
      </c>
      <c r="T448" s="2334">
        <f>E448*S448</f>
        <v>611.12581992693015</v>
      </c>
      <c r="U448" s="1501"/>
      <c r="V448" s="1367">
        <f>S448*$V$12</f>
        <v>268.14000933767693</v>
      </c>
      <c r="W448" s="1367">
        <f>E448*V448</f>
        <v>787.52720742475708</v>
      </c>
    </row>
    <row r="449" spans="1:23" ht="12.75" customHeight="1">
      <c r="A449" s="1104"/>
      <c r="B449" s="2356"/>
      <c r="C449" s="2357"/>
      <c r="E449" s="1311"/>
      <c r="G449" s="360">
        <f>G448*$J$212/1000</f>
        <v>22.644204000000002</v>
      </c>
      <c r="I449" s="370"/>
      <c r="J449" s="360">
        <f>J448*$Q$212/1000</f>
        <v>4.6117716</v>
      </c>
      <c r="K449" s="371"/>
      <c r="L449" s="399" t="s">
        <v>46</v>
      </c>
      <c r="M449" s="400" t="s">
        <v>35</v>
      </c>
      <c r="N449" s="401">
        <f>2.04+0.51*6</f>
        <v>5.0999999999999996</v>
      </c>
      <c r="O449" s="401">
        <f>E448*N449</f>
        <v>14.978699999999998</v>
      </c>
      <c r="P449" s="403">
        <v>31</v>
      </c>
      <c r="Q449" s="404">
        <f>N449*P449*$N$210</f>
        <v>180.82227429000005</v>
      </c>
      <c r="R449" s="1311">
        <f>SUM(Q449:Q449)</f>
        <v>180.82227429000005</v>
      </c>
      <c r="S449" s="2359"/>
      <c r="T449" s="2335"/>
      <c r="U449" s="433"/>
      <c r="V449" s="1500"/>
      <c r="W449" s="1500"/>
    </row>
    <row r="450" spans="1:23" ht="12.75" customHeight="1">
      <c r="A450" s="1104"/>
      <c r="B450" s="2356"/>
      <c r="C450" s="2357"/>
      <c r="E450" s="1311"/>
      <c r="I450" s="370"/>
      <c r="K450" s="371"/>
      <c r="Q450" s="372"/>
      <c r="R450" s="1311"/>
      <c r="S450" s="1311"/>
      <c r="T450" s="373"/>
      <c r="U450" s="1556"/>
      <c r="V450" s="1311"/>
      <c r="W450" s="1500"/>
    </row>
    <row r="451" spans="1:23" ht="12.75" customHeight="1">
      <c r="A451" s="1104"/>
      <c r="B451" s="1130" t="s">
        <v>50</v>
      </c>
      <c r="C451" s="2357"/>
      <c r="E451" s="1311"/>
      <c r="I451" s="370"/>
      <c r="K451" s="371"/>
      <c r="Q451" s="372"/>
      <c r="R451" s="1311"/>
      <c r="S451" s="1311"/>
      <c r="T451" s="373"/>
      <c r="U451" s="1556"/>
      <c r="V451" s="1311"/>
      <c r="W451" s="1500"/>
    </row>
    <row r="452" spans="1:23" ht="12.75" customHeight="1">
      <c r="A452" s="1103"/>
      <c r="B452" s="405"/>
      <c r="C452" s="406"/>
      <c r="D452" s="407"/>
      <c r="E452" s="408"/>
      <c r="F452" s="375"/>
      <c r="G452" s="376"/>
      <c r="H452" s="375"/>
      <c r="I452" s="377"/>
      <c r="J452" s="376"/>
      <c r="K452" s="378"/>
      <c r="L452" s="382"/>
      <c r="M452" s="383"/>
      <c r="N452" s="384"/>
      <c r="O452" s="427"/>
      <c r="P452" s="375"/>
      <c r="Q452" s="409"/>
      <c r="R452" s="408"/>
      <c r="S452" s="408"/>
      <c r="T452" s="410"/>
      <c r="U452" s="1499"/>
      <c r="V452" s="408"/>
      <c r="W452" s="1498"/>
    </row>
    <row r="453" spans="1:23" s="1426" customFormat="1" ht="12.75" customHeight="1">
      <c r="A453" s="1521">
        <f>A448+1</f>
        <v>40</v>
      </c>
      <c r="B453" s="1555" t="s">
        <v>236</v>
      </c>
      <c r="C453" s="2853" t="s">
        <v>865</v>
      </c>
      <c r="D453" s="1520" t="s">
        <v>38</v>
      </c>
      <c r="E453" s="1519">
        <v>293.7</v>
      </c>
      <c r="F453" s="1491"/>
      <c r="G453" s="1486">
        <v>0.43</v>
      </c>
      <c r="H453" s="1491"/>
      <c r="I453" s="1518"/>
      <c r="J453" s="1486">
        <v>0.03</v>
      </c>
      <c r="K453" s="1517"/>
      <c r="L453" s="1495"/>
      <c r="M453" s="1494"/>
      <c r="N453" s="1493"/>
      <c r="O453" s="1492"/>
      <c r="P453" s="1491"/>
      <c r="Q453" s="1490"/>
      <c r="R453" s="1489">
        <f>G454+J454</f>
        <v>1.0527314000000001</v>
      </c>
      <c r="S453" s="2856">
        <f>R453+R454</f>
        <v>5.6304743022500006</v>
      </c>
      <c r="T453" s="2858">
        <f>E453*S453</f>
        <v>1653.670302570825</v>
      </c>
      <c r="U453" s="1488"/>
      <c r="V453" s="1367">
        <f>S453*$V$12</f>
        <v>7.2557099686247497</v>
      </c>
      <c r="W453" s="1367">
        <f>E453*V453</f>
        <v>2131.0020177850888</v>
      </c>
    </row>
    <row r="454" spans="1:23" s="1426" customFormat="1" ht="12.75" customHeight="1">
      <c r="A454" s="1472"/>
      <c r="B454" s="1487" t="s">
        <v>238</v>
      </c>
      <c r="C454" s="2854"/>
      <c r="D454" s="1471"/>
      <c r="E454" s="1444"/>
      <c r="F454" s="1448"/>
      <c r="G454" s="1486">
        <f>G453*$J$212/1000</f>
        <v>0.95460860000000003</v>
      </c>
      <c r="H454" s="1448"/>
      <c r="I454" s="1470"/>
      <c r="J454" s="1486">
        <f>J453*$Q$212/1000</f>
        <v>9.8122799999999996E-2</v>
      </c>
      <c r="K454" s="1468"/>
      <c r="L454" s="2864" t="s">
        <v>468</v>
      </c>
      <c r="M454" s="1485" t="s">
        <v>38</v>
      </c>
      <c r="N454" s="1484">
        <v>1.0149999999999999</v>
      </c>
      <c r="O454" s="1484">
        <f>E453*N454</f>
        <v>298.10549999999995</v>
      </c>
      <c r="P454" s="1541">
        <v>3.5</v>
      </c>
      <c r="Q454" s="1482">
        <f>N454*P454*$N$210</f>
        <v>4.0630684972500006</v>
      </c>
      <c r="R454" s="1444">
        <f>SUM(Q454:Q456)</f>
        <v>4.5777429022500007</v>
      </c>
      <c r="S454" s="2857"/>
      <c r="T454" s="2859"/>
      <c r="U454" s="1462"/>
      <c r="V454" s="1443"/>
      <c r="W454" s="1443"/>
    </row>
    <row r="455" spans="1:23" s="1426" customFormat="1" ht="12.75" customHeight="1">
      <c r="A455" s="1472"/>
      <c r="C455" s="2854"/>
      <c r="D455" s="1471"/>
      <c r="E455" s="1444"/>
      <c r="F455" s="1448"/>
      <c r="G455" s="1469"/>
      <c r="H455" s="1448"/>
      <c r="I455" s="1470"/>
      <c r="J455" s="1469"/>
      <c r="K455" s="1468"/>
      <c r="L455" s="2926"/>
      <c r="M455" s="1515"/>
      <c r="N455" s="1914"/>
      <c r="O455" s="1515"/>
      <c r="P455" s="1913"/>
      <c r="Q455" s="1511"/>
      <c r="R455" s="1444"/>
      <c r="S455" s="1444"/>
      <c r="T455" s="1446"/>
      <c r="U455" s="1445"/>
      <c r="V455" s="1444"/>
      <c r="W455" s="1443"/>
    </row>
    <row r="456" spans="1:23" s="1426" customFormat="1" ht="12.75" customHeight="1">
      <c r="A456" s="1461"/>
      <c r="B456" s="1460"/>
      <c r="C456" s="1459"/>
      <c r="D456" s="1458"/>
      <c r="E456" s="1457"/>
      <c r="F456" s="1456"/>
      <c r="G456" s="1454"/>
      <c r="H456" s="1456"/>
      <c r="I456" s="1455"/>
      <c r="J456" s="1454"/>
      <c r="K456" s="1453"/>
      <c r="L456" s="1509" t="s">
        <v>71</v>
      </c>
      <c r="M456" s="1912" t="s">
        <v>43</v>
      </c>
      <c r="N456" s="1911">
        <v>5</v>
      </c>
      <c r="O456" s="1910">
        <f>E453*N456</f>
        <v>1468.5</v>
      </c>
      <c r="P456" s="1909">
        <v>0.09</v>
      </c>
      <c r="Q456" s="1908">
        <f>N456*P456*$N$210</f>
        <v>0.51467440500000017</v>
      </c>
      <c r="R456" s="1457"/>
      <c r="S456" s="1457"/>
      <c r="T456" s="1504"/>
      <c r="U456" s="1503"/>
      <c r="V456" s="1457"/>
      <c r="W456" s="1502"/>
    </row>
    <row r="457" spans="1:23" ht="12.75" customHeight="1">
      <c r="A457" s="1565">
        <f>A453+1</f>
        <v>41</v>
      </c>
      <c r="B457" s="2356" t="s">
        <v>469</v>
      </c>
      <c r="C457" s="2357" t="s">
        <v>712</v>
      </c>
      <c r="D457" s="398" t="s">
        <v>25</v>
      </c>
      <c r="E457" s="1099">
        <f>328.6/100</f>
        <v>3.286</v>
      </c>
      <c r="G457" s="374">
        <v>1.51</v>
      </c>
      <c r="I457" s="370"/>
      <c r="J457" s="374">
        <v>0.06</v>
      </c>
      <c r="K457" s="371"/>
      <c r="Q457" s="372"/>
      <c r="R457" s="408">
        <f>G458+J458</f>
        <v>3.5484758000000003</v>
      </c>
      <c r="S457" s="2359">
        <f>R457+R458</f>
        <v>26.651637980000011</v>
      </c>
      <c r="T457" s="2335">
        <f>E457*S457</f>
        <v>87.577282402280034</v>
      </c>
      <c r="U457" s="433"/>
      <c r="V457" s="1367">
        <f>S457*$V$12</f>
        <v>34.344629775574788</v>
      </c>
      <c r="W457" s="1367">
        <f>E457*V457</f>
        <v>112.85645344253875</v>
      </c>
    </row>
    <row r="458" spans="1:23" ht="14.25" hidden="1" customHeight="1">
      <c r="A458" s="1104"/>
      <c r="B458" s="2356"/>
      <c r="C458" s="2357"/>
      <c r="E458" s="1311"/>
      <c r="G458" s="360">
        <f>G457*$J$212/1000</f>
        <v>3.3522302000000002</v>
      </c>
      <c r="I458" s="370"/>
      <c r="J458" s="360">
        <f>J457*$Q$212/1000</f>
        <v>0.19624559999999999</v>
      </c>
      <c r="K458" s="371"/>
      <c r="L458" s="1336" t="s">
        <v>713</v>
      </c>
      <c r="M458" s="452" t="s">
        <v>27</v>
      </c>
      <c r="N458" s="453">
        <v>101</v>
      </c>
      <c r="O458" s="453">
        <f>E457*N458</f>
        <v>331.88600000000002</v>
      </c>
      <c r="P458" s="414">
        <v>0.2</v>
      </c>
      <c r="Q458" s="415">
        <f>N458*P458*$N$210</f>
        <v>23.103162180000012</v>
      </c>
      <c r="R458" s="2348">
        <f>SUM(Q458:Q459)</f>
        <v>23.103162180000012</v>
      </c>
      <c r="S458" s="2359"/>
      <c r="T458" s="2335"/>
      <c r="U458" s="433"/>
      <c r="V458" s="1500"/>
      <c r="W458" s="1500"/>
    </row>
    <row r="459" spans="1:23" ht="12.75" hidden="1" customHeight="1">
      <c r="A459" s="1104"/>
      <c r="B459" s="1130"/>
      <c r="C459" s="2357"/>
      <c r="E459" s="1311"/>
      <c r="I459" s="370"/>
      <c r="K459" s="371"/>
      <c r="L459" s="416"/>
      <c r="M459" s="417"/>
      <c r="N459" s="418"/>
      <c r="O459" s="418"/>
      <c r="P459" s="419"/>
      <c r="Q459" s="420"/>
      <c r="R459" s="2359"/>
      <c r="S459" s="2359"/>
      <c r="T459" s="2335"/>
      <c r="U459" s="433"/>
      <c r="V459" s="1500"/>
      <c r="W459" s="1500"/>
    </row>
    <row r="460" spans="1:23" ht="12.75" customHeight="1">
      <c r="A460" s="1104"/>
      <c r="B460" s="1130"/>
      <c r="C460" s="1316"/>
      <c r="E460" s="1311"/>
      <c r="I460" s="370"/>
      <c r="K460" s="371"/>
      <c r="L460" s="601"/>
      <c r="N460" s="428"/>
      <c r="P460" s="374"/>
      <c r="Q460" s="372"/>
      <c r="R460" s="1311"/>
      <c r="S460" s="1311"/>
      <c r="T460" s="1309"/>
      <c r="U460" s="433"/>
      <c r="V460" s="1311"/>
      <c r="W460" s="1311"/>
    </row>
    <row r="461" spans="1:23" ht="12.75" customHeight="1" thickBot="1">
      <c r="A461" s="1894"/>
      <c r="B461" s="429"/>
      <c r="C461" s="445" t="s">
        <v>26</v>
      </c>
      <c r="D461" s="431"/>
      <c r="E461" s="446"/>
      <c r="F461" s="385"/>
      <c r="G461" s="386"/>
      <c r="H461" s="385"/>
      <c r="I461" s="387"/>
      <c r="J461" s="386"/>
      <c r="K461" s="388"/>
      <c r="L461" s="389"/>
      <c r="M461" s="390"/>
      <c r="N461" s="391"/>
      <c r="O461" s="392"/>
      <c r="P461" s="385"/>
      <c r="Q461" s="386"/>
      <c r="R461" s="392"/>
      <c r="S461" s="392"/>
      <c r="T461" s="393">
        <f>SUM(T413:T456)</f>
        <v>4875.1315095819873</v>
      </c>
      <c r="U461" s="1892"/>
      <c r="V461" s="392"/>
      <c r="W461" s="1891">
        <f>SUM(W413:W456)</f>
        <v>6282.3375782561325</v>
      </c>
    </row>
    <row r="462" spans="1:23" ht="12.75" customHeight="1" thickTop="1">
      <c r="A462" s="2965" t="s">
        <v>242</v>
      </c>
      <c r="B462" s="2336"/>
      <c r="C462" s="2337"/>
      <c r="D462" s="2336"/>
      <c r="E462" s="2337"/>
      <c r="F462" s="2336"/>
      <c r="G462" s="2336"/>
      <c r="H462" s="2336"/>
      <c r="I462" s="2338"/>
      <c r="J462" s="2336"/>
      <c r="K462" s="2339"/>
      <c r="L462" s="2336"/>
      <c r="M462" s="2336"/>
      <c r="N462" s="2336"/>
      <c r="O462" s="2336"/>
      <c r="P462" s="2336"/>
      <c r="Q462" s="2336"/>
      <c r="R462" s="2336"/>
      <c r="S462" s="2336"/>
      <c r="T462" s="2340"/>
      <c r="U462" s="1315"/>
      <c r="V462" s="358"/>
      <c r="W462" s="1902"/>
    </row>
    <row r="463" spans="1:23" ht="12.75" customHeight="1">
      <c r="A463" s="2342"/>
      <c r="B463" s="2341"/>
      <c r="C463" s="2342"/>
      <c r="D463" s="2341"/>
      <c r="E463" s="2342"/>
      <c r="F463" s="2341"/>
      <c r="G463" s="2341"/>
      <c r="H463" s="2341"/>
      <c r="I463" s="2343"/>
      <c r="J463" s="2341"/>
      <c r="K463" s="2344"/>
      <c r="L463" s="2341"/>
      <c r="M463" s="2341"/>
      <c r="N463" s="2341"/>
      <c r="O463" s="2341"/>
      <c r="P463" s="2341"/>
      <c r="Q463" s="2341"/>
      <c r="R463" s="2341"/>
      <c r="S463" s="2341"/>
      <c r="T463" s="2345"/>
      <c r="U463" s="1315"/>
      <c r="V463" s="358"/>
      <c r="W463" s="1902"/>
    </row>
    <row r="464" spans="1:23" ht="12.75" customHeight="1">
      <c r="A464" s="2351"/>
      <c r="B464" s="2350"/>
      <c r="C464" s="2351"/>
      <c r="D464" s="2350"/>
      <c r="E464" s="2351"/>
      <c r="F464" s="2350"/>
      <c r="G464" s="2350"/>
      <c r="H464" s="2350"/>
      <c r="I464" s="2352"/>
      <c r="J464" s="2350"/>
      <c r="K464" s="2353"/>
      <c r="L464" s="2350"/>
      <c r="M464" s="2350"/>
      <c r="N464" s="2350"/>
      <c r="O464" s="2350"/>
      <c r="P464" s="2350"/>
      <c r="Q464" s="2350"/>
      <c r="R464" s="2350"/>
      <c r="S464" s="2350"/>
      <c r="T464" s="2354"/>
      <c r="U464" s="1315"/>
      <c r="V464" s="358"/>
      <c r="W464" s="1902"/>
    </row>
    <row r="465" spans="1:23" ht="15" customHeight="1">
      <c r="A465" s="1907"/>
      <c r="B465" s="2459" t="s">
        <v>527</v>
      </c>
      <c r="C465" s="2460"/>
      <c r="D465" s="2461"/>
      <c r="E465" s="368"/>
      <c r="F465" s="366"/>
      <c r="G465" s="447"/>
      <c r="H465" s="366"/>
      <c r="I465" s="448"/>
      <c r="J465" s="447"/>
      <c r="K465" s="449"/>
      <c r="L465" s="363"/>
      <c r="M465" s="364"/>
      <c r="N465" s="365"/>
      <c r="O465" s="450"/>
      <c r="P465" s="366"/>
      <c r="Q465" s="367"/>
      <c r="R465" s="368"/>
      <c r="S465" s="368"/>
      <c r="T465" s="451"/>
      <c r="U465" s="1906"/>
      <c r="V465" s="368"/>
      <c r="W465" s="1905"/>
    </row>
    <row r="466" spans="1:23" ht="12.75" customHeight="1">
      <c r="A466" s="1565">
        <f>A457+1</f>
        <v>42</v>
      </c>
      <c r="B466" s="2356" t="s">
        <v>97</v>
      </c>
      <c r="C466" s="2357" t="s">
        <v>53</v>
      </c>
      <c r="D466" s="398" t="s">
        <v>47</v>
      </c>
      <c r="E466" s="723">
        <f>104.64/100</f>
        <v>1.0464</v>
      </c>
      <c r="G466" s="374">
        <v>58</v>
      </c>
      <c r="I466" s="370"/>
      <c r="J466" s="374">
        <v>11.92</v>
      </c>
      <c r="K466" s="371"/>
      <c r="Q466" s="372"/>
      <c r="R466" s="408">
        <f>G467+J467</f>
        <v>167.74861920000001</v>
      </c>
      <c r="S466" s="2359">
        <f>R466+R467</f>
        <v>221.98290355244401</v>
      </c>
      <c r="T466" s="2335">
        <f>E466*S466</f>
        <v>232.28291027727741</v>
      </c>
      <c r="U466" s="433"/>
      <c r="V466" s="1367">
        <f>S466*$V$12</f>
        <v>286.05823944993466</v>
      </c>
      <c r="W466" s="1367">
        <f>E466*V466</f>
        <v>299.33134176041165</v>
      </c>
    </row>
    <row r="467" spans="1:23" ht="12.75" customHeight="1">
      <c r="A467" s="1104"/>
      <c r="B467" s="2356"/>
      <c r="C467" s="2357"/>
      <c r="E467" s="723"/>
      <c r="G467" s="360">
        <f>G466*$J$212/1000</f>
        <v>128.76115999999999</v>
      </c>
      <c r="I467" s="370"/>
      <c r="J467" s="360">
        <f>J466*$Q$212/1000</f>
        <v>38.987459200000004</v>
      </c>
      <c r="K467" s="371"/>
      <c r="L467" s="399" t="s">
        <v>54</v>
      </c>
      <c r="M467" s="400" t="s">
        <v>34</v>
      </c>
      <c r="N467" s="401">
        <v>2.41</v>
      </c>
      <c r="O467" s="401">
        <f>E466*N467</f>
        <v>2.5218240000000001</v>
      </c>
      <c r="P467" s="403">
        <v>19.675999999999998</v>
      </c>
      <c r="Q467" s="404">
        <f>N467*P467*$N$210</f>
        <v>54.234284352444014</v>
      </c>
      <c r="R467" s="1311">
        <f>SUM(Q467:Q467)</f>
        <v>54.234284352444014</v>
      </c>
      <c r="S467" s="2359"/>
      <c r="T467" s="2335"/>
      <c r="U467" s="433"/>
      <c r="V467" s="1500"/>
      <c r="W467" s="1500"/>
    </row>
    <row r="468" spans="1:23" ht="12.75" customHeight="1">
      <c r="A468" s="1104"/>
      <c r="B468" s="2356" t="s">
        <v>55</v>
      </c>
      <c r="C468" s="2357"/>
      <c r="E468" s="723"/>
      <c r="I468" s="370"/>
      <c r="K468" s="371"/>
      <c r="Q468" s="372"/>
      <c r="R468" s="1311"/>
      <c r="S468" s="1311"/>
      <c r="T468" s="373"/>
      <c r="U468" s="1556"/>
      <c r="V468" s="1311"/>
      <c r="W468" s="1500"/>
    </row>
    <row r="469" spans="1:23" ht="12.75" customHeight="1">
      <c r="A469" s="1104"/>
      <c r="B469" s="2356"/>
      <c r="C469" s="2357"/>
      <c r="E469" s="723"/>
      <c r="I469" s="370"/>
      <c r="K469" s="371"/>
      <c r="Q469" s="372"/>
      <c r="R469" s="1311"/>
      <c r="S469" s="1311"/>
      <c r="T469" s="373"/>
      <c r="U469" s="1556"/>
      <c r="V469" s="1311"/>
      <c r="W469" s="1500"/>
    </row>
    <row r="470" spans="1:23" ht="12.75" customHeight="1">
      <c r="A470" s="1103"/>
      <c r="B470" s="405"/>
      <c r="C470" s="406"/>
      <c r="D470" s="407"/>
      <c r="E470" s="724"/>
      <c r="F470" s="375"/>
      <c r="G470" s="376"/>
      <c r="H470" s="375"/>
      <c r="I470" s="377"/>
      <c r="J470" s="376"/>
      <c r="K470" s="378"/>
      <c r="Q470" s="372"/>
      <c r="R470" s="1311"/>
      <c r="S470" s="1311"/>
      <c r="T470" s="373"/>
      <c r="U470" s="1556"/>
      <c r="V470" s="1311"/>
      <c r="W470" s="1500"/>
    </row>
    <row r="471" spans="1:23" ht="12.75" customHeight="1">
      <c r="A471" s="1105">
        <f>A466+1</f>
        <v>43</v>
      </c>
      <c r="B471" s="1325" t="s">
        <v>98</v>
      </c>
      <c r="C471" s="2346" t="s">
        <v>152</v>
      </c>
      <c r="D471" s="644" t="s">
        <v>47</v>
      </c>
      <c r="E471" s="723">
        <f>104.64/100</f>
        <v>1.0464</v>
      </c>
      <c r="F471" s="359"/>
      <c r="G471" s="360">
        <v>23.1</v>
      </c>
      <c r="H471" s="359"/>
      <c r="I471" s="361"/>
      <c r="J471" s="360">
        <v>0.9</v>
      </c>
      <c r="K471" s="362"/>
      <c r="L471" s="394"/>
      <c r="M471" s="395"/>
      <c r="N471" s="396"/>
      <c r="O471" s="426"/>
      <c r="P471" s="359"/>
      <c r="Q471" s="397"/>
      <c r="R471" s="368">
        <f>G472+J472</f>
        <v>54.226146</v>
      </c>
      <c r="S471" s="2348">
        <f>R471+R472</f>
        <v>115.00919323050002</v>
      </c>
      <c r="T471" s="2334">
        <f>E471*S471</f>
        <v>120.34561979639521</v>
      </c>
      <c r="U471" s="1501"/>
      <c r="V471" s="1367">
        <f>S471*$V$12</f>
        <v>148.20658172128842</v>
      </c>
      <c r="W471" s="1367">
        <f>E471*V471</f>
        <v>155.08336711315619</v>
      </c>
    </row>
    <row r="472" spans="1:23" ht="12.75" customHeight="1">
      <c r="A472" s="1104"/>
      <c r="B472" s="1130" t="s">
        <v>56</v>
      </c>
      <c r="C472" s="2357"/>
      <c r="E472" s="723"/>
      <c r="G472" s="360">
        <f>G471*$J$212/1000</f>
        <v>51.282462000000002</v>
      </c>
      <c r="I472" s="370"/>
      <c r="J472" s="360">
        <f>J471*$Q$212/1000</f>
        <v>2.9436840000000002</v>
      </c>
      <c r="K472" s="371"/>
      <c r="L472" s="1336" t="s">
        <v>57</v>
      </c>
      <c r="M472" s="411" t="s">
        <v>43</v>
      </c>
      <c r="N472" s="412">
        <v>51</v>
      </c>
      <c r="O472" s="412">
        <f>E471*N472</f>
        <v>53.366399999999999</v>
      </c>
      <c r="P472" s="414">
        <v>0.16500000000000001</v>
      </c>
      <c r="Q472" s="415">
        <f>N472*P472*$N$210</f>
        <v>9.6244113735000045</v>
      </c>
      <c r="R472" s="2348">
        <f>SUM(Q472:Q473)</f>
        <v>60.783047230500017</v>
      </c>
      <c r="S472" s="2359"/>
      <c r="T472" s="2335"/>
      <c r="U472" s="433"/>
      <c r="V472" s="1500"/>
      <c r="W472" s="1500"/>
    </row>
    <row r="473" spans="1:23" ht="12.75" customHeight="1">
      <c r="A473" s="1104"/>
      <c r="C473" s="2357"/>
      <c r="E473" s="723"/>
      <c r="I473" s="370"/>
      <c r="K473" s="371"/>
      <c r="L473" s="416" t="s">
        <v>58</v>
      </c>
      <c r="M473" s="417" t="s">
        <v>43</v>
      </c>
      <c r="N473" s="418">
        <v>63</v>
      </c>
      <c r="O473" s="418">
        <f>E471*N473</f>
        <v>65.923199999999994</v>
      </c>
      <c r="P473" s="419">
        <v>0.71</v>
      </c>
      <c r="Q473" s="420">
        <f>N473*P473*$N$210</f>
        <v>51.158635857000014</v>
      </c>
      <c r="R473" s="2359"/>
      <c r="S473" s="2359"/>
      <c r="T473" s="2335"/>
      <c r="U473" s="433"/>
      <c r="V473" s="1500"/>
      <c r="W473" s="1500"/>
    </row>
    <row r="474" spans="1:23" ht="12.75" customHeight="1">
      <c r="A474" s="1103"/>
      <c r="B474" s="405"/>
      <c r="C474" s="406"/>
      <c r="D474" s="407"/>
      <c r="E474" s="408"/>
      <c r="F474" s="375"/>
      <c r="G474" s="376"/>
      <c r="H474" s="375"/>
      <c r="I474" s="377"/>
      <c r="J474" s="376"/>
      <c r="K474" s="378"/>
      <c r="L474" s="382"/>
      <c r="M474" s="383"/>
      <c r="N474" s="384"/>
      <c r="O474" s="427"/>
      <c r="P474" s="375"/>
      <c r="Q474" s="409"/>
      <c r="R474" s="408"/>
      <c r="S474" s="408"/>
      <c r="T474" s="410"/>
      <c r="U474" s="1499"/>
      <c r="V474" s="408"/>
      <c r="W474" s="1498"/>
    </row>
    <row r="475" spans="1:23" ht="12.75" customHeight="1">
      <c r="A475" s="1565">
        <f>A471+1</f>
        <v>44</v>
      </c>
      <c r="B475" s="2356" t="s">
        <v>241</v>
      </c>
      <c r="C475" s="2357" t="s">
        <v>240</v>
      </c>
      <c r="D475" s="398" t="s">
        <v>47</v>
      </c>
      <c r="E475" s="1526">
        <f>29.5/100</f>
        <v>0.29499999999999998</v>
      </c>
      <c r="G475" s="374">
        <v>74</v>
      </c>
      <c r="I475" s="370"/>
      <c r="J475" s="374">
        <v>12.77</v>
      </c>
      <c r="K475" s="371"/>
      <c r="Q475" s="372"/>
      <c r="R475" s="408">
        <f>G476+J476</f>
        <v>206.04908520000001</v>
      </c>
      <c r="S475" s="2359">
        <f>R475+R476</f>
        <v>265.68429413526002</v>
      </c>
      <c r="T475" s="2335">
        <f>E475*S475</f>
        <v>78.376866769901696</v>
      </c>
      <c r="U475" s="433"/>
      <c r="V475" s="1367">
        <f>S475*$V$12</f>
        <v>342.37403067338295</v>
      </c>
      <c r="W475" s="1367">
        <f>E475*V475</f>
        <v>101.00033904864796</v>
      </c>
    </row>
    <row r="476" spans="1:23" ht="12.75" customHeight="1">
      <c r="A476" s="1104"/>
      <c r="B476" s="2356"/>
      <c r="C476" s="2357"/>
      <c r="E476" s="723"/>
      <c r="G476" s="360">
        <f>G475*$J$212/1000</f>
        <v>164.28148000000002</v>
      </c>
      <c r="I476" s="370"/>
      <c r="J476" s="360">
        <f>J475*$Q$212/1000</f>
        <v>41.767605199999998</v>
      </c>
      <c r="K476" s="371"/>
      <c r="L476" s="399" t="s">
        <v>54</v>
      </c>
      <c r="M476" s="400" t="s">
        <v>34</v>
      </c>
      <c r="N476" s="401">
        <v>2.65</v>
      </c>
      <c r="O476" s="401">
        <f>E475*N476</f>
        <v>0.78174999999999994</v>
      </c>
      <c r="P476" s="403">
        <v>19.675999999999998</v>
      </c>
      <c r="Q476" s="404">
        <f>N476*P476*$N$210</f>
        <v>59.635208935260017</v>
      </c>
      <c r="R476" s="1311">
        <f>SUM(Q476:Q476)</f>
        <v>59.635208935260017</v>
      </c>
      <c r="S476" s="2359"/>
      <c r="T476" s="2335"/>
      <c r="U476" s="433"/>
      <c r="V476" s="1500"/>
      <c r="W476" s="1500"/>
    </row>
    <row r="477" spans="1:23" ht="12.75" hidden="1" customHeight="1">
      <c r="A477" s="1104"/>
      <c r="B477" s="2356"/>
      <c r="C477" s="2357"/>
      <c r="E477" s="723"/>
      <c r="I477" s="370"/>
      <c r="K477" s="371"/>
      <c r="Q477" s="372"/>
      <c r="R477" s="1311"/>
      <c r="S477" s="1311"/>
      <c r="T477" s="373"/>
      <c r="U477" s="1556"/>
      <c r="V477" s="1311"/>
      <c r="W477" s="1500"/>
    </row>
    <row r="478" spans="1:23" ht="12.75" hidden="1" customHeight="1">
      <c r="A478" s="1104"/>
      <c r="B478" s="2356"/>
      <c r="C478" s="2357"/>
      <c r="E478" s="723"/>
      <c r="I478" s="370"/>
      <c r="K478" s="371"/>
      <c r="Q478" s="372"/>
      <c r="R478" s="1311"/>
      <c r="S478" s="1311"/>
      <c r="T478" s="373"/>
      <c r="U478" s="1556"/>
      <c r="V478" s="1311"/>
      <c r="W478" s="1500"/>
    </row>
    <row r="479" spans="1:23" ht="12.75" customHeight="1">
      <c r="A479" s="1103"/>
      <c r="B479" s="405"/>
      <c r="C479" s="406"/>
      <c r="D479" s="407"/>
      <c r="E479" s="724"/>
      <c r="F479" s="375"/>
      <c r="G479" s="376"/>
      <c r="H479" s="375"/>
      <c r="I479" s="377"/>
      <c r="J479" s="376"/>
      <c r="K479" s="378"/>
      <c r="Q479" s="372"/>
      <c r="R479" s="1311"/>
      <c r="S479" s="1311"/>
      <c r="T479" s="373"/>
      <c r="U479" s="1556"/>
      <c r="V479" s="1311"/>
      <c r="W479" s="1500"/>
    </row>
    <row r="480" spans="1:23" s="1426" customFormat="1" ht="12.75" customHeight="1">
      <c r="A480" s="1521">
        <f>A475+1</f>
        <v>45</v>
      </c>
      <c r="B480" s="1555" t="s">
        <v>155</v>
      </c>
      <c r="C480" s="2853" t="s">
        <v>156</v>
      </c>
      <c r="D480" s="1520" t="s">
        <v>47</v>
      </c>
      <c r="E480" s="1526">
        <f>29.5/100</f>
        <v>0.29499999999999998</v>
      </c>
      <c r="F480" s="1491"/>
      <c r="G480" s="1486">
        <v>28.9</v>
      </c>
      <c r="H480" s="1491"/>
      <c r="I480" s="1518"/>
      <c r="J480" s="1486">
        <v>1.9</v>
      </c>
      <c r="K480" s="1517"/>
      <c r="L480" s="1495"/>
      <c r="M480" s="1494"/>
      <c r="N480" s="1493"/>
      <c r="O480" s="1492"/>
      <c r="P480" s="1491"/>
      <c r="Q480" s="1490"/>
      <c r="R480" s="1489">
        <f>G481+J481</f>
        <v>70.373021999999992</v>
      </c>
      <c r="S480" s="2856">
        <f>R480+R481</f>
        <v>131.91092502450002</v>
      </c>
      <c r="T480" s="2858">
        <f>E480*S480</f>
        <v>38.913722882227503</v>
      </c>
      <c r="U480" s="1488"/>
      <c r="V480" s="1367">
        <f>S480*$V$12</f>
        <v>169.98699617336072</v>
      </c>
      <c r="W480" s="1367">
        <f>E480*V480</f>
        <v>50.146163871141411</v>
      </c>
    </row>
    <row r="481" spans="1:23" s="1426" customFormat="1" ht="12.75" customHeight="1">
      <c r="A481" s="1472"/>
      <c r="B481" s="1487"/>
      <c r="C481" s="2854"/>
      <c r="D481" s="1471"/>
      <c r="E481" s="1444"/>
      <c r="F481" s="1448"/>
      <c r="G481" s="1486">
        <f>G480*$J$212/1000</f>
        <v>64.158577999999991</v>
      </c>
      <c r="H481" s="1448"/>
      <c r="I481" s="1470"/>
      <c r="J481" s="1486">
        <f>J480*$Q$212/1000</f>
        <v>6.2144440000000003</v>
      </c>
      <c r="K481" s="1468"/>
      <c r="L481" s="1542" t="s">
        <v>57</v>
      </c>
      <c r="M481" s="1485" t="s">
        <v>43</v>
      </c>
      <c r="N481" s="1484">
        <v>55</v>
      </c>
      <c r="O481" s="1484">
        <f>E480*N481</f>
        <v>16.224999999999998</v>
      </c>
      <c r="P481" s="1541">
        <v>0.16500000000000001</v>
      </c>
      <c r="Q481" s="1482">
        <f>N481*P481*$N$210</f>
        <v>10.379267167500005</v>
      </c>
      <c r="R481" s="2856">
        <f>SUM(Q481:Q482)</f>
        <v>61.537903024500018</v>
      </c>
      <c r="S481" s="2857"/>
      <c r="T481" s="2859"/>
      <c r="U481" s="1462"/>
      <c r="V481" s="1443"/>
      <c r="W481" s="1443"/>
    </row>
    <row r="482" spans="1:23" s="1426" customFormat="1" ht="12.75" hidden="1" customHeight="1">
      <c r="A482" s="1472"/>
      <c r="C482" s="2854"/>
      <c r="D482" s="1471"/>
      <c r="E482" s="1444"/>
      <c r="F482" s="1448"/>
      <c r="G482" s="1469"/>
      <c r="H482" s="1448"/>
      <c r="I482" s="1470"/>
      <c r="J482" s="1469"/>
      <c r="K482" s="1468"/>
      <c r="L482" s="1467" t="s">
        <v>58</v>
      </c>
      <c r="M482" s="1466" t="s">
        <v>43</v>
      </c>
      <c r="N482" s="1465">
        <v>63</v>
      </c>
      <c r="O482" s="1465">
        <f>E480*N482</f>
        <v>18.584999999999997</v>
      </c>
      <c r="P482" s="419">
        <v>0.71</v>
      </c>
      <c r="Q482" s="1463">
        <f>N482*P482*$N$210</f>
        <v>51.158635857000014</v>
      </c>
      <c r="R482" s="2857"/>
      <c r="S482" s="2857"/>
      <c r="T482" s="2859"/>
      <c r="U482" s="1462"/>
      <c r="V482" s="1443"/>
      <c r="W482" s="1443"/>
    </row>
    <row r="483" spans="1:23" s="1426" customFormat="1" ht="12.75" customHeight="1">
      <c r="A483" s="1461"/>
      <c r="B483" s="1460"/>
      <c r="C483" s="1459"/>
      <c r="D483" s="1458"/>
      <c r="E483" s="1457"/>
      <c r="F483" s="1456"/>
      <c r="G483" s="1454"/>
      <c r="H483" s="1456"/>
      <c r="I483" s="1455"/>
      <c r="J483" s="1454"/>
      <c r="K483" s="1453"/>
      <c r="L483" s="1509"/>
      <c r="M483" s="1508"/>
      <c r="N483" s="1507"/>
      <c r="O483" s="1506"/>
      <c r="P483" s="1456"/>
      <c r="Q483" s="1505"/>
      <c r="R483" s="1457"/>
      <c r="S483" s="1457"/>
      <c r="T483" s="1504"/>
      <c r="U483" s="1503"/>
      <c r="V483" s="1457"/>
      <c r="W483" s="1502"/>
    </row>
    <row r="484" spans="1:23" ht="15" customHeight="1">
      <c r="A484" s="1907"/>
      <c r="B484" s="2459" t="s">
        <v>528</v>
      </c>
      <c r="C484" s="2460"/>
      <c r="D484" s="2461"/>
      <c r="E484" s="368"/>
      <c r="F484" s="366"/>
      <c r="G484" s="447"/>
      <c r="H484" s="366"/>
      <c r="I484" s="448"/>
      <c r="J484" s="447"/>
      <c r="K484" s="449"/>
      <c r="L484" s="363"/>
      <c r="M484" s="364"/>
      <c r="N484" s="365"/>
      <c r="O484" s="450"/>
      <c r="P484" s="366"/>
      <c r="Q484" s="367"/>
      <c r="R484" s="368"/>
      <c r="S484" s="368"/>
      <c r="T484" s="451"/>
      <c r="U484" s="1906"/>
      <c r="V484" s="368"/>
      <c r="W484" s="1905"/>
    </row>
    <row r="485" spans="1:23" ht="12.75" customHeight="1">
      <c r="A485" s="1105">
        <f>A480+1</f>
        <v>46</v>
      </c>
      <c r="B485" s="1325" t="s">
        <v>123</v>
      </c>
      <c r="C485" s="2346" t="s">
        <v>138</v>
      </c>
      <c r="D485" s="644" t="s">
        <v>47</v>
      </c>
      <c r="E485" s="881">
        <f>55.68/100</f>
        <v>0.55679999999999996</v>
      </c>
      <c r="F485" s="359"/>
      <c r="G485" s="360">
        <v>46.4</v>
      </c>
      <c r="H485" s="359"/>
      <c r="I485" s="361"/>
      <c r="J485" s="360">
        <v>6.8</v>
      </c>
      <c r="K485" s="362"/>
      <c r="L485" s="394"/>
      <c r="M485" s="395"/>
      <c r="N485" s="396"/>
      <c r="O485" s="426"/>
      <c r="P485" s="359"/>
      <c r="Q485" s="397"/>
      <c r="R485" s="368">
        <f>G486+J486</f>
        <v>125.250096</v>
      </c>
      <c r="S485" s="2348">
        <f>R485+R486</f>
        <v>191.55159657300004</v>
      </c>
      <c r="T485" s="2334">
        <f>E485*S485</f>
        <v>106.65592897184642</v>
      </c>
      <c r="U485" s="1501"/>
      <c r="V485" s="1367">
        <f>S485*$V$12</f>
        <v>246.84293971563037</v>
      </c>
      <c r="W485" s="1367">
        <f>E485*V485</f>
        <v>137.44214883366297</v>
      </c>
    </row>
    <row r="486" spans="1:23" ht="12.75" customHeight="1">
      <c r="A486" s="1104"/>
      <c r="B486" s="1130" t="s">
        <v>106</v>
      </c>
      <c r="C486" s="2347"/>
      <c r="E486" s="723"/>
      <c r="G486" s="360">
        <f>G485*$J$212/1000</f>
        <v>103.008928</v>
      </c>
      <c r="I486" s="370"/>
      <c r="J486" s="360">
        <f>J485*$Q$212/1000</f>
        <v>22.241168000000002</v>
      </c>
      <c r="K486" s="371"/>
      <c r="L486" s="399" t="s">
        <v>46</v>
      </c>
      <c r="M486" s="400" t="s">
        <v>35</v>
      </c>
      <c r="N486" s="401">
        <f>0.21+1.66</f>
        <v>1.8699999999999999</v>
      </c>
      <c r="O486" s="401">
        <f>E485*N486</f>
        <v>1.0412159999999999</v>
      </c>
      <c r="P486" s="403">
        <v>31</v>
      </c>
      <c r="Q486" s="404">
        <f>N486*P486*$N$210</f>
        <v>66.301500573000027</v>
      </c>
      <c r="R486" s="1311">
        <f>SUM(Q486:Q486)</f>
        <v>66.301500573000027</v>
      </c>
      <c r="S486" s="2349"/>
      <c r="T486" s="2358"/>
      <c r="U486" s="1558"/>
      <c r="V486" s="1557"/>
      <c r="W486" s="1557"/>
    </row>
    <row r="487" spans="1:23" ht="12.75" customHeight="1">
      <c r="A487" s="1103"/>
      <c r="B487" s="405"/>
      <c r="C487" s="406"/>
      <c r="D487" s="407"/>
      <c r="E487" s="724"/>
      <c r="F487" s="375"/>
      <c r="G487" s="376"/>
      <c r="H487" s="375"/>
      <c r="I487" s="377"/>
      <c r="J487" s="376"/>
      <c r="K487" s="378"/>
      <c r="L487" s="382"/>
      <c r="M487" s="383"/>
      <c r="N487" s="384"/>
      <c r="O487" s="427"/>
      <c r="P487" s="375"/>
      <c r="Q487" s="409"/>
      <c r="R487" s="408"/>
      <c r="S487" s="408"/>
      <c r="T487" s="410"/>
      <c r="U487" s="1499"/>
      <c r="V487" s="408"/>
      <c r="W487" s="1498"/>
    </row>
    <row r="488" spans="1:23" ht="12.75" customHeight="1">
      <c r="A488" s="1105">
        <f>A485+1</f>
        <v>47</v>
      </c>
      <c r="B488" s="1325" t="s">
        <v>140</v>
      </c>
      <c r="C488" s="2346" t="s">
        <v>141</v>
      </c>
      <c r="D488" s="644" t="s">
        <v>47</v>
      </c>
      <c r="E488" s="881">
        <f>55.68/100</f>
        <v>0.55679999999999996</v>
      </c>
      <c r="F488" s="359"/>
      <c r="G488" s="360">
        <v>94.7</v>
      </c>
      <c r="H488" s="359"/>
      <c r="I488" s="361"/>
      <c r="J488" s="360">
        <v>2</v>
      </c>
      <c r="K488" s="362"/>
      <c r="L488" s="394"/>
      <c r="M488" s="395"/>
      <c r="N488" s="396"/>
      <c r="O488" s="426"/>
      <c r="P488" s="359"/>
      <c r="Q488" s="397"/>
      <c r="R488" s="368">
        <f>G489+J489</f>
        <v>216.77741399999999</v>
      </c>
      <c r="S488" s="2348">
        <f>R488+R489</f>
        <v>782.02372603530011</v>
      </c>
      <c r="T488" s="2334">
        <f>E488*S488</f>
        <v>435.43081065645509</v>
      </c>
      <c r="U488" s="1501"/>
      <c r="V488" s="1367">
        <f>S488*$V$12</f>
        <v>1007.754771641165</v>
      </c>
      <c r="W488" s="1367">
        <f>E488*V488</f>
        <v>561.11785684980066</v>
      </c>
    </row>
    <row r="489" spans="1:23" ht="12.75" customHeight="1">
      <c r="A489" s="1104"/>
      <c r="B489" s="1130" t="s">
        <v>142</v>
      </c>
      <c r="C489" s="2357"/>
      <c r="E489" s="1311"/>
      <c r="G489" s="360">
        <f>G488*$J$212/1000</f>
        <v>210.235894</v>
      </c>
      <c r="I489" s="370"/>
      <c r="J489" s="360">
        <f>J488*$Q$212/1000</f>
        <v>6.5415200000000002</v>
      </c>
      <c r="K489" s="371"/>
      <c r="L489" s="1336" t="s">
        <v>143</v>
      </c>
      <c r="M489" s="411" t="s">
        <v>38</v>
      </c>
      <c r="N489" s="412">
        <v>101.5</v>
      </c>
      <c r="O489" s="412">
        <f>E488*N489</f>
        <v>56.515199999999993</v>
      </c>
      <c r="P489" s="414">
        <v>4.2779999999999996</v>
      </c>
      <c r="Q489" s="415">
        <f>N489*P489*$N$210</f>
        <v>496.62305803530012</v>
      </c>
      <c r="R489" s="2348">
        <f>SUM(Q489:Q490)</f>
        <v>565.24631203530009</v>
      </c>
      <c r="S489" s="2359"/>
      <c r="T489" s="2335"/>
      <c r="U489" s="433"/>
      <c r="V489" s="1500"/>
      <c r="W489" s="1500"/>
    </row>
    <row r="490" spans="1:23" ht="12.75" customHeight="1">
      <c r="A490" s="1104"/>
      <c r="C490" s="2357"/>
      <c r="E490" s="1311"/>
      <c r="I490" s="370"/>
      <c r="K490" s="371"/>
      <c r="L490" s="416" t="s">
        <v>51</v>
      </c>
      <c r="M490" s="417" t="s">
        <v>43</v>
      </c>
      <c r="N490" s="418">
        <v>300</v>
      </c>
      <c r="O490" s="418">
        <f>E488*N490</f>
        <v>167.04</v>
      </c>
      <c r="P490" s="419">
        <v>0.2</v>
      </c>
      <c r="Q490" s="420">
        <f>N490*P490*$N$210</f>
        <v>68.623254000000017</v>
      </c>
      <c r="R490" s="2359"/>
      <c r="S490" s="2359"/>
      <c r="T490" s="2335"/>
      <c r="U490" s="433"/>
      <c r="V490" s="1500"/>
      <c r="W490" s="1500"/>
    </row>
    <row r="491" spans="1:23" ht="12.75" customHeight="1">
      <c r="A491" s="1103"/>
      <c r="B491" s="405"/>
      <c r="C491" s="406"/>
      <c r="D491" s="407"/>
      <c r="E491" s="408"/>
      <c r="F491" s="375"/>
      <c r="G491" s="376"/>
      <c r="H491" s="375"/>
      <c r="I491" s="377"/>
      <c r="J491" s="376"/>
      <c r="K491" s="378"/>
      <c r="L491" s="382"/>
      <c r="M491" s="383"/>
      <c r="N491" s="384"/>
      <c r="O491" s="427"/>
      <c r="P491" s="375"/>
      <c r="Q491" s="409"/>
      <c r="R491" s="408"/>
      <c r="S491" s="408"/>
      <c r="T491" s="410"/>
      <c r="U491" s="1499"/>
      <c r="V491" s="408"/>
      <c r="W491" s="1498"/>
    </row>
    <row r="492" spans="1:23" ht="12.75" customHeight="1">
      <c r="A492" s="1105">
        <f>A488+1</f>
        <v>48</v>
      </c>
      <c r="B492" s="2355" t="s">
        <v>144</v>
      </c>
      <c r="C492" s="2346" t="s">
        <v>243</v>
      </c>
      <c r="D492" s="644" t="s">
        <v>38</v>
      </c>
      <c r="E492" s="1310">
        <v>8.8000000000000007</v>
      </c>
      <c r="F492" s="359"/>
      <c r="G492" s="360">
        <v>1.03</v>
      </c>
      <c r="H492" s="359"/>
      <c r="I492" s="361"/>
      <c r="J492" s="360">
        <v>0.14499999999999957</v>
      </c>
      <c r="K492" s="362"/>
      <c r="L492" s="394"/>
      <c r="M492" s="395"/>
      <c r="N492" s="396"/>
      <c r="O492" s="426"/>
      <c r="P492" s="359"/>
      <c r="Q492" s="397"/>
      <c r="R492" s="368">
        <f>G493+J493</f>
        <v>2.7608807999999985</v>
      </c>
      <c r="S492" s="2348">
        <f>R492+R493</f>
        <v>6.3830220158820001</v>
      </c>
      <c r="T492" s="2334">
        <f>E492*S492</f>
        <v>56.170593739761607</v>
      </c>
      <c r="U492" s="1501"/>
      <c r="V492" s="1367">
        <f>S492*$V$12</f>
        <v>8.2254804807614406</v>
      </c>
      <c r="W492" s="1367">
        <f>E492*V492</f>
        <v>72.384228230700685</v>
      </c>
    </row>
    <row r="493" spans="1:23" ht="12.75" customHeight="1">
      <c r="A493" s="1104"/>
      <c r="B493" s="2356"/>
      <c r="C493" s="2357"/>
      <c r="E493" s="1311"/>
      <c r="G493" s="360">
        <f>G492*$J$212/1000</f>
        <v>2.2866206</v>
      </c>
      <c r="I493" s="370"/>
      <c r="J493" s="360">
        <f>J492*$Q$212/1000</f>
        <v>0.47426019999999863</v>
      </c>
      <c r="K493" s="371"/>
      <c r="L493" s="2458" t="s">
        <v>244</v>
      </c>
      <c r="M493" s="411" t="s">
        <v>38</v>
      </c>
      <c r="N493" s="412">
        <v>1</v>
      </c>
      <c r="O493" s="412">
        <f>E492*N493</f>
        <v>8.8000000000000007</v>
      </c>
      <c r="P493" s="414">
        <v>2.5</v>
      </c>
      <c r="Q493" s="415">
        <f>N493*P493*$N$210</f>
        <v>2.8593022500000007</v>
      </c>
      <c r="R493" s="2348">
        <f>SUM(Q493:Q498)</f>
        <v>3.6221412158820012</v>
      </c>
      <c r="S493" s="2359"/>
      <c r="T493" s="2335"/>
      <c r="U493" s="433"/>
      <c r="V493" s="1500"/>
      <c r="W493" s="1500"/>
    </row>
    <row r="494" spans="1:23" ht="2.25" customHeight="1">
      <c r="A494" s="1104"/>
      <c r="B494" s="1130" t="s">
        <v>145</v>
      </c>
      <c r="C494" s="2357"/>
      <c r="E494" s="1311"/>
      <c r="I494" s="370"/>
      <c r="K494" s="371"/>
      <c r="L494" s="2457"/>
      <c r="M494" s="437"/>
      <c r="N494" s="438"/>
      <c r="O494" s="454"/>
      <c r="P494" s="439"/>
      <c r="Q494" s="440"/>
      <c r="R494" s="2359"/>
      <c r="S494" s="2359"/>
      <c r="T494" s="2335"/>
      <c r="U494" s="433"/>
      <c r="V494" s="1500"/>
      <c r="W494" s="1500"/>
    </row>
    <row r="495" spans="1:23" ht="12.75" customHeight="1">
      <c r="A495" s="1104"/>
      <c r="C495" s="2357"/>
      <c r="E495" s="1311"/>
      <c r="I495" s="370"/>
      <c r="K495" s="371"/>
      <c r="L495" s="1337" t="s">
        <v>124</v>
      </c>
      <c r="M495" s="421" t="s">
        <v>27</v>
      </c>
      <c r="N495" s="422">
        <v>4</v>
      </c>
      <c r="O495" s="422">
        <f>E492*N495</f>
        <v>35.200000000000003</v>
      </c>
      <c r="P495" s="423">
        <v>0.11</v>
      </c>
      <c r="Q495" s="424">
        <f>N495*P495*$N$210</f>
        <v>0.50323719600000016</v>
      </c>
      <c r="R495" s="2359"/>
      <c r="S495" s="2359"/>
      <c r="T495" s="2335"/>
      <c r="U495" s="433"/>
      <c r="V495" s="1500"/>
      <c r="W495" s="1500"/>
    </row>
    <row r="496" spans="1:23" ht="12.75" hidden="1" customHeight="1">
      <c r="A496" s="1104"/>
      <c r="C496" s="2357"/>
      <c r="E496" s="1311"/>
      <c r="I496" s="370"/>
      <c r="K496" s="371"/>
      <c r="L496" s="2456" t="s">
        <v>146</v>
      </c>
      <c r="M496" s="421" t="s">
        <v>43</v>
      </c>
      <c r="N496" s="422">
        <v>0.12</v>
      </c>
      <c r="O496" s="422">
        <f>E492*N496</f>
        <v>1.056</v>
      </c>
      <c r="P496" s="423">
        <v>0.6</v>
      </c>
      <c r="Q496" s="424">
        <f>N496*P496*$N$210</f>
        <v>8.2347904800000024E-2</v>
      </c>
      <c r="R496" s="2359"/>
      <c r="S496" s="2359"/>
      <c r="T496" s="2335"/>
      <c r="U496" s="433"/>
      <c r="V496" s="1500"/>
      <c r="W496" s="1500"/>
    </row>
    <row r="497" spans="1:23" ht="12.75" hidden="1" customHeight="1">
      <c r="A497" s="1104"/>
      <c r="C497" s="2357"/>
      <c r="E497" s="1311"/>
      <c r="I497" s="370"/>
      <c r="K497" s="371"/>
      <c r="L497" s="2457"/>
      <c r="M497" s="437"/>
      <c r="N497" s="438"/>
      <c r="O497" s="454"/>
      <c r="P497" s="439"/>
      <c r="Q497" s="440"/>
      <c r="R497" s="2359"/>
      <c r="S497" s="2359"/>
      <c r="T497" s="2335"/>
      <c r="U497" s="433"/>
      <c r="V497" s="1500"/>
      <c r="W497" s="1500"/>
    </row>
    <row r="498" spans="1:23" ht="12.75" hidden="1" customHeight="1">
      <c r="A498" s="1104"/>
      <c r="C498" s="2357"/>
      <c r="E498" s="1311"/>
      <c r="I498" s="370"/>
      <c r="K498" s="371"/>
      <c r="L498" s="416" t="s">
        <v>147</v>
      </c>
      <c r="M498" s="417" t="s">
        <v>43</v>
      </c>
      <c r="N498" s="418">
        <v>0.18</v>
      </c>
      <c r="O498" s="418">
        <f>E492*N498</f>
        <v>1.5840000000000001</v>
      </c>
      <c r="P498" s="419">
        <v>0.86099999999999999</v>
      </c>
      <c r="Q498" s="420">
        <f>N498*P498*$N$210</f>
        <v>0.17725386508200003</v>
      </c>
      <c r="R498" s="2359"/>
      <c r="S498" s="2359"/>
      <c r="T498" s="2335"/>
      <c r="U498" s="433"/>
      <c r="V498" s="1500"/>
      <c r="W498" s="1500"/>
    </row>
    <row r="499" spans="1:23" ht="12.75" customHeight="1">
      <c r="A499" s="1103"/>
      <c r="B499" s="405"/>
      <c r="C499" s="406"/>
      <c r="D499" s="407"/>
      <c r="E499" s="408"/>
      <c r="F499" s="375"/>
      <c r="G499" s="376"/>
      <c r="H499" s="375"/>
      <c r="I499" s="377"/>
      <c r="J499" s="376"/>
      <c r="K499" s="378"/>
      <c r="L499" s="382"/>
      <c r="M499" s="383"/>
      <c r="N499" s="384"/>
      <c r="O499" s="427"/>
      <c r="P499" s="375"/>
      <c r="Q499" s="409"/>
      <c r="R499" s="408"/>
      <c r="S499" s="408"/>
      <c r="T499" s="410"/>
      <c r="U499" s="1499"/>
      <c r="V499" s="408"/>
      <c r="W499" s="1498"/>
    </row>
    <row r="500" spans="1:23" ht="15" customHeight="1">
      <c r="A500" s="1907"/>
      <c r="B500" s="2459" t="s">
        <v>529</v>
      </c>
      <c r="C500" s="2460"/>
      <c r="D500" s="2461"/>
      <c r="E500" s="368"/>
      <c r="F500" s="366"/>
      <c r="G500" s="447"/>
      <c r="H500" s="366"/>
      <c r="I500" s="448"/>
      <c r="J500" s="447"/>
      <c r="K500" s="449"/>
      <c r="L500" s="363"/>
      <c r="M500" s="364"/>
      <c r="N500" s="365"/>
      <c r="O500" s="450"/>
      <c r="P500" s="366"/>
      <c r="Q500" s="367"/>
      <c r="R500" s="368"/>
      <c r="S500" s="368"/>
      <c r="T500" s="451"/>
      <c r="U500" s="1906"/>
      <c r="V500" s="368"/>
      <c r="W500" s="1905"/>
    </row>
    <row r="501" spans="1:23" ht="12.75" customHeight="1">
      <c r="A501" s="1565">
        <f>A492+1</f>
        <v>49</v>
      </c>
      <c r="B501" s="2432" t="s">
        <v>97</v>
      </c>
      <c r="C501" s="2357" t="s">
        <v>53</v>
      </c>
      <c r="D501" s="2016" t="s">
        <v>47</v>
      </c>
      <c r="E501" s="723">
        <f>294.4/100</f>
        <v>2.944</v>
      </c>
      <c r="F501" s="2015"/>
      <c r="G501" s="2018">
        <v>58</v>
      </c>
      <c r="H501" s="2015"/>
      <c r="I501" s="370"/>
      <c r="J501" s="2018">
        <v>11.92</v>
      </c>
      <c r="K501" s="371"/>
      <c r="L501" s="2011"/>
      <c r="M501" s="2012"/>
      <c r="N501" s="2013"/>
      <c r="O501" s="2014"/>
      <c r="P501" s="2015"/>
      <c r="Q501" s="372"/>
      <c r="R501" s="408">
        <f>G502+J502</f>
        <v>167.74861920000001</v>
      </c>
      <c r="S501" s="2359">
        <f>R501+R502</f>
        <v>221.98290355244401</v>
      </c>
      <c r="T501" s="2335">
        <f>E501*S501</f>
        <v>653.5176680583952</v>
      </c>
      <c r="U501" s="433"/>
      <c r="V501" s="1367">
        <f>S501*$V$12</f>
        <v>286.05823944993466</v>
      </c>
      <c r="W501" s="1367">
        <f>E501*V501</f>
        <v>842.15545694060768</v>
      </c>
    </row>
    <row r="502" spans="1:23" ht="12.75" customHeight="1">
      <c r="A502" s="1104"/>
      <c r="B502" s="2432"/>
      <c r="C502" s="2357"/>
      <c r="D502" s="2016"/>
      <c r="E502" s="723"/>
      <c r="F502" s="2015"/>
      <c r="G502" s="360">
        <f>G501*$J$212/1000</f>
        <v>128.76115999999999</v>
      </c>
      <c r="H502" s="2015"/>
      <c r="I502" s="370"/>
      <c r="J502" s="360">
        <f>J501*$Q$212/1000</f>
        <v>38.987459200000004</v>
      </c>
      <c r="K502" s="371"/>
      <c r="L502" s="399" t="s">
        <v>54</v>
      </c>
      <c r="M502" s="400" t="s">
        <v>34</v>
      </c>
      <c r="N502" s="401">
        <v>2.41</v>
      </c>
      <c r="O502" s="401">
        <f>E501*N502</f>
        <v>7.09504</v>
      </c>
      <c r="P502" s="403">
        <v>19.675999999999998</v>
      </c>
      <c r="Q502" s="404">
        <f>N502*P502*$N$210</f>
        <v>54.234284352444014</v>
      </c>
      <c r="R502" s="1311">
        <f>SUM(Q502:Q502)</f>
        <v>54.234284352444014</v>
      </c>
      <c r="S502" s="2359"/>
      <c r="T502" s="2335"/>
      <c r="U502" s="433"/>
      <c r="V502" s="1500"/>
      <c r="W502" s="1500"/>
    </row>
    <row r="503" spans="1:23" ht="12.75" customHeight="1">
      <c r="A503" s="1104"/>
      <c r="B503" s="2432" t="s">
        <v>55</v>
      </c>
      <c r="C503" s="2357"/>
      <c r="D503" s="2016"/>
      <c r="E503" s="723"/>
      <c r="F503" s="2015"/>
      <c r="G503" s="2018"/>
      <c r="H503" s="2015"/>
      <c r="I503" s="370"/>
      <c r="J503" s="2018"/>
      <c r="K503" s="371"/>
      <c r="L503" s="2011"/>
      <c r="M503" s="2012"/>
      <c r="N503" s="2013"/>
      <c r="O503" s="2014"/>
      <c r="P503" s="2015"/>
      <c r="Q503" s="372"/>
      <c r="R503" s="1311"/>
      <c r="S503" s="1311"/>
      <c r="T503" s="373"/>
      <c r="U503" s="1556"/>
      <c r="V503" s="1311"/>
      <c r="W503" s="1500"/>
    </row>
    <row r="504" spans="1:23" ht="12.75" customHeight="1">
      <c r="A504" s="1104"/>
      <c r="B504" s="2432"/>
      <c r="C504" s="2357"/>
      <c r="D504" s="2016"/>
      <c r="E504" s="723"/>
      <c r="F504" s="2015"/>
      <c r="G504" s="2018"/>
      <c r="H504" s="2015"/>
      <c r="I504" s="370"/>
      <c r="J504" s="2018"/>
      <c r="K504" s="371"/>
      <c r="L504" s="2011"/>
      <c r="M504" s="2012"/>
      <c r="N504" s="2013"/>
      <c r="O504" s="2014"/>
      <c r="P504" s="2015"/>
      <c r="Q504" s="372"/>
      <c r="R504" s="1311"/>
      <c r="S504" s="1311"/>
      <c r="T504" s="373"/>
      <c r="U504" s="1556"/>
      <c r="V504" s="1311"/>
      <c r="W504" s="1500"/>
    </row>
    <row r="505" spans="1:23" ht="12.75" customHeight="1">
      <c r="A505" s="1103"/>
      <c r="B505" s="405"/>
      <c r="C505" s="406"/>
      <c r="D505" s="407"/>
      <c r="E505" s="724"/>
      <c r="F505" s="375"/>
      <c r="G505" s="376"/>
      <c r="H505" s="375"/>
      <c r="I505" s="377"/>
      <c r="J505" s="376"/>
      <c r="K505" s="378"/>
      <c r="L505" s="382"/>
      <c r="M505" s="383"/>
      <c r="N505" s="384"/>
      <c r="O505" s="427"/>
      <c r="P505" s="375"/>
      <c r="Q505" s="409"/>
      <c r="R505" s="408"/>
      <c r="S505" s="408"/>
      <c r="T505" s="410"/>
      <c r="U505" s="1499"/>
      <c r="V505" s="408"/>
      <c r="W505" s="1498"/>
    </row>
    <row r="506" spans="1:23" ht="12.75" customHeight="1">
      <c r="A506" s="1565">
        <f>A501+1</f>
        <v>50</v>
      </c>
      <c r="B506" s="2017" t="s">
        <v>98</v>
      </c>
      <c r="C506" s="2357" t="s">
        <v>152</v>
      </c>
      <c r="D506" s="2016" t="s">
        <v>47</v>
      </c>
      <c r="E506" s="723">
        <f>294.4/100</f>
        <v>2.944</v>
      </c>
      <c r="F506" s="2015"/>
      <c r="G506" s="2018">
        <v>23.1</v>
      </c>
      <c r="H506" s="2015"/>
      <c r="I506" s="370"/>
      <c r="J506" s="2018">
        <v>0.9</v>
      </c>
      <c r="K506" s="371"/>
      <c r="L506" s="2011"/>
      <c r="M506" s="2012"/>
      <c r="N506" s="2013"/>
      <c r="O506" s="2014"/>
      <c r="P506" s="2015"/>
      <c r="Q506" s="372"/>
      <c r="R506" s="408">
        <f>G507+J507</f>
        <v>54.226146</v>
      </c>
      <c r="S506" s="2359">
        <f>R506+R507</f>
        <v>115.00919323050002</v>
      </c>
      <c r="T506" s="2335">
        <f>E506*S506</f>
        <v>338.58706487059203</v>
      </c>
      <c r="U506" s="433"/>
      <c r="V506" s="1368">
        <f>S506*$V$12</f>
        <v>148.20658172128842</v>
      </c>
      <c r="W506" s="1368">
        <f>E506*V506</f>
        <v>436.3201765874731</v>
      </c>
    </row>
    <row r="507" spans="1:23" ht="12.75" customHeight="1">
      <c r="A507" s="1104"/>
      <c r="B507" s="1130" t="s">
        <v>56</v>
      </c>
      <c r="C507" s="2357"/>
      <c r="E507" s="723"/>
      <c r="G507" s="360">
        <f>G506*$J$212/1000</f>
        <v>51.282462000000002</v>
      </c>
      <c r="I507" s="370"/>
      <c r="J507" s="360">
        <f>J506*$Q$212/1000</f>
        <v>2.9436840000000002</v>
      </c>
      <c r="K507" s="371"/>
      <c r="L507" s="1336" t="s">
        <v>57</v>
      </c>
      <c r="M507" s="411" t="s">
        <v>43</v>
      </c>
      <c r="N507" s="412">
        <v>51</v>
      </c>
      <c r="O507" s="412">
        <f>E506*N507</f>
        <v>150.14400000000001</v>
      </c>
      <c r="P507" s="414">
        <v>0.16500000000000001</v>
      </c>
      <c r="Q507" s="415">
        <f>N507*P507*$N$210</f>
        <v>9.6244113735000045</v>
      </c>
      <c r="R507" s="2348">
        <f>SUM(Q507:Q508)</f>
        <v>60.783047230500017</v>
      </c>
      <c r="S507" s="2359"/>
      <c r="T507" s="2335"/>
      <c r="U507" s="433"/>
      <c r="V507" s="1500"/>
      <c r="W507" s="1500"/>
    </row>
    <row r="508" spans="1:23" ht="12.75" customHeight="1">
      <c r="A508" s="1104"/>
      <c r="C508" s="2357"/>
      <c r="E508" s="723"/>
      <c r="I508" s="370"/>
      <c r="K508" s="371"/>
      <c r="L508" s="416" t="s">
        <v>58</v>
      </c>
      <c r="M508" s="417" t="s">
        <v>43</v>
      </c>
      <c r="N508" s="418">
        <v>63</v>
      </c>
      <c r="O508" s="418">
        <f>E506*N508</f>
        <v>185.47200000000001</v>
      </c>
      <c r="P508" s="419">
        <v>0.71</v>
      </c>
      <c r="Q508" s="420">
        <f>N508*P508*$N$210</f>
        <v>51.158635857000014</v>
      </c>
      <c r="R508" s="2359"/>
      <c r="S508" s="2359"/>
      <c r="T508" s="2335"/>
      <c r="U508" s="433"/>
      <c r="V508" s="1500"/>
      <c r="W508" s="1500"/>
    </row>
    <row r="509" spans="1:23" ht="12.75" customHeight="1">
      <c r="A509" s="1103"/>
      <c r="B509" s="405"/>
      <c r="C509" s="406"/>
      <c r="D509" s="407"/>
      <c r="E509" s="408"/>
      <c r="F509" s="375"/>
      <c r="G509" s="376"/>
      <c r="H509" s="375"/>
      <c r="I509" s="377"/>
      <c r="J509" s="376"/>
      <c r="K509" s="378"/>
      <c r="L509" s="382"/>
      <c r="M509" s="383"/>
      <c r="N509" s="384"/>
      <c r="O509" s="427"/>
      <c r="P509" s="375"/>
      <c r="Q509" s="409"/>
      <c r="R509" s="408"/>
      <c r="S509" s="408"/>
      <c r="T509" s="410"/>
      <c r="U509" s="1499"/>
      <c r="V509" s="408"/>
      <c r="W509" s="1498"/>
    </row>
    <row r="510" spans="1:23" ht="12.75" customHeight="1">
      <c r="A510" s="1565">
        <f>A506+1</f>
        <v>51</v>
      </c>
      <c r="B510" s="2356" t="s">
        <v>241</v>
      </c>
      <c r="C510" s="2357" t="s">
        <v>240</v>
      </c>
      <c r="D510" s="398" t="s">
        <v>47</v>
      </c>
      <c r="E510" s="1526">
        <f>44.49/100</f>
        <v>0.44490000000000002</v>
      </c>
      <c r="G510" s="374">
        <v>74</v>
      </c>
      <c r="I510" s="370"/>
      <c r="J510" s="374">
        <v>12.77</v>
      </c>
      <c r="K510" s="371"/>
      <c r="Q510" s="372"/>
      <c r="R510" s="408">
        <f>G511+J511</f>
        <v>206.04908520000001</v>
      </c>
      <c r="S510" s="2359">
        <f>R510+R511</f>
        <v>265.68429413526002</v>
      </c>
      <c r="T510" s="2335">
        <f>E510*S510</f>
        <v>118.20294246077718</v>
      </c>
      <c r="U510" s="433"/>
      <c r="V510" s="1367">
        <f>S510*$V$12</f>
        <v>342.37403067338295</v>
      </c>
      <c r="W510" s="1367">
        <f>E510*V510</f>
        <v>152.32220624658808</v>
      </c>
    </row>
    <row r="511" spans="1:23" ht="12.75" customHeight="1">
      <c r="A511" s="1104"/>
      <c r="B511" s="2356"/>
      <c r="C511" s="2357"/>
      <c r="E511" s="723"/>
      <c r="G511" s="360">
        <f>G510*$J$212/1000</f>
        <v>164.28148000000002</v>
      </c>
      <c r="I511" s="370"/>
      <c r="J511" s="360">
        <f>J510*$Q$212/1000</f>
        <v>41.767605199999998</v>
      </c>
      <c r="K511" s="371"/>
      <c r="L511" s="399" t="s">
        <v>54</v>
      </c>
      <c r="M511" s="400" t="s">
        <v>34</v>
      </c>
      <c r="N511" s="401">
        <v>2.65</v>
      </c>
      <c r="O511" s="401">
        <f>E510*N511</f>
        <v>1.1789849999999999</v>
      </c>
      <c r="P511" s="403">
        <v>19.675999999999998</v>
      </c>
      <c r="Q511" s="404">
        <f>N511*P511*$N$210</f>
        <v>59.635208935260017</v>
      </c>
      <c r="R511" s="1311">
        <f>SUM(Q511:Q511)</f>
        <v>59.635208935260017</v>
      </c>
      <c r="S511" s="2359"/>
      <c r="T511" s="2335"/>
      <c r="U511" s="433"/>
      <c r="V511" s="1500"/>
      <c r="W511" s="1500"/>
    </row>
    <row r="512" spans="1:23" ht="12.75" hidden="1" customHeight="1">
      <c r="A512" s="1104"/>
      <c r="B512" s="2356"/>
      <c r="C512" s="2357"/>
      <c r="E512" s="723"/>
      <c r="I512" s="370"/>
      <c r="K512" s="371"/>
      <c r="Q512" s="372"/>
      <c r="R512" s="1311"/>
      <c r="S512" s="1311"/>
      <c r="T512" s="373"/>
      <c r="U512" s="1556"/>
      <c r="V512" s="1311"/>
      <c r="W512" s="1500"/>
    </row>
    <row r="513" spans="1:23" ht="12.75" hidden="1" customHeight="1">
      <c r="A513" s="1104"/>
      <c r="B513" s="2356"/>
      <c r="C513" s="2357"/>
      <c r="E513" s="723"/>
      <c r="I513" s="370"/>
      <c r="K513" s="371"/>
      <c r="Q513" s="372"/>
      <c r="R513" s="1311"/>
      <c r="S513" s="1311"/>
      <c r="T513" s="373"/>
      <c r="U513" s="1556"/>
      <c r="V513" s="1311"/>
      <c r="W513" s="1500"/>
    </row>
    <row r="514" spans="1:23" ht="12.75" customHeight="1">
      <c r="A514" s="1103"/>
      <c r="B514" s="405"/>
      <c r="C514" s="406"/>
      <c r="D514" s="407"/>
      <c r="E514" s="724"/>
      <c r="F514" s="375"/>
      <c r="G514" s="376"/>
      <c r="H514" s="375"/>
      <c r="I514" s="377"/>
      <c r="J514" s="376"/>
      <c r="K514" s="378"/>
      <c r="Q514" s="372"/>
      <c r="R514" s="1311"/>
      <c r="S514" s="1311"/>
      <c r="T514" s="373"/>
      <c r="U514" s="1556"/>
      <c r="V514" s="1311"/>
      <c r="W514" s="1500"/>
    </row>
    <row r="515" spans="1:23" s="1426" customFormat="1" ht="12.75" customHeight="1">
      <c r="A515" s="1521">
        <f>A510+1</f>
        <v>52</v>
      </c>
      <c r="B515" s="1555" t="s">
        <v>155</v>
      </c>
      <c r="C515" s="2853" t="s">
        <v>156</v>
      </c>
      <c r="D515" s="1520" t="s">
        <v>47</v>
      </c>
      <c r="E515" s="1526">
        <f>44.49/100</f>
        <v>0.44490000000000002</v>
      </c>
      <c r="F515" s="1491"/>
      <c r="G515" s="1486">
        <v>28.9</v>
      </c>
      <c r="H515" s="1491"/>
      <c r="I515" s="1518"/>
      <c r="J515" s="1486">
        <v>1.9</v>
      </c>
      <c r="K515" s="1517"/>
      <c r="L515" s="1495"/>
      <c r="M515" s="1494"/>
      <c r="N515" s="1493"/>
      <c r="O515" s="1492"/>
      <c r="P515" s="1491"/>
      <c r="Q515" s="1490"/>
      <c r="R515" s="1489">
        <f>G516+J516</f>
        <v>70.373021999999992</v>
      </c>
      <c r="S515" s="2856">
        <f>R515+R516</f>
        <v>131.91092502450002</v>
      </c>
      <c r="T515" s="2858">
        <f>E515*S515</f>
        <v>58.687170543400057</v>
      </c>
      <c r="U515" s="1488"/>
      <c r="V515" s="1367">
        <f>S515*$V$12</f>
        <v>169.98699617336072</v>
      </c>
      <c r="W515" s="1367">
        <f>E515*V515</f>
        <v>75.627214597528194</v>
      </c>
    </row>
    <row r="516" spans="1:23" s="1426" customFormat="1" ht="12.75" customHeight="1">
      <c r="A516" s="1472"/>
      <c r="B516" s="1487"/>
      <c r="C516" s="2854"/>
      <c r="D516" s="1471"/>
      <c r="E516" s="1444"/>
      <c r="F516" s="1448"/>
      <c r="G516" s="1486">
        <f>G515*$J$212/1000</f>
        <v>64.158577999999991</v>
      </c>
      <c r="H516" s="1448"/>
      <c r="I516" s="1470"/>
      <c r="J516" s="1486">
        <f>J515*$Q$212/1000</f>
        <v>6.2144440000000003</v>
      </c>
      <c r="K516" s="1468"/>
      <c r="L516" s="1542" t="s">
        <v>57</v>
      </c>
      <c r="M516" s="1485" t="s">
        <v>43</v>
      </c>
      <c r="N516" s="1484">
        <v>55</v>
      </c>
      <c r="O516" s="1484">
        <f>E515*N516</f>
        <v>24.4695</v>
      </c>
      <c r="P516" s="1541">
        <v>0.16500000000000001</v>
      </c>
      <c r="Q516" s="1482">
        <f>N516*P516*$N$210</f>
        <v>10.379267167500005</v>
      </c>
      <c r="R516" s="2856">
        <f>SUM(Q516:Q517)</f>
        <v>61.537903024500018</v>
      </c>
      <c r="S516" s="2857"/>
      <c r="T516" s="2859"/>
      <c r="U516" s="1462"/>
      <c r="V516" s="1443"/>
      <c r="W516" s="1443"/>
    </row>
    <row r="517" spans="1:23" s="1426" customFormat="1" ht="12.75" hidden="1" customHeight="1">
      <c r="A517" s="1472"/>
      <c r="C517" s="2854"/>
      <c r="D517" s="1471"/>
      <c r="E517" s="1444"/>
      <c r="F517" s="1448"/>
      <c r="G517" s="1469"/>
      <c r="H517" s="1448"/>
      <c r="I517" s="1470"/>
      <c r="J517" s="1469"/>
      <c r="K517" s="1468"/>
      <c r="L517" s="1467" t="s">
        <v>58</v>
      </c>
      <c r="M517" s="1466" t="s">
        <v>43</v>
      </c>
      <c r="N517" s="1465">
        <v>63</v>
      </c>
      <c r="O517" s="1465">
        <f>E515*N517</f>
        <v>28.028700000000001</v>
      </c>
      <c r="P517" s="419">
        <v>0.71</v>
      </c>
      <c r="Q517" s="1463">
        <f>N517*P517*$N$210</f>
        <v>51.158635857000014</v>
      </c>
      <c r="R517" s="2857"/>
      <c r="S517" s="2857"/>
      <c r="T517" s="2859"/>
      <c r="U517" s="1462"/>
      <c r="V517" s="1443"/>
      <c r="W517" s="1443"/>
    </row>
    <row r="518" spans="1:23" s="1426" customFormat="1" ht="12.75" customHeight="1">
      <c r="A518" s="1461"/>
      <c r="B518" s="1460"/>
      <c r="C518" s="1459"/>
      <c r="D518" s="1458"/>
      <c r="E518" s="1457"/>
      <c r="F518" s="1456"/>
      <c r="G518" s="1454"/>
      <c r="H518" s="1456"/>
      <c r="I518" s="1455"/>
      <c r="J518" s="1454"/>
      <c r="K518" s="1453"/>
      <c r="L518" s="1509"/>
      <c r="M518" s="1508"/>
      <c r="N518" s="1507"/>
      <c r="O518" s="1506"/>
      <c r="P518" s="1456"/>
      <c r="Q518" s="1505"/>
      <c r="R518" s="1457"/>
      <c r="S518" s="1457"/>
      <c r="T518" s="1504"/>
      <c r="U518" s="1503"/>
      <c r="V518" s="1457"/>
      <c r="W518" s="1502"/>
    </row>
    <row r="519" spans="1:23" ht="15" customHeight="1">
      <c r="A519" s="1907"/>
      <c r="B519" s="2459" t="s">
        <v>530</v>
      </c>
      <c r="C519" s="2460"/>
      <c r="D519" s="2461"/>
      <c r="E519" s="368"/>
      <c r="F519" s="366"/>
      <c r="G519" s="447"/>
      <c r="H519" s="366"/>
      <c r="I519" s="448"/>
      <c r="J519" s="447"/>
      <c r="K519" s="449"/>
      <c r="L519" s="363"/>
      <c r="M519" s="364"/>
      <c r="N519" s="365"/>
      <c r="O519" s="450"/>
      <c r="P519" s="366"/>
      <c r="Q519" s="367"/>
      <c r="R519" s="368"/>
      <c r="S519" s="368"/>
      <c r="T519" s="451"/>
      <c r="U519" s="1906"/>
      <c r="V519" s="368"/>
      <c r="W519" s="1905"/>
    </row>
    <row r="520" spans="1:23" ht="12.75" customHeight="1">
      <c r="A520" s="1565">
        <f>A515+1</f>
        <v>53</v>
      </c>
      <c r="B520" s="2356" t="s">
        <v>97</v>
      </c>
      <c r="C520" s="2357" t="s">
        <v>53</v>
      </c>
      <c r="D520" s="398" t="s">
        <v>47</v>
      </c>
      <c r="E520" s="723">
        <f>69.76/100</f>
        <v>0.6976</v>
      </c>
      <c r="G520" s="374">
        <v>58</v>
      </c>
      <c r="I520" s="370"/>
      <c r="J520" s="374">
        <v>11.92</v>
      </c>
      <c r="K520" s="371"/>
      <c r="Q520" s="372"/>
      <c r="R520" s="408">
        <f>G521+J521</f>
        <v>167.74861920000001</v>
      </c>
      <c r="S520" s="2359">
        <f>R520+R521</f>
        <v>221.98290355244401</v>
      </c>
      <c r="T520" s="2335">
        <f>E520*S520</f>
        <v>154.85527351818493</v>
      </c>
      <c r="U520" s="433"/>
      <c r="V520" s="1367">
        <f>S520*$V$12</f>
        <v>286.05823944993466</v>
      </c>
      <c r="W520" s="1367">
        <f>E520*V520</f>
        <v>199.55422784027442</v>
      </c>
    </row>
    <row r="521" spans="1:23" ht="12.75" customHeight="1">
      <c r="A521" s="1104"/>
      <c r="B521" s="2356"/>
      <c r="C521" s="2357"/>
      <c r="E521" s="723"/>
      <c r="G521" s="360">
        <f>G520*$J$212/1000</f>
        <v>128.76115999999999</v>
      </c>
      <c r="I521" s="370"/>
      <c r="J521" s="360">
        <f>J520*$Q$212/1000</f>
        <v>38.987459200000004</v>
      </c>
      <c r="K521" s="371"/>
      <c r="L521" s="399" t="s">
        <v>54</v>
      </c>
      <c r="M521" s="400" t="s">
        <v>34</v>
      </c>
      <c r="N521" s="401">
        <v>2.41</v>
      </c>
      <c r="O521" s="401">
        <f>E520*N521</f>
        <v>1.681216</v>
      </c>
      <c r="P521" s="403">
        <v>19.675999999999998</v>
      </c>
      <c r="Q521" s="404">
        <f>N521*P521*$N$210</f>
        <v>54.234284352444014</v>
      </c>
      <c r="R521" s="1311">
        <f>SUM(Q521:Q521)</f>
        <v>54.234284352444014</v>
      </c>
      <c r="S521" s="2359"/>
      <c r="T521" s="2335"/>
      <c r="U521" s="433"/>
      <c r="V521" s="1500"/>
      <c r="W521" s="1500"/>
    </row>
    <row r="522" spans="1:23" ht="12.75" customHeight="1">
      <c r="A522" s="1104"/>
      <c r="B522" s="2356" t="s">
        <v>55</v>
      </c>
      <c r="C522" s="2357"/>
      <c r="E522" s="723"/>
      <c r="I522" s="370"/>
      <c r="K522" s="371"/>
      <c r="Q522" s="372"/>
      <c r="R522" s="1311"/>
      <c r="S522" s="1311"/>
      <c r="T522" s="373"/>
      <c r="U522" s="1556"/>
      <c r="V522" s="1311"/>
      <c r="W522" s="1500"/>
    </row>
    <row r="523" spans="1:23" ht="12.75" customHeight="1">
      <c r="A523" s="1104"/>
      <c r="B523" s="2356"/>
      <c r="C523" s="2357"/>
      <c r="E523" s="723"/>
      <c r="I523" s="370"/>
      <c r="K523" s="371"/>
      <c r="Q523" s="372"/>
      <c r="R523" s="1311"/>
      <c r="S523" s="1311"/>
      <c r="T523" s="373"/>
      <c r="U523" s="1556"/>
      <c r="V523" s="1311"/>
      <c r="W523" s="1500"/>
    </row>
    <row r="524" spans="1:23" ht="12.75" customHeight="1">
      <c r="A524" s="1103"/>
      <c r="B524" s="405"/>
      <c r="C524" s="406"/>
      <c r="D524" s="407"/>
      <c r="E524" s="724"/>
      <c r="F524" s="375"/>
      <c r="G524" s="376"/>
      <c r="H524" s="375"/>
      <c r="I524" s="377"/>
      <c r="J524" s="376"/>
      <c r="K524" s="378"/>
      <c r="Q524" s="372"/>
      <c r="R524" s="1311"/>
      <c r="S524" s="1311"/>
      <c r="T524" s="373"/>
      <c r="U524" s="1556"/>
      <c r="V524" s="1311"/>
      <c r="W524" s="1500"/>
    </row>
    <row r="525" spans="1:23" ht="12.75" customHeight="1">
      <c r="A525" s="1105">
        <f>A520+1</f>
        <v>54</v>
      </c>
      <c r="B525" s="1325" t="s">
        <v>98</v>
      </c>
      <c r="C525" s="2346" t="s">
        <v>152</v>
      </c>
      <c r="D525" s="644" t="s">
        <v>47</v>
      </c>
      <c r="E525" s="723">
        <f>69.76/100</f>
        <v>0.6976</v>
      </c>
      <c r="F525" s="359"/>
      <c r="G525" s="360">
        <v>23.1</v>
      </c>
      <c r="H525" s="359"/>
      <c r="I525" s="361"/>
      <c r="J525" s="360">
        <v>0.9</v>
      </c>
      <c r="K525" s="362"/>
      <c r="L525" s="394"/>
      <c r="M525" s="395"/>
      <c r="N525" s="396"/>
      <c r="O525" s="426"/>
      <c r="P525" s="359"/>
      <c r="Q525" s="397"/>
      <c r="R525" s="368">
        <f>G526+J526</f>
        <v>54.226146</v>
      </c>
      <c r="S525" s="2348">
        <f>R525+R526</f>
        <v>115.00919323050002</v>
      </c>
      <c r="T525" s="2334">
        <f>E525*S525</f>
        <v>80.230413197596818</v>
      </c>
      <c r="U525" s="1501"/>
      <c r="V525" s="1367">
        <f>S525*$V$12</f>
        <v>148.20658172128842</v>
      </c>
      <c r="W525" s="1367">
        <f>E525*V525</f>
        <v>103.3889114087708</v>
      </c>
    </row>
    <row r="526" spans="1:23" ht="12.75" customHeight="1">
      <c r="A526" s="1104"/>
      <c r="B526" s="1130" t="s">
        <v>56</v>
      </c>
      <c r="C526" s="2357"/>
      <c r="E526" s="723"/>
      <c r="G526" s="360">
        <f>G525*$J$212/1000</f>
        <v>51.282462000000002</v>
      </c>
      <c r="I526" s="370"/>
      <c r="J526" s="360">
        <f>J525*$Q$212/1000</f>
        <v>2.9436840000000002</v>
      </c>
      <c r="K526" s="371"/>
      <c r="L526" s="1336" t="s">
        <v>57</v>
      </c>
      <c r="M526" s="411" t="s">
        <v>43</v>
      </c>
      <c r="N526" s="412">
        <v>51</v>
      </c>
      <c r="O526" s="412">
        <f>E525*N526</f>
        <v>35.577599999999997</v>
      </c>
      <c r="P526" s="414">
        <v>0.16500000000000001</v>
      </c>
      <c r="Q526" s="415">
        <f>N526*P526*$N$210</f>
        <v>9.6244113735000045</v>
      </c>
      <c r="R526" s="2348">
        <f>SUM(Q526:Q527)</f>
        <v>60.783047230500017</v>
      </c>
      <c r="S526" s="2359"/>
      <c r="T526" s="2335"/>
      <c r="U526" s="433"/>
      <c r="V526" s="1500"/>
      <c r="W526" s="1500"/>
    </row>
    <row r="527" spans="1:23" ht="12.75" customHeight="1">
      <c r="A527" s="1104"/>
      <c r="C527" s="2357"/>
      <c r="E527" s="723"/>
      <c r="I527" s="370"/>
      <c r="K527" s="371"/>
      <c r="L527" s="416" t="s">
        <v>58</v>
      </c>
      <c r="M527" s="417" t="s">
        <v>43</v>
      </c>
      <c r="N527" s="418">
        <v>63</v>
      </c>
      <c r="O527" s="418">
        <f>E525*N527</f>
        <v>43.948799999999999</v>
      </c>
      <c r="P527" s="419">
        <v>0.71</v>
      </c>
      <c r="Q527" s="420">
        <f>N527*P527*$N$210</f>
        <v>51.158635857000014</v>
      </c>
      <c r="R527" s="2359"/>
      <c r="S527" s="2359"/>
      <c r="T527" s="2335"/>
      <c r="U527" s="433"/>
      <c r="V527" s="1500"/>
      <c r="W527" s="1500"/>
    </row>
    <row r="528" spans="1:23" ht="12.75" customHeight="1">
      <c r="A528" s="1103"/>
      <c r="B528" s="405"/>
      <c r="C528" s="406"/>
      <c r="D528" s="407"/>
      <c r="E528" s="408"/>
      <c r="F528" s="375"/>
      <c r="G528" s="376"/>
      <c r="H528" s="375"/>
      <c r="I528" s="377"/>
      <c r="J528" s="376"/>
      <c r="K528" s="378"/>
      <c r="L528" s="382"/>
      <c r="M528" s="383"/>
      <c r="N528" s="384"/>
      <c r="O528" s="427"/>
      <c r="P528" s="375"/>
      <c r="Q528" s="409"/>
      <c r="R528" s="408"/>
      <c r="S528" s="408"/>
      <c r="T528" s="410"/>
      <c r="U528" s="1499"/>
      <c r="V528" s="408"/>
      <c r="W528" s="1498"/>
    </row>
    <row r="529" spans="1:23" ht="12.75" customHeight="1">
      <c r="A529" s="1565">
        <f>A525+1</f>
        <v>55</v>
      </c>
      <c r="B529" s="2356" t="s">
        <v>241</v>
      </c>
      <c r="C529" s="2357" t="s">
        <v>240</v>
      </c>
      <c r="D529" s="398" t="s">
        <v>47</v>
      </c>
      <c r="E529" s="1526">
        <f>29.64/100</f>
        <v>0.2964</v>
      </c>
      <c r="G529" s="374">
        <v>74</v>
      </c>
      <c r="I529" s="370"/>
      <c r="J529" s="374">
        <v>12.77</v>
      </c>
      <c r="K529" s="371"/>
      <c r="Q529" s="372"/>
      <c r="R529" s="408">
        <f>G530+J530</f>
        <v>206.04908520000001</v>
      </c>
      <c r="S529" s="2359">
        <f>R529+R530</f>
        <v>265.68429413526002</v>
      </c>
      <c r="T529" s="2335">
        <f>E529*S529</f>
        <v>78.74882478169107</v>
      </c>
      <c r="U529" s="433"/>
      <c r="V529" s="1367">
        <f>S529*$V$12</f>
        <v>342.37403067338295</v>
      </c>
      <c r="W529" s="1367">
        <f>E529*V529</f>
        <v>101.4796626915907</v>
      </c>
    </row>
    <row r="530" spans="1:23" ht="12.75" customHeight="1">
      <c r="A530" s="1104"/>
      <c r="B530" s="2356"/>
      <c r="C530" s="2357"/>
      <c r="E530" s="723"/>
      <c r="G530" s="360">
        <f>G529*$J$212/1000</f>
        <v>164.28148000000002</v>
      </c>
      <c r="I530" s="370"/>
      <c r="J530" s="360">
        <f>J529*$Q$212/1000</f>
        <v>41.767605199999998</v>
      </c>
      <c r="K530" s="371"/>
      <c r="L530" s="399" t="s">
        <v>54</v>
      </c>
      <c r="M530" s="400" t="s">
        <v>34</v>
      </c>
      <c r="N530" s="401">
        <v>2.65</v>
      </c>
      <c r="O530" s="401">
        <f>E529*N530</f>
        <v>0.78545999999999994</v>
      </c>
      <c r="P530" s="403">
        <v>19.675999999999998</v>
      </c>
      <c r="Q530" s="404">
        <f>N530*P530*$N$210</f>
        <v>59.635208935260017</v>
      </c>
      <c r="R530" s="1311">
        <f>SUM(Q530:Q530)</f>
        <v>59.635208935260017</v>
      </c>
      <c r="S530" s="2359"/>
      <c r="T530" s="2335"/>
      <c r="U530" s="433"/>
      <c r="V530" s="1500"/>
      <c r="W530" s="1500"/>
    </row>
    <row r="531" spans="1:23" ht="12.75" hidden="1" customHeight="1">
      <c r="A531" s="1104"/>
      <c r="B531" s="2356"/>
      <c r="C531" s="2357"/>
      <c r="E531" s="723"/>
      <c r="I531" s="370"/>
      <c r="K531" s="371"/>
      <c r="Q531" s="372"/>
      <c r="R531" s="1311"/>
      <c r="S531" s="1311"/>
      <c r="T531" s="373"/>
      <c r="U531" s="1556"/>
      <c r="V531" s="1311"/>
      <c r="W531" s="1500"/>
    </row>
    <row r="532" spans="1:23" ht="12.75" hidden="1" customHeight="1">
      <c r="A532" s="1104"/>
      <c r="B532" s="2356"/>
      <c r="C532" s="2357"/>
      <c r="E532" s="723"/>
      <c r="I532" s="370"/>
      <c r="K532" s="371"/>
      <c r="Q532" s="372"/>
      <c r="R532" s="1311"/>
      <c r="S532" s="1311"/>
      <c r="T532" s="373"/>
      <c r="U532" s="1556"/>
      <c r="V532" s="1311"/>
      <c r="W532" s="1500"/>
    </row>
    <row r="533" spans="1:23" ht="12.75" customHeight="1">
      <c r="A533" s="1103"/>
      <c r="B533" s="405"/>
      <c r="C533" s="406"/>
      <c r="D533" s="407"/>
      <c r="E533" s="724"/>
      <c r="F533" s="375"/>
      <c r="G533" s="376"/>
      <c r="H533" s="375"/>
      <c r="I533" s="377"/>
      <c r="J533" s="376"/>
      <c r="K533" s="378"/>
      <c r="Q533" s="372"/>
      <c r="R533" s="1311"/>
      <c r="S533" s="1311"/>
      <c r="T533" s="373"/>
      <c r="U533" s="1556"/>
      <c r="V533" s="1311"/>
      <c r="W533" s="1500"/>
    </row>
    <row r="534" spans="1:23" s="1426" customFormat="1" ht="12.75" customHeight="1">
      <c r="A534" s="1521">
        <f>A529+1</f>
        <v>56</v>
      </c>
      <c r="B534" s="1555" t="s">
        <v>155</v>
      </c>
      <c r="C534" s="2853" t="s">
        <v>156</v>
      </c>
      <c r="D534" s="1520" t="s">
        <v>47</v>
      </c>
      <c r="E534" s="1526">
        <f>29.64/100</f>
        <v>0.2964</v>
      </c>
      <c r="F534" s="1491"/>
      <c r="G534" s="1486">
        <v>28.9</v>
      </c>
      <c r="H534" s="1491"/>
      <c r="I534" s="1518"/>
      <c r="J534" s="1486">
        <v>1.9</v>
      </c>
      <c r="K534" s="1517"/>
      <c r="L534" s="1495"/>
      <c r="M534" s="1494"/>
      <c r="N534" s="1493"/>
      <c r="O534" s="1492"/>
      <c r="P534" s="1491"/>
      <c r="Q534" s="1490"/>
      <c r="R534" s="1489">
        <f>G535+J535</f>
        <v>70.373021999999992</v>
      </c>
      <c r="S534" s="2856">
        <f>R534+R535</f>
        <v>131.91092502450002</v>
      </c>
      <c r="T534" s="2858">
        <f>E534*S534</f>
        <v>39.098398177261807</v>
      </c>
      <c r="U534" s="1488"/>
      <c r="V534" s="1367">
        <f>S534*$V$12</f>
        <v>169.98699617336072</v>
      </c>
      <c r="W534" s="1367">
        <f>E534*V534</f>
        <v>50.384145665784118</v>
      </c>
    </row>
    <row r="535" spans="1:23" s="1426" customFormat="1" ht="12.75" customHeight="1">
      <c r="A535" s="1472"/>
      <c r="B535" s="1487"/>
      <c r="C535" s="2854"/>
      <c r="D535" s="1471"/>
      <c r="E535" s="1444"/>
      <c r="F535" s="1448"/>
      <c r="G535" s="1486">
        <f>G534*$J$212/1000</f>
        <v>64.158577999999991</v>
      </c>
      <c r="H535" s="1448"/>
      <c r="I535" s="1470"/>
      <c r="J535" s="1486">
        <f>J534*$Q$212/1000</f>
        <v>6.2144440000000003</v>
      </c>
      <c r="K535" s="1468"/>
      <c r="L535" s="1542" t="s">
        <v>57</v>
      </c>
      <c r="M535" s="1485" t="s">
        <v>43</v>
      </c>
      <c r="N535" s="1484">
        <v>55</v>
      </c>
      <c r="O535" s="1484">
        <f>E534*N535</f>
        <v>16.302</v>
      </c>
      <c r="P535" s="1541">
        <v>0.16500000000000001</v>
      </c>
      <c r="Q535" s="1482">
        <f>N535*P535*$N$210</f>
        <v>10.379267167500005</v>
      </c>
      <c r="R535" s="2856">
        <f>SUM(Q535:Q536)</f>
        <v>61.537903024500018</v>
      </c>
      <c r="S535" s="2857"/>
      <c r="T535" s="2859"/>
      <c r="U535" s="1462"/>
      <c r="V535" s="1443"/>
      <c r="W535" s="1443"/>
    </row>
    <row r="536" spans="1:23" s="1426" customFormat="1" ht="12.75" hidden="1" customHeight="1">
      <c r="A536" s="1472"/>
      <c r="C536" s="2854"/>
      <c r="D536" s="1471"/>
      <c r="E536" s="1444"/>
      <c r="F536" s="1448"/>
      <c r="G536" s="1469"/>
      <c r="H536" s="1448"/>
      <c r="I536" s="1470"/>
      <c r="J536" s="1469"/>
      <c r="K536" s="1468"/>
      <c r="L536" s="1467" t="s">
        <v>58</v>
      </c>
      <c r="M536" s="1466" t="s">
        <v>43</v>
      </c>
      <c r="N536" s="1465">
        <v>63</v>
      </c>
      <c r="O536" s="1465">
        <f>E534*N536</f>
        <v>18.673200000000001</v>
      </c>
      <c r="P536" s="419">
        <v>0.71</v>
      </c>
      <c r="Q536" s="1463">
        <f>N536*P536*$N$210</f>
        <v>51.158635857000014</v>
      </c>
      <c r="R536" s="2857"/>
      <c r="S536" s="2857"/>
      <c r="T536" s="2859"/>
      <c r="U536" s="1462"/>
      <c r="V536" s="1443"/>
      <c r="W536" s="1443"/>
    </row>
    <row r="537" spans="1:23" s="1426" customFormat="1" ht="12.75" customHeight="1">
      <c r="A537" s="1461"/>
      <c r="B537" s="1460"/>
      <c r="C537" s="1459"/>
      <c r="D537" s="1458"/>
      <c r="E537" s="1457"/>
      <c r="F537" s="1456"/>
      <c r="G537" s="1454"/>
      <c r="H537" s="1456"/>
      <c r="I537" s="1455"/>
      <c r="J537" s="1454"/>
      <c r="K537" s="1453"/>
      <c r="L537" s="1509"/>
      <c r="M537" s="1508"/>
      <c r="N537" s="1507"/>
      <c r="O537" s="1506"/>
      <c r="P537" s="1456"/>
      <c r="Q537" s="1505"/>
      <c r="R537" s="1457"/>
      <c r="S537" s="1457"/>
      <c r="T537" s="1504"/>
      <c r="U537" s="1503"/>
      <c r="V537" s="1457"/>
      <c r="W537" s="1502"/>
    </row>
    <row r="538" spans="1:23" ht="15" customHeight="1">
      <c r="A538" s="1907"/>
      <c r="B538" s="2459" t="s">
        <v>531</v>
      </c>
      <c r="C538" s="2460"/>
      <c r="D538" s="2461"/>
      <c r="E538" s="368"/>
      <c r="F538" s="366"/>
      <c r="G538" s="447"/>
      <c r="H538" s="366"/>
      <c r="I538" s="448"/>
      <c r="J538" s="447"/>
      <c r="K538" s="449"/>
      <c r="L538" s="363"/>
      <c r="M538" s="364"/>
      <c r="N538" s="365"/>
      <c r="O538" s="450"/>
      <c r="P538" s="366"/>
      <c r="Q538" s="367"/>
      <c r="R538" s="368"/>
      <c r="S538" s="368"/>
      <c r="T538" s="451"/>
      <c r="U538" s="1906"/>
      <c r="V538" s="368"/>
      <c r="W538" s="1905"/>
    </row>
    <row r="539" spans="1:23" ht="12.75" customHeight="1">
      <c r="A539" s="1565">
        <f>A534+1</f>
        <v>57</v>
      </c>
      <c r="B539" s="2356" t="s">
        <v>97</v>
      </c>
      <c r="C539" s="2357" t="s">
        <v>53</v>
      </c>
      <c r="D539" s="398" t="s">
        <v>47</v>
      </c>
      <c r="E539" s="723">
        <f>31.36/100</f>
        <v>0.31359999999999999</v>
      </c>
      <c r="G539" s="374">
        <v>58</v>
      </c>
      <c r="I539" s="370"/>
      <c r="J539" s="374">
        <v>11.92</v>
      </c>
      <c r="K539" s="371"/>
      <c r="Q539" s="372"/>
      <c r="R539" s="408">
        <f>G540+J540</f>
        <v>167.74861920000001</v>
      </c>
      <c r="S539" s="2359">
        <f>R539+R540</f>
        <v>221.98290355244401</v>
      </c>
      <c r="T539" s="2335">
        <f>E539*S539</f>
        <v>69.613838554046438</v>
      </c>
      <c r="U539" s="433"/>
      <c r="V539" s="1367">
        <f>S539*$V$12</f>
        <v>286.05823944993466</v>
      </c>
      <c r="W539" s="1367">
        <f>E539*V539</f>
        <v>89.7078638914995</v>
      </c>
    </row>
    <row r="540" spans="1:23" ht="12.75" customHeight="1">
      <c r="A540" s="1104"/>
      <c r="B540" s="2356"/>
      <c r="C540" s="2357"/>
      <c r="E540" s="723"/>
      <c r="G540" s="360">
        <f>G539*$J$212/1000</f>
        <v>128.76115999999999</v>
      </c>
      <c r="I540" s="370"/>
      <c r="J540" s="360">
        <f>J539*$Q$212/1000</f>
        <v>38.987459200000004</v>
      </c>
      <c r="K540" s="371"/>
      <c r="L540" s="399" t="s">
        <v>54</v>
      </c>
      <c r="M540" s="400" t="s">
        <v>34</v>
      </c>
      <c r="N540" s="401">
        <v>2.41</v>
      </c>
      <c r="O540" s="401">
        <f>E539*N540</f>
        <v>0.755776</v>
      </c>
      <c r="P540" s="403">
        <v>19.675999999999998</v>
      </c>
      <c r="Q540" s="404">
        <f>N540*P540*$N$210</f>
        <v>54.234284352444014</v>
      </c>
      <c r="R540" s="1311">
        <f>SUM(Q540:Q540)</f>
        <v>54.234284352444014</v>
      </c>
      <c r="S540" s="2359"/>
      <c r="T540" s="2335"/>
      <c r="U540" s="433"/>
      <c r="V540" s="1500"/>
      <c r="W540" s="1500"/>
    </row>
    <row r="541" spans="1:23" ht="12.75" customHeight="1">
      <c r="A541" s="1104"/>
      <c r="B541" s="2356" t="s">
        <v>55</v>
      </c>
      <c r="C541" s="2357"/>
      <c r="E541" s="723"/>
      <c r="I541" s="370"/>
      <c r="K541" s="371"/>
      <c r="Q541" s="372"/>
      <c r="R541" s="1311"/>
      <c r="S541" s="1311"/>
      <c r="T541" s="373"/>
      <c r="U541" s="1556"/>
      <c r="V541" s="1311"/>
      <c r="W541" s="1500"/>
    </row>
    <row r="542" spans="1:23" ht="12.75" customHeight="1">
      <c r="A542" s="1104"/>
      <c r="B542" s="2356"/>
      <c r="C542" s="2357"/>
      <c r="E542" s="723"/>
      <c r="I542" s="370"/>
      <c r="K542" s="371"/>
      <c r="Q542" s="372"/>
      <c r="R542" s="1311"/>
      <c r="S542" s="1311"/>
      <c r="T542" s="373"/>
      <c r="U542" s="1556"/>
      <c r="V542" s="1311"/>
      <c r="W542" s="1500"/>
    </row>
    <row r="543" spans="1:23" ht="12.75" customHeight="1">
      <c r="A543" s="1103"/>
      <c r="B543" s="405"/>
      <c r="C543" s="406"/>
      <c r="D543" s="407"/>
      <c r="E543" s="724"/>
      <c r="F543" s="375"/>
      <c r="G543" s="376"/>
      <c r="H543" s="375"/>
      <c r="I543" s="377"/>
      <c r="J543" s="376"/>
      <c r="K543" s="378"/>
      <c r="Q543" s="372"/>
      <c r="R543" s="1311"/>
      <c r="S543" s="1311"/>
      <c r="T543" s="373"/>
      <c r="U543" s="1556"/>
      <c r="V543" s="1311"/>
      <c r="W543" s="1500"/>
    </row>
    <row r="544" spans="1:23" ht="12.75" customHeight="1">
      <c r="A544" s="1105">
        <f>A539+1</f>
        <v>58</v>
      </c>
      <c r="B544" s="1325" t="s">
        <v>98</v>
      </c>
      <c r="C544" s="2346" t="s">
        <v>152</v>
      </c>
      <c r="D544" s="644" t="s">
        <v>47</v>
      </c>
      <c r="E544" s="723">
        <f>31.36/100</f>
        <v>0.31359999999999999</v>
      </c>
      <c r="F544" s="359"/>
      <c r="G544" s="360">
        <v>23.1</v>
      </c>
      <c r="H544" s="359"/>
      <c r="I544" s="361"/>
      <c r="J544" s="360">
        <v>0.9</v>
      </c>
      <c r="K544" s="362"/>
      <c r="L544" s="394"/>
      <c r="M544" s="395"/>
      <c r="N544" s="396"/>
      <c r="O544" s="426"/>
      <c r="P544" s="359"/>
      <c r="Q544" s="397"/>
      <c r="R544" s="368">
        <f>G545+J545</f>
        <v>54.226146</v>
      </c>
      <c r="S544" s="2348">
        <f>R544+R545</f>
        <v>115.00919323050002</v>
      </c>
      <c r="T544" s="2334">
        <f>E544*S544</f>
        <v>36.066882997084804</v>
      </c>
      <c r="U544" s="1501"/>
      <c r="V544" s="1367">
        <f>S544*$V$12</f>
        <v>148.20658172128842</v>
      </c>
      <c r="W544" s="1367">
        <f>E544*V544</f>
        <v>46.477584027796048</v>
      </c>
    </row>
    <row r="545" spans="1:23" ht="12.75" customHeight="1">
      <c r="A545" s="1104"/>
      <c r="B545" s="1130" t="s">
        <v>56</v>
      </c>
      <c r="C545" s="2357"/>
      <c r="E545" s="723"/>
      <c r="G545" s="360">
        <f>G544*$J$212/1000</f>
        <v>51.282462000000002</v>
      </c>
      <c r="I545" s="370"/>
      <c r="J545" s="360">
        <f>J544*$Q$212/1000</f>
        <v>2.9436840000000002</v>
      </c>
      <c r="K545" s="371"/>
      <c r="L545" s="1336" t="s">
        <v>57</v>
      </c>
      <c r="M545" s="411" t="s">
        <v>43</v>
      </c>
      <c r="N545" s="412">
        <v>51</v>
      </c>
      <c r="O545" s="412">
        <f>E544*N545</f>
        <v>15.993599999999999</v>
      </c>
      <c r="P545" s="414">
        <v>0.16500000000000001</v>
      </c>
      <c r="Q545" s="415">
        <f>N545*P545*$N$210</f>
        <v>9.6244113735000045</v>
      </c>
      <c r="R545" s="2348">
        <f>SUM(Q545:Q546)</f>
        <v>60.783047230500017</v>
      </c>
      <c r="S545" s="2359"/>
      <c r="T545" s="2335"/>
      <c r="U545" s="433"/>
      <c r="V545" s="1500"/>
      <c r="W545" s="1500"/>
    </row>
    <row r="546" spans="1:23" ht="12.75" customHeight="1">
      <c r="A546" s="1104"/>
      <c r="C546" s="2357"/>
      <c r="E546" s="723"/>
      <c r="I546" s="370"/>
      <c r="K546" s="371"/>
      <c r="L546" s="416" t="s">
        <v>58</v>
      </c>
      <c r="M546" s="417" t="s">
        <v>43</v>
      </c>
      <c r="N546" s="418">
        <v>63</v>
      </c>
      <c r="O546" s="418">
        <f>E544*N546</f>
        <v>19.756799999999998</v>
      </c>
      <c r="P546" s="419">
        <v>0.71</v>
      </c>
      <c r="Q546" s="420">
        <f>N546*P546*$N$210</f>
        <v>51.158635857000014</v>
      </c>
      <c r="R546" s="2359"/>
      <c r="S546" s="2359"/>
      <c r="T546" s="2335"/>
      <c r="U546" s="433"/>
      <c r="V546" s="1500"/>
      <c r="W546" s="1500"/>
    </row>
    <row r="547" spans="1:23" ht="12.75" customHeight="1">
      <c r="A547" s="1103"/>
      <c r="B547" s="405"/>
      <c r="C547" s="406"/>
      <c r="D547" s="407"/>
      <c r="E547" s="408"/>
      <c r="F547" s="375"/>
      <c r="G547" s="376"/>
      <c r="H547" s="375"/>
      <c r="I547" s="377"/>
      <c r="J547" s="376"/>
      <c r="K547" s="378"/>
      <c r="L547" s="382"/>
      <c r="M547" s="383"/>
      <c r="N547" s="384"/>
      <c r="O547" s="427"/>
      <c r="P547" s="375"/>
      <c r="Q547" s="409"/>
      <c r="R547" s="408"/>
      <c r="S547" s="408"/>
      <c r="T547" s="410"/>
      <c r="U547" s="1499"/>
      <c r="V547" s="408"/>
      <c r="W547" s="1498"/>
    </row>
    <row r="548" spans="1:23" ht="12.75" customHeight="1">
      <c r="A548" s="1565">
        <f>A544+1</f>
        <v>59</v>
      </c>
      <c r="B548" s="2356" t="s">
        <v>241</v>
      </c>
      <c r="C548" s="2357" t="s">
        <v>240</v>
      </c>
      <c r="D548" s="398" t="s">
        <v>47</v>
      </c>
      <c r="E548" s="1526">
        <f>5.94/100</f>
        <v>5.9400000000000001E-2</v>
      </c>
      <c r="G548" s="374">
        <v>74</v>
      </c>
      <c r="I548" s="370"/>
      <c r="J548" s="374">
        <v>12.77</v>
      </c>
      <c r="K548" s="371"/>
      <c r="Q548" s="372"/>
      <c r="R548" s="408">
        <f>G549+J549</f>
        <v>206.04908520000001</v>
      </c>
      <c r="S548" s="2359">
        <f>R548+R549</f>
        <v>265.68429413526002</v>
      </c>
      <c r="T548" s="2335">
        <f>E548*S548</f>
        <v>15.781647071634445</v>
      </c>
      <c r="U548" s="433"/>
      <c r="V548" s="1367">
        <f>S548*$V$12</f>
        <v>342.37403067338295</v>
      </c>
      <c r="W548" s="1367">
        <f>E548*V548</f>
        <v>20.337017421998947</v>
      </c>
    </row>
    <row r="549" spans="1:23" ht="12.75" customHeight="1">
      <c r="A549" s="1104"/>
      <c r="B549" s="2356"/>
      <c r="C549" s="2357"/>
      <c r="E549" s="723"/>
      <c r="G549" s="360">
        <f>G548*$J$212/1000</f>
        <v>164.28148000000002</v>
      </c>
      <c r="I549" s="370"/>
      <c r="J549" s="360">
        <f>J548*$Q$212/1000</f>
        <v>41.767605199999998</v>
      </c>
      <c r="K549" s="371"/>
      <c r="L549" s="399" t="s">
        <v>54</v>
      </c>
      <c r="M549" s="400" t="s">
        <v>34</v>
      </c>
      <c r="N549" s="401">
        <v>2.65</v>
      </c>
      <c r="O549" s="401">
        <f>E548*N549</f>
        <v>0.15740999999999999</v>
      </c>
      <c r="P549" s="403">
        <v>19.675999999999998</v>
      </c>
      <c r="Q549" s="404">
        <f>N549*P549*$N$210</f>
        <v>59.635208935260017</v>
      </c>
      <c r="R549" s="1311">
        <f>SUM(Q549:Q549)</f>
        <v>59.635208935260017</v>
      </c>
      <c r="S549" s="2359"/>
      <c r="T549" s="2335"/>
      <c r="U549" s="433"/>
      <c r="V549" s="1500"/>
      <c r="W549" s="1500"/>
    </row>
    <row r="550" spans="1:23" ht="12.75" hidden="1" customHeight="1">
      <c r="A550" s="1104"/>
      <c r="B550" s="2356"/>
      <c r="C550" s="2357"/>
      <c r="E550" s="723"/>
      <c r="I550" s="370"/>
      <c r="K550" s="371"/>
      <c r="Q550" s="372"/>
      <c r="R550" s="1311"/>
      <c r="S550" s="1311"/>
      <c r="T550" s="373"/>
      <c r="U550" s="1556"/>
      <c r="V550" s="1311"/>
      <c r="W550" s="1500"/>
    </row>
    <row r="551" spans="1:23" ht="12.75" hidden="1" customHeight="1">
      <c r="A551" s="1104"/>
      <c r="B551" s="2356"/>
      <c r="C551" s="2357"/>
      <c r="E551" s="723"/>
      <c r="I551" s="370"/>
      <c r="K551" s="371"/>
      <c r="Q551" s="372"/>
      <c r="R551" s="1311"/>
      <c r="S551" s="1311"/>
      <c r="T551" s="373"/>
      <c r="U551" s="1556"/>
      <c r="V551" s="1311"/>
      <c r="W551" s="1500"/>
    </row>
    <row r="552" spans="1:23" ht="12.75" customHeight="1">
      <c r="A552" s="1103"/>
      <c r="B552" s="405"/>
      <c r="C552" s="406"/>
      <c r="D552" s="407"/>
      <c r="E552" s="724"/>
      <c r="F552" s="375"/>
      <c r="G552" s="376"/>
      <c r="H552" s="375"/>
      <c r="I552" s="377"/>
      <c r="J552" s="376"/>
      <c r="K552" s="378"/>
      <c r="Q552" s="372"/>
      <c r="R552" s="1311"/>
      <c r="S552" s="1311"/>
      <c r="T552" s="373"/>
      <c r="U552" s="1556"/>
      <c r="V552" s="1311"/>
      <c r="W552" s="1500"/>
    </row>
    <row r="553" spans="1:23" s="1426" customFormat="1" ht="12.75" customHeight="1">
      <c r="A553" s="1521">
        <f>A548+1</f>
        <v>60</v>
      </c>
      <c r="B553" s="1555" t="s">
        <v>155</v>
      </c>
      <c r="C553" s="2853" t="s">
        <v>156</v>
      </c>
      <c r="D553" s="1520" t="s">
        <v>47</v>
      </c>
      <c r="E553" s="1526">
        <f>5.94/100</f>
        <v>5.9400000000000001E-2</v>
      </c>
      <c r="F553" s="1491"/>
      <c r="G553" s="1486">
        <v>28.9</v>
      </c>
      <c r="H553" s="1491"/>
      <c r="I553" s="1518"/>
      <c r="J553" s="1486">
        <v>1.9</v>
      </c>
      <c r="K553" s="1517"/>
      <c r="L553" s="1495"/>
      <c r="M553" s="1494"/>
      <c r="N553" s="1493"/>
      <c r="O553" s="1492"/>
      <c r="P553" s="1491"/>
      <c r="Q553" s="1490"/>
      <c r="R553" s="1489">
        <f>G554+J554</f>
        <v>70.373021999999992</v>
      </c>
      <c r="S553" s="2856">
        <f>R553+R554</f>
        <v>131.91092502450002</v>
      </c>
      <c r="T553" s="2858">
        <f>E553*S553</f>
        <v>7.8355089464553016</v>
      </c>
      <c r="U553" s="1488"/>
      <c r="V553" s="1367">
        <f>S553*$V$12</f>
        <v>169.98699617336072</v>
      </c>
      <c r="W553" s="1367">
        <f>E553*V553</f>
        <v>10.097227572697626</v>
      </c>
    </row>
    <row r="554" spans="1:23" s="1426" customFormat="1" ht="12.75" customHeight="1">
      <c r="A554" s="1472"/>
      <c r="B554" s="1487"/>
      <c r="C554" s="2854"/>
      <c r="D554" s="1471"/>
      <c r="E554" s="1444"/>
      <c r="F554" s="1448"/>
      <c r="G554" s="1486">
        <f>G553*$J$212/1000</f>
        <v>64.158577999999991</v>
      </c>
      <c r="H554" s="1448"/>
      <c r="I554" s="1470"/>
      <c r="J554" s="1486">
        <f>J553*$Q$212/1000</f>
        <v>6.2144440000000003</v>
      </c>
      <c r="K554" s="1468"/>
      <c r="L554" s="1542" t="s">
        <v>57</v>
      </c>
      <c r="M554" s="1485" t="s">
        <v>43</v>
      </c>
      <c r="N554" s="1484">
        <v>55</v>
      </c>
      <c r="O554" s="1484">
        <f>E553*N554</f>
        <v>3.2669999999999999</v>
      </c>
      <c r="P554" s="1541">
        <v>0.16500000000000001</v>
      </c>
      <c r="Q554" s="1482">
        <f>N554*P554*$N$210</f>
        <v>10.379267167500005</v>
      </c>
      <c r="R554" s="2856">
        <f>SUM(Q554:Q555)</f>
        <v>61.537903024500018</v>
      </c>
      <c r="S554" s="2857"/>
      <c r="T554" s="2859"/>
      <c r="U554" s="1462"/>
      <c r="V554" s="1443"/>
      <c r="W554" s="1443"/>
    </row>
    <row r="555" spans="1:23" s="1426" customFormat="1" ht="12.75" hidden="1" customHeight="1">
      <c r="A555" s="1472"/>
      <c r="C555" s="2854"/>
      <c r="D555" s="1471"/>
      <c r="E555" s="1444"/>
      <c r="F555" s="1448"/>
      <c r="G555" s="1469"/>
      <c r="H555" s="1448"/>
      <c r="I555" s="1470"/>
      <c r="J555" s="1469"/>
      <c r="K555" s="1468"/>
      <c r="L555" s="1467" t="s">
        <v>58</v>
      </c>
      <c r="M555" s="1466" t="s">
        <v>43</v>
      </c>
      <c r="N555" s="1465">
        <v>63</v>
      </c>
      <c r="O555" s="1465">
        <f>E553*N555</f>
        <v>3.7422</v>
      </c>
      <c r="P555" s="419">
        <v>0.71</v>
      </c>
      <c r="Q555" s="1463">
        <f>N555*P555*$N$210</f>
        <v>51.158635857000014</v>
      </c>
      <c r="R555" s="2857"/>
      <c r="S555" s="2857"/>
      <c r="T555" s="2859"/>
      <c r="U555" s="1462"/>
      <c r="V555" s="1443"/>
      <c r="W555" s="1443"/>
    </row>
    <row r="556" spans="1:23" s="1426" customFormat="1" ht="12.75" customHeight="1">
      <c r="A556" s="1461"/>
      <c r="B556" s="1460"/>
      <c r="C556" s="1459"/>
      <c r="D556" s="1458"/>
      <c r="E556" s="1457"/>
      <c r="F556" s="1456"/>
      <c r="G556" s="1454"/>
      <c r="H556" s="1456"/>
      <c r="I556" s="1455"/>
      <c r="J556" s="1454"/>
      <c r="K556" s="1453"/>
      <c r="L556" s="1509"/>
      <c r="M556" s="1508"/>
      <c r="N556" s="1507"/>
      <c r="O556" s="1506"/>
      <c r="P556" s="1456"/>
      <c r="Q556" s="1505"/>
      <c r="R556" s="1457"/>
      <c r="S556" s="1457"/>
      <c r="T556" s="1504"/>
      <c r="U556" s="1503"/>
      <c r="V556" s="1457"/>
      <c r="W556" s="1502"/>
    </row>
    <row r="557" spans="1:23" ht="15" customHeight="1">
      <c r="A557" s="1907"/>
      <c r="B557" s="2459" t="s">
        <v>532</v>
      </c>
      <c r="C557" s="2460"/>
      <c r="D557" s="2461"/>
      <c r="E557" s="368"/>
      <c r="F557" s="366"/>
      <c r="G557" s="447"/>
      <c r="H557" s="366"/>
      <c r="I557" s="448"/>
      <c r="J557" s="447"/>
      <c r="K557" s="449"/>
      <c r="L557" s="363"/>
      <c r="M557" s="364"/>
      <c r="N557" s="365"/>
      <c r="O557" s="450"/>
      <c r="P557" s="366"/>
      <c r="Q557" s="367"/>
      <c r="R557" s="368"/>
      <c r="S557" s="368"/>
      <c r="T557" s="451"/>
      <c r="U557" s="1906"/>
      <c r="V557" s="368"/>
      <c r="W557" s="1905"/>
    </row>
    <row r="558" spans="1:23" ht="12.75" customHeight="1">
      <c r="A558" s="1565">
        <f>A553+1</f>
        <v>61</v>
      </c>
      <c r="B558" s="2356" t="s">
        <v>97</v>
      </c>
      <c r="C558" s="2357" t="s">
        <v>53</v>
      </c>
      <c r="D558" s="398" t="s">
        <v>47</v>
      </c>
      <c r="E558" s="723">
        <f>44.8/100</f>
        <v>0.44799999999999995</v>
      </c>
      <c r="G558" s="374">
        <v>58</v>
      </c>
      <c r="I558" s="370"/>
      <c r="J558" s="374">
        <v>11.92</v>
      </c>
      <c r="K558" s="371"/>
      <c r="Q558" s="372"/>
      <c r="R558" s="408">
        <f>G559+J559</f>
        <v>167.74861920000001</v>
      </c>
      <c r="S558" s="2359">
        <f>R558+R559</f>
        <v>221.98290355244401</v>
      </c>
      <c r="T558" s="2335">
        <f>E558*S558</f>
        <v>99.448340791494914</v>
      </c>
      <c r="U558" s="433"/>
      <c r="V558" s="1367">
        <f>S558*$V$12</f>
        <v>286.05823944993466</v>
      </c>
      <c r="W558" s="1367">
        <f>E558*V558</f>
        <v>128.15409127357071</v>
      </c>
    </row>
    <row r="559" spans="1:23" ht="12.75" customHeight="1">
      <c r="A559" s="1104"/>
      <c r="B559" s="2356"/>
      <c r="C559" s="2357"/>
      <c r="E559" s="723"/>
      <c r="G559" s="360">
        <f>G558*$J$212/1000</f>
        <v>128.76115999999999</v>
      </c>
      <c r="I559" s="370"/>
      <c r="J559" s="360">
        <f>J558*$Q$212/1000</f>
        <v>38.987459200000004</v>
      </c>
      <c r="K559" s="371"/>
      <c r="L559" s="399" t="s">
        <v>54</v>
      </c>
      <c r="M559" s="400" t="s">
        <v>34</v>
      </c>
      <c r="N559" s="401">
        <v>2.41</v>
      </c>
      <c r="O559" s="401">
        <f>E558*N559</f>
        <v>1.07968</v>
      </c>
      <c r="P559" s="403">
        <v>19.675999999999998</v>
      </c>
      <c r="Q559" s="404">
        <f>N559*P559*$N$210</f>
        <v>54.234284352444014</v>
      </c>
      <c r="R559" s="1311">
        <f>SUM(Q559:Q559)</f>
        <v>54.234284352444014</v>
      </c>
      <c r="S559" s="2359"/>
      <c r="T559" s="2335"/>
      <c r="U559" s="433"/>
      <c r="V559" s="1500"/>
      <c r="W559" s="1500"/>
    </row>
    <row r="560" spans="1:23" ht="12.75" customHeight="1">
      <c r="A560" s="1104"/>
      <c r="B560" s="2356" t="s">
        <v>55</v>
      </c>
      <c r="C560" s="2357"/>
      <c r="E560" s="723"/>
      <c r="I560" s="370"/>
      <c r="K560" s="371"/>
      <c r="Q560" s="372"/>
      <c r="R560" s="1311"/>
      <c r="S560" s="1311"/>
      <c r="T560" s="373"/>
      <c r="U560" s="1556"/>
      <c r="V560" s="1311"/>
      <c r="W560" s="1500"/>
    </row>
    <row r="561" spans="1:23" ht="12.75" customHeight="1">
      <c r="A561" s="1104"/>
      <c r="B561" s="2356"/>
      <c r="C561" s="2357"/>
      <c r="E561" s="723"/>
      <c r="I561" s="370"/>
      <c r="K561" s="371"/>
      <c r="Q561" s="372"/>
      <c r="R561" s="1311"/>
      <c r="S561" s="1311"/>
      <c r="T561" s="373"/>
      <c r="U561" s="1556"/>
      <c r="V561" s="1311"/>
      <c r="W561" s="1500"/>
    </row>
    <row r="562" spans="1:23" ht="12.75" customHeight="1">
      <c r="A562" s="1103"/>
      <c r="B562" s="405"/>
      <c r="C562" s="406"/>
      <c r="D562" s="407"/>
      <c r="E562" s="724"/>
      <c r="F562" s="375"/>
      <c r="G562" s="376"/>
      <c r="H562" s="375"/>
      <c r="I562" s="377"/>
      <c r="J562" s="376"/>
      <c r="K562" s="378"/>
      <c r="Q562" s="372"/>
      <c r="R562" s="1311"/>
      <c r="S562" s="1311"/>
      <c r="T562" s="373"/>
      <c r="U562" s="1556"/>
      <c r="V562" s="1311"/>
      <c r="W562" s="1500"/>
    </row>
    <row r="563" spans="1:23" ht="12.75" customHeight="1">
      <c r="A563" s="1105">
        <f>A558+1</f>
        <v>62</v>
      </c>
      <c r="B563" s="1325" t="s">
        <v>98</v>
      </c>
      <c r="C563" s="2346" t="s">
        <v>152</v>
      </c>
      <c r="D563" s="644" t="s">
        <v>47</v>
      </c>
      <c r="E563" s="723">
        <f>44.8/100</f>
        <v>0.44799999999999995</v>
      </c>
      <c r="F563" s="359"/>
      <c r="G563" s="360">
        <v>23.1</v>
      </c>
      <c r="H563" s="359"/>
      <c r="I563" s="361"/>
      <c r="J563" s="360">
        <v>0.9</v>
      </c>
      <c r="K563" s="362"/>
      <c r="L563" s="394"/>
      <c r="M563" s="395"/>
      <c r="N563" s="396"/>
      <c r="O563" s="426"/>
      <c r="P563" s="359"/>
      <c r="Q563" s="397"/>
      <c r="R563" s="368">
        <f>G564+J564</f>
        <v>54.226146</v>
      </c>
      <c r="S563" s="2348">
        <f>R563+R564</f>
        <v>115.00919323050002</v>
      </c>
      <c r="T563" s="2334">
        <f>E563*S563</f>
        <v>51.524118567264004</v>
      </c>
      <c r="U563" s="1501"/>
      <c r="V563" s="1367">
        <f>S563*$V$12</f>
        <v>148.20658172128842</v>
      </c>
      <c r="W563" s="1367">
        <f>E563*V563</f>
        <v>66.396548611137206</v>
      </c>
    </row>
    <row r="564" spans="1:23" ht="12.75" customHeight="1">
      <c r="A564" s="1104"/>
      <c r="B564" s="1130" t="s">
        <v>56</v>
      </c>
      <c r="C564" s="2357"/>
      <c r="E564" s="723"/>
      <c r="G564" s="360">
        <f>G563*$J$212/1000</f>
        <v>51.282462000000002</v>
      </c>
      <c r="I564" s="370"/>
      <c r="J564" s="360">
        <f>J563*$Q$212/1000</f>
        <v>2.9436840000000002</v>
      </c>
      <c r="K564" s="371"/>
      <c r="L564" s="1336" t="s">
        <v>57</v>
      </c>
      <c r="M564" s="411" t="s">
        <v>43</v>
      </c>
      <c r="N564" s="412">
        <v>51</v>
      </c>
      <c r="O564" s="412">
        <f>E563*N564</f>
        <v>22.847999999999999</v>
      </c>
      <c r="P564" s="414">
        <v>0.16500000000000001</v>
      </c>
      <c r="Q564" s="415">
        <f>N564*P564*$N$210</f>
        <v>9.6244113735000045</v>
      </c>
      <c r="R564" s="2348">
        <f>SUM(Q564:Q565)</f>
        <v>60.783047230500017</v>
      </c>
      <c r="S564" s="2359"/>
      <c r="T564" s="2335"/>
      <c r="U564" s="433"/>
      <c r="V564" s="1500"/>
      <c r="W564" s="1500"/>
    </row>
    <row r="565" spans="1:23" ht="12.75" hidden="1" customHeight="1">
      <c r="A565" s="1104"/>
      <c r="C565" s="2357"/>
      <c r="E565" s="723"/>
      <c r="I565" s="370"/>
      <c r="K565" s="371"/>
      <c r="L565" s="416" t="s">
        <v>58</v>
      </c>
      <c r="M565" s="417" t="s">
        <v>43</v>
      </c>
      <c r="N565" s="418">
        <v>63</v>
      </c>
      <c r="O565" s="418">
        <f>E563*N565</f>
        <v>28.223999999999997</v>
      </c>
      <c r="P565" s="419">
        <v>0.71</v>
      </c>
      <c r="Q565" s="420">
        <f>N565*P565*$N$210</f>
        <v>51.158635857000014</v>
      </c>
      <c r="R565" s="2359"/>
      <c r="S565" s="2359"/>
      <c r="T565" s="2335"/>
      <c r="U565" s="433"/>
      <c r="V565" s="1500"/>
      <c r="W565" s="1500"/>
    </row>
    <row r="566" spans="1:23" ht="12.75" customHeight="1">
      <c r="A566" s="1103"/>
      <c r="B566" s="405"/>
      <c r="C566" s="406"/>
      <c r="D566" s="407"/>
      <c r="E566" s="408"/>
      <c r="F566" s="375"/>
      <c r="G566" s="376"/>
      <c r="H566" s="375"/>
      <c r="I566" s="377"/>
      <c r="J566" s="376"/>
      <c r="K566" s="378"/>
      <c r="L566" s="382"/>
      <c r="M566" s="383"/>
      <c r="N566" s="384"/>
      <c r="O566" s="427"/>
      <c r="P566" s="375"/>
      <c r="Q566" s="409"/>
      <c r="R566" s="408"/>
      <c r="S566" s="408"/>
      <c r="T566" s="410"/>
      <c r="U566" s="1499"/>
      <c r="V566" s="408"/>
      <c r="W566" s="1498"/>
    </row>
    <row r="567" spans="1:23" ht="12.75" customHeight="1">
      <c r="A567" s="1565">
        <f>A563+1</f>
        <v>63</v>
      </c>
      <c r="B567" s="2356" t="s">
        <v>241</v>
      </c>
      <c r="C567" s="2357" t="s">
        <v>240</v>
      </c>
      <c r="D567" s="398" t="s">
        <v>47</v>
      </c>
      <c r="E567" s="1526">
        <f>12.35/100</f>
        <v>0.1235</v>
      </c>
      <c r="G567" s="374">
        <v>74</v>
      </c>
      <c r="I567" s="370"/>
      <c r="J567" s="374">
        <v>12.77</v>
      </c>
      <c r="K567" s="371"/>
      <c r="Q567" s="372"/>
      <c r="R567" s="408">
        <f>G568+J568</f>
        <v>206.04908520000001</v>
      </c>
      <c r="S567" s="2359">
        <f>R567+R568</f>
        <v>265.68429413526002</v>
      </c>
      <c r="T567" s="2335">
        <f>E567*S567</f>
        <v>32.812010325704613</v>
      </c>
      <c r="U567" s="433"/>
      <c r="V567" s="1367">
        <f>S567*$V$12</f>
        <v>342.37403067338295</v>
      </c>
      <c r="W567" s="1367">
        <f>E567*V567</f>
        <v>42.283192788162793</v>
      </c>
    </row>
    <row r="568" spans="1:23" ht="12.75" customHeight="1">
      <c r="A568" s="1104"/>
      <c r="B568" s="2356"/>
      <c r="C568" s="2357"/>
      <c r="E568" s="723"/>
      <c r="G568" s="360">
        <f>G567*$J$212/1000</f>
        <v>164.28148000000002</v>
      </c>
      <c r="I568" s="370"/>
      <c r="J568" s="360">
        <f>J567*$Q$212/1000</f>
        <v>41.767605199999998</v>
      </c>
      <c r="K568" s="371"/>
      <c r="L568" s="399" t="s">
        <v>54</v>
      </c>
      <c r="M568" s="400" t="s">
        <v>34</v>
      </c>
      <c r="N568" s="401">
        <v>2.65</v>
      </c>
      <c r="O568" s="401">
        <f>E567*N568</f>
        <v>0.32727499999999998</v>
      </c>
      <c r="P568" s="403">
        <v>19.675999999999998</v>
      </c>
      <c r="Q568" s="404">
        <f>N568*P568*$N$210</f>
        <v>59.635208935260017</v>
      </c>
      <c r="R568" s="1311">
        <f>SUM(Q568:Q568)</f>
        <v>59.635208935260017</v>
      </c>
      <c r="S568" s="2359"/>
      <c r="T568" s="2335"/>
      <c r="U568" s="433"/>
      <c r="V568" s="1500"/>
      <c r="W568" s="1500"/>
    </row>
    <row r="569" spans="1:23" ht="12.75" hidden="1" customHeight="1">
      <c r="A569" s="1104"/>
      <c r="B569" s="2356"/>
      <c r="C569" s="2357"/>
      <c r="E569" s="723"/>
      <c r="I569" s="370"/>
      <c r="K569" s="371"/>
      <c r="Q569" s="372"/>
      <c r="R569" s="1311"/>
      <c r="S569" s="1311"/>
      <c r="T569" s="373"/>
      <c r="U569" s="1556"/>
      <c r="V569" s="1311"/>
      <c r="W569" s="1500"/>
    </row>
    <row r="570" spans="1:23" ht="12.75" hidden="1" customHeight="1">
      <c r="A570" s="1104"/>
      <c r="B570" s="2356"/>
      <c r="C570" s="2357"/>
      <c r="E570" s="723"/>
      <c r="I570" s="370"/>
      <c r="K570" s="371"/>
      <c r="Q570" s="372"/>
      <c r="R570" s="1311"/>
      <c r="S570" s="1311"/>
      <c r="T570" s="373"/>
      <c r="U570" s="1556"/>
      <c r="V570" s="1311"/>
      <c r="W570" s="1500"/>
    </row>
    <row r="571" spans="1:23" ht="12.75" customHeight="1">
      <c r="A571" s="1103"/>
      <c r="B571" s="405"/>
      <c r="C571" s="406"/>
      <c r="D571" s="407"/>
      <c r="E571" s="724"/>
      <c r="F571" s="375"/>
      <c r="G571" s="376"/>
      <c r="H571" s="375"/>
      <c r="I571" s="377"/>
      <c r="J571" s="376"/>
      <c r="K571" s="378"/>
      <c r="Q571" s="372"/>
      <c r="R571" s="1311"/>
      <c r="S571" s="1311"/>
      <c r="T571" s="373"/>
      <c r="U571" s="1556"/>
      <c r="V571" s="1311"/>
      <c r="W571" s="1500"/>
    </row>
    <row r="572" spans="1:23" s="1426" customFormat="1" ht="12.75" customHeight="1">
      <c r="A572" s="1521">
        <f>A567+1</f>
        <v>64</v>
      </c>
      <c r="B572" s="1555" t="s">
        <v>155</v>
      </c>
      <c r="C572" s="2853" t="s">
        <v>156</v>
      </c>
      <c r="D572" s="1520" t="s">
        <v>47</v>
      </c>
      <c r="E572" s="1526">
        <f>12.35/100</f>
        <v>0.1235</v>
      </c>
      <c r="F572" s="1491"/>
      <c r="G572" s="1486">
        <v>28.9</v>
      </c>
      <c r="H572" s="1491"/>
      <c r="I572" s="1518"/>
      <c r="J572" s="1486">
        <v>1.9</v>
      </c>
      <c r="K572" s="1517"/>
      <c r="L572" s="1495"/>
      <c r="M572" s="1494"/>
      <c r="N572" s="1493"/>
      <c r="O572" s="1492"/>
      <c r="P572" s="1491"/>
      <c r="Q572" s="1490"/>
      <c r="R572" s="1489">
        <f>G573+J573</f>
        <v>70.373021999999992</v>
      </c>
      <c r="S572" s="2856">
        <f>R572+R573</f>
        <v>131.91092502450002</v>
      </c>
      <c r="T572" s="2858">
        <f>E572*S572</f>
        <v>16.290999240525753</v>
      </c>
      <c r="U572" s="1488"/>
      <c r="V572" s="1367">
        <f>S572*$V$12</f>
        <v>169.98699617336072</v>
      </c>
      <c r="W572" s="1367">
        <f>E572*V572</f>
        <v>20.993394027410048</v>
      </c>
    </row>
    <row r="573" spans="1:23" s="1426" customFormat="1" ht="12.75" customHeight="1">
      <c r="A573" s="1472"/>
      <c r="B573" s="2121"/>
      <c r="C573" s="2854"/>
      <c r="D573" s="2122"/>
      <c r="E573" s="1444"/>
      <c r="F573" s="2123"/>
      <c r="G573" s="1486">
        <f>G572*$J$212/1000</f>
        <v>64.158577999999991</v>
      </c>
      <c r="H573" s="2123"/>
      <c r="I573" s="1470"/>
      <c r="J573" s="1486">
        <f>J572*$Q$212/1000</f>
        <v>6.2144440000000003</v>
      </c>
      <c r="K573" s="1468"/>
      <c r="L573" s="1542" t="s">
        <v>57</v>
      </c>
      <c r="M573" s="1485" t="s">
        <v>43</v>
      </c>
      <c r="N573" s="1484">
        <v>55</v>
      </c>
      <c r="O573" s="1484">
        <f>E572*N573</f>
        <v>6.7924999999999995</v>
      </c>
      <c r="P573" s="1541">
        <v>0.16500000000000001</v>
      </c>
      <c r="Q573" s="1482">
        <f>N573*P573*$N$210</f>
        <v>10.379267167500005</v>
      </c>
      <c r="R573" s="2856">
        <f>SUM(Q573:Q574)</f>
        <v>61.537903024500018</v>
      </c>
      <c r="S573" s="2857"/>
      <c r="T573" s="2859"/>
      <c r="U573" s="1462"/>
      <c r="V573" s="1443"/>
      <c r="W573" s="1443"/>
    </row>
    <row r="574" spans="1:23" s="1426" customFormat="1" ht="12.75" customHeight="1">
      <c r="A574" s="1472"/>
      <c r="B574" s="2132"/>
      <c r="C574" s="2854"/>
      <c r="D574" s="2122"/>
      <c r="E574" s="1444"/>
      <c r="F574" s="2123"/>
      <c r="G574" s="2124"/>
      <c r="H574" s="2123"/>
      <c r="I574" s="1470"/>
      <c r="J574" s="2124"/>
      <c r="K574" s="1468"/>
      <c r="L574" s="1467" t="s">
        <v>58</v>
      </c>
      <c r="M574" s="1466" t="s">
        <v>43</v>
      </c>
      <c r="N574" s="1465">
        <v>63</v>
      </c>
      <c r="O574" s="1465">
        <f>E572*N574</f>
        <v>7.7805</v>
      </c>
      <c r="P574" s="419">
        <v>0.71</v>
      </c>
      <c r="Q574" s="1463">
        <f>N574*P574*$N$210</f>
        <v>51.158635857000014</v>
      </c>
      <c r="R574" s="2857"/>
      <c r="S574" s="2857"/>
      <c r="T574" s="2859"/>
      <c r="U574" s="1462"/>
      <c r="V574" s="1443"/>
      <c r="W574" s="1443"/>
    </row>
    <row r="575" spans="1:23" s="1426" customFormat="1" ht="12.75" customHeight="1">
      <c r="A575" s="1461"/>
      <c r="B575" s="1460"/>
      <c r="C575" s="1459"/>
      <c r="D575" s="1458"/>
      <c r="E575" s="1457"/>
      <c r="F575" s="1456"/>
      <c r="G575" s="1454"/>
      <c r="H575" s="1456"/>
      <c r="I575" s="1455"/>
      <c r="J575" s="1454"/>
      <c r="K575" s="1453"/>
      <c r="L575" s="1509"/>
      <c r="M575" s="1508"/>
      <c r="N575" s="1507"/>
      <c r="O575" s="1506"/>
      <c r="P575" s="1456"/>
      <c r="Q575" s="1505"/>
      <c r="R575" s="1457"/>
      <c r="S575" s="1457"/>
      <c r="T575" s="1504"/>
      <c r="U575" s="1503"/>
      <c r="V575" s="1457"/>
      <c r="W575" s="1502"/>
    </row>
    <row r="576" spans="1:23" ht="15" customHeight="1">
      <c r="A576" s="1103"/>
      <c r="B576" s="2462" t="s">
        <v>533</v>
      </c>
      <c r="C576" s="2463"/>
      <c r="D576" s="2464"/>
      <c r="E576" s="408"/>
      <c r="F576" s="375"/>
      <c r="G576" s="376"/>
      <c r="H576" s="375"/>
      <c r="I576" s="377"/>
      <c r="J576" s="376"/>
      <c r="K576" s="378"/>
      <c r="L576" s="382"/>
      <c r="M576" s="383"/>
      <c r="N576" s="384"/>
      <c r="O576" s="427"/>
      <c r="P576" s="375"/>
      <c r="Q576" s="409"/>
      <c r="R576" s="408"/>
      <c r="S576" s="408"/>
      <c r="T576" s="410"/>
      <c r="U576" s="1499"/>
      <c r="V576" s="408"/>
      <c r="W576" s="1498"/>
    </row>
    <row r="577" spans="1:23" ht="12.75" customHeight="1">
      <c r="A577" s="1105">
        <f>A572+1</f>
        <v>65</v>
      </c>
      <c r="B577" s="1325" t="s">
        <v>123</v>
      </c>
      <c r="C577" s="2346" t="s">
        <v>138</v>
      </c>
      <c r="D577" s="644" t="s">
        <v>47</v>
      </c>
      <c r="E577" s="881">
        <f>26.56/100</f>
        <v>0.2656</v>
      </c>
      <c r="F577" s="359"/>
      <c r="G577" s="360">
        <v>46.4</v>
      </c>
      <c r="H577" s="359"/>
      <c r="I577" s="361"/>
      <c r="J577" s="360">
        <v>6.8</v>
      </c>
      <c r="K577" s="362"/>
      <c r="L577" s="394"/>
      <c r="M577" s="395"/>
      <c r="N577" s="396"/>
      <c r="O577" s="426"/>
      <c r="P577" s="359"/>
      <c r="Q577" s="397"/>
      <c r="R577" s="368">
        <f>G578+J578</f>
        <v>125.250096</v>
      </c>
      <c r="S577" s="2348">
        <f>R577+R578</f>
        <v>191.55159657300004</v>
      </c>
      <c r="T577" s="2334">
        <f>E577*S577</f>
        <v>50.876104049788815</v>
      </c>
      <c r="U577" s="1501"/>
      <c r="V577" s="1367">
        <f>S577*$V$12</f>
        <v>246.84293971563037</v>
      </c>
      <c r="W577" s="1367">
        <f>E577*V577</f>
        <v>65.561484788471432</v>
      </c>
    </row>
    <row r="578" spans="1:23" ht="12.75" customHeight="1">
      <c r="A578" s="1104"/>
      <c r="B578" s="1130" t="s">
        <v>106</v>
      </c>
      <c r="C578" s="2347"/>
      <c r="E578" s="723"/>
      <c r="G578" s="360">
        <f>G577*$J$212/1000</f>
        <v>103.008928</v>
      </c>
      <c r="I578" s="370"/>
      <c r="J578" s="360">
        <f>J577*$Q$212/1000</f>
        <v>22.241168000000002</v>
      </c>
      <c r="K578" s="371"/>
      <c r="L578" s="399" t="s">
        <v>46</v>
      </c>
      <c r="M578" s="400" t="s">
        <v>35</v>
      </c>
      <c r="N578" s="401">
        <f>0.21+1.66</f>
        <v>1.8699999999999999</v>
      </c>
      <c r="O578" s="401">
        <f>E577*N578</f>
        <v>0.49667199999999995</v>
      </c>
      <c r="P578" s="403">
        <v>31</v>
      </c>
      <c r="Q578" s="404">
        <f>N578*P578*$N$210</f>
        <v>66.301500573000027</v>
      </c>
      <c r="R578" s="1311">
        <f>SUM(Q578:Q578)</f>
        <v>66.301500573000027</v>
      </c>
      <c r="S578" s="2349"/>
      <c r="T578" s="2358"/>
      <c r="U578" s="1558"/>
      <c r="V578" s="1557"/>
      <c r="W578" s="1557"/>
    </row>
    <row r="579" spans="1:23" ht="12.75" customHeight="1">
      <c r="A579" s="1103"/>
      <c r="B579" s="405"/>
      <c r="C579" s="406"/>
      <c r="D579" s="407"/>
      <c r="E579" s="724"/>
      <c r="F579" s="375"/>
      <c r="G579" s="376"/>
      <c r="H579" s="375"/>
      <c r="I579" s="377"/>
      <c r="J579" s="376"/>
      <c r="K579" s="378"/>
      <c r="L579" s="382"/>
      <c r="M579" s="383"/>
      <c r="N579" s="384"/>
      <c r="O579" s="427"/>
      <c r="P579" s="375"/>
      <c r="Q579" s="409"/>
      <c r="R579" s="408"/>
      <c r="S579" s="408"/>
      <c r="T579" s="410"/>
      <c r="U579" s="1499"/>
      <c r="V579" s="408"/>
      <c r="W579" s="1498"/>
    </row>
    <row r="580" spans="1:23" ht="12.75" customHeight="1">
      <c r="A580" s="1105">
        <f>A577+1</f>
        <v>66</v>
      </c>
      <c r="B580" s="1325" t="s">
        <v>140</v>
      </c>
      <c r="C580" s="2346" t="s">
        <v>141</v>
      </c>
      <c r="D580" s="644" t="s">
        <v>47</v>
      </c>
      <c r="E580" s="881">
        <f>26.56/100</f>
        <v>0.2656</v>
      </c>
      <c r="F580" s="359"/>
      <c r="G580" s="360">
        <v>94.7</v>
      </c>
      <c r="H580" s="359"/>
      <c r="I580" s="361"/>
      <c r="J580" s="360">
        <v>2</v>
      </c>
      <c r="K580" s="362"/>
      <c r="L580" s="394"/>
      <c r="M580" s="395"/>
      <c r="N580" s="396"/>
      <c r="O580" s="426"/>
      <c r="P580" s="359"/>
      <c r="Q580" s="397"/>
      <c r="R580" s="368">
        <f>G581+J581</f>
        <v>216.77741399999999</v>
      </c>
      <c r="S580" s="2348">
        <f>R580+R581</f>
        <v>782.02372603530011</v>
      </c>
      <c r="T580" s="2334">
        <f>E580*S580</f>
        <v>207.70550163497572</v>
      </c>
      <c r="U580" s="1501"/>
      <c r="V580" s="1367">
        <f>S580*$V$12</f>
        <v>1007.754771641165</v>
      </c>
      <c r="W580" s="1367">
        <f>E580*V580</f>
        <v>267.65966734789345</v>
      </c>
    </row>
    <row r="581" spans="1:23" ht="12.75" customHeight="1">
      <c r="A581" s="1104"/>
      <c r="B581" s="1130" t="s">
        <v>142</v>
      </c>
      <c r="C581" s="2357"/>
      <c r="E581" s="1311"/>
      <c r="G581" s="360">
        <f>G580*$J$212/1000</f>
        <v>210.235894</v>
      </c>
      <c r="I581" s="370"/>
      <c r="J581" s="360">
        <f>J580*$Q$212/1000</f>
        <v>6.5415200000000002</v>
      </c>
      <c r="K581" s="371"/>
      <c r="L581" s="1336" t="s">
        <v>143</v>
      </c>
      <c r="M581" s="411" t="s">
        <v>38</v>
      </c>
      <c r="N581" s="412">
        <v>101.5</v>
      </c>
      <c r="O581" s="412">
        <f>E580*N581</f>
        <v>26.958400000000001</v>
      </c>
      <c r="P581" s="414">
        <v>4.2779999999999996</v>
      </c>
      <c r="Q581" s="415">
        <f>N581*P581*$N$210</f>
        <v>496.62305803530012</v>
      </c>
      <c r="R581" s="2348">
        <f>SUM(Q581:Q582)</f>
        <v>565.24631203530009</v>
      </c>
      <c r="S581" s="2359"/>
      <c r="T581" s="2335"/>
      <c r="U581" s="433"/>
      <c r="V581" s="1500"/>
      <c r="W581" s="1500"/>
    </row>
    <row r="582" spans="1:23" ht="12.75" customHeight="1">
      <c r="A582" s="1104"/>
      <c r="C582" s="2357"/>
      <c r="E582" s="1311"/>
      <c r="I582" s="370"/>
      <c r="K582" s="371"/>
      <c r="L582" s="416" t="s">
        <v>51</v>
      </c>
      <c r="M582" s="417" t="s">
        <v>43</v>
      </c>
      <c r="N582" s="418">
        <v>300</v>
      </c>
      <c r="O582" s="418">
        <f>E580*N582</f>
        <v>79.680000000000007</v>
      </c>
      <c r="P582" s="419">
        <v>0.2</v>
      </c>
      <c r="Q582" s="420">
        <f>N582*P582*$N$210</f>
        <v>68.623254000000017</v>
      </c>
      <c r="R582" s="2359"/>
      <c r="S582" s="2359"/>
      <c r="T582" s="2335"/>
      <c r="U582" s="433"/>
      <c r="V582" s="1500"/>
      <c r="W582" s="1500"/>
    </row>
    <row r="583" spans="1:23" ht="12.75" customHeight="1">
      <c r="A583" s="1103"/>
      <c r="B583" s="405"/>
      <c r="C583" s="406"/>
      <c r="D583" s="407"/>
      <c r="E583" s="408"/>
      <c r="F583" s="375"/>
      <c r="G583" s="376"/>
      <c r="H583" s="375"/>
      <c r="I583" s="377"/>
      <c r="J583" s="376"/>
      <c r="K583" s="378"/>
      <c r="L583" s="382"/>
      <c r="M583" s="383"/>
      <c r="N583" s="384"/>
      <c r="O583" s="427"/>
      <c r="P583" s="375"/>
      <c r="Q583" s="409"/>
      <c r="R583" s="408"/>
      <c r="S583" s="408"/>
      <c r="T583" s="410"/>
      <c r="U583" s="1499"/>
      <c r="V583" s="408"/>
      <c r="W583" s="1498"/>
    </row>
    <row r="584" spans="1:23" ht="12.75" customHeight="1">
      <c r="A584" s="1105">
        <f>A580+1</f>
        <v>67</v>
      </c>
      <c r="B584" s="2355" t="s">
        <v>144</v>
      </c>
      <c r="C584" s="2346" t="s">
        <v>243</v>
      </c>
      <c r="D584" s="644" t="s">
        <v>38</v>
      </c>
      <c r="E584" s="1310">
        <v>4.2300000000000004</v>
      </c>
      <c r="F584" s="359"/>
      <c r="G584" s="360">
        <v>1.03</v>
      </c>
      <c r="H584" s="359"/>
      <c r="I584" s="361"/>
      <c r="J584" s="360">
        <v>0.14499999999999957</v>
      </c>
      <c r="K584" s="362"/>
      <c r="L584" s="394"/>
      <c r="M584" s="395"/>
      <c r="N584" s="396"/>
      <c r="O584" s="426"/>
      <c r="P584" s="359"/>
      <c r="Q584" s="397"/>
      <c r="R584" s="368">
        <f>G585+J585</f>
        <v>2.7608807999999985</v>
      </c>
      <c r="S584" s="2348">
        <f>R584+R585</f>
        <v>6.3830220158820001</v>
      </c>
      <c r="T584" s="2334">
        <f>E584*S584</f>
        <v>27.000183127180865</v>
      </c>
      <c r="U584" s="1501"/>
      <c r="V584" s="1367">
        <f>S584*$V$12</f>
        <v>8.2254804807614406</v>
      </c>
      <c r="W584" s="1367">
        <f>E584*V584</f>
        <v>34.793782433620898</v>
      </c>
    </row>
    <row r="585" spans="1:23" ht="12.75" customHeight="1">
      <c r="A585" s="1104"/>
      <c r="B585" s="2356"/>
      <c r="C585" s="2357"/>
      <c r="E585" s="1311"/>
      <c r="G585" s="360">
        <f>G584*$J$212/1000</f>
        <v>2.2866206</v>
      </c>
      <c r="I585" s="370"/>
      <c r="J585" s="360">
        <f>J584*$Q$212/1000</f>
        <v>0.47426019999999863</v>
      </c>
      <c r="K585" s="371"/>
      <c r="L585" s="2458" t="s">
        <v>244</v>
      </c>
      <c r="M585" s="411" t="s">
        <v>38</v>
      </c>
      <c r="N585" s="412">
        <v>1</v>
      </c>
      <c r="O585" s="412">
        <f>E584*N585</f>
        <v>4.2300000000000004</v>
      </c>
      <c r="P585" s="414">
        <v>2.5</v>
      </c>
      <c r="Q585" s="415">
        <f>N585*P585*$N$210</f>
        <v>2.8593022500000007</v>
      </c>
      <c r="R585" s="2348">
        <f>SUM(Q585:Q590)</f>
        <v>3.6221412158820012</v>
      </c>
      <c r="S585" s="2359"/>
      <c r="T585" s="2335"/>
      <c r="U585" s="433"/>
      <c r="V585" s="1500"/>
      <c r="W585" s="1500"/>
    </row>
    <row r="586" spans="1:23" ht="2.25" customHeight="1">
      <c r="A586" s="1104"/>
      <c r="B586" s="1130" t="s">
        <v>145</v>
      </c>
      <c r="C586" s="2357"/>
      <c r="E586" s="1311"/>
      <c r="I586" s="370"/>
      <c r="K586" s="371"/>
      <c r="L586" s="2457"/>
      <c r="M586" s="437"/>
      <c r="N586" s="438"/>
      <c r="O586" s="454"/>
      <c r="P586" s="439"/>
      <c r="Q586" s="440"/>
      <c r="R586" s="2359"/>
      <c r="S586" s="2359"/>
      <c r="T586" s="2335"/>
      <c r="U586" s="433"/>
      <c r="V586" s="1500"/>
      <c r="W586" s="1500"/>
    </row>
    <row r="587" spans="1:23" ht="12.75" customHeight="1">
      <c r="A587" s="1104"/>
      <c r="C587" s="2357"/>
      <c r="E587" s="1311"/>
      <c r="I587" s="370"/>
      <c r="K587" s="371"/>
      <c r="L587" s="1337" t="s">
        <v>124</v>
      </c>
      <c r="M587" s="421" t="s">
        <v>27</v>
      </c>
      <c r="N587" s="422">
        <v>4</v>
      </c>
      <c r="O587" s="422">
        <f>E584*N587</f>
        <v>16.920000000000002</v>
      </c>
      <c r="P587" s="423">
        <v>0.11</v>
      </c>
      <c r="Q587" s="424">
        <f>N587*P587*$N$210</f>
        <v>0.50323719600000016</v>
      </c>
      <c r="R587" s="2359"/>
      <c r="S587" s="2359"/>
      <c r="T587" s="2335"/>
      <c r="U587" s="433"/>
      <c r="V587" s="1500"/>
      <c r="W587" s="1500"/>
    </row>
    <row r="588" spans="1:23" ht="1.5" customHeight="1">
      <c r="A588" s="1104"/>
      <c r="C588" s="2357"/>
      <c r="E588" s="1311"/>
      <c r="I588" s="370"/>
      <c r="K588" s="371"/>
      <c r="L588" s="2456" t="s">
        <v>146</v>
      </c>
      <c r="M588" s="421" t="s">
        <v>43</v>
      </c>
      <c r="N588" s="422">
        <v>0.12</v>
      </c>
      <c r="O588" s="422">
        <f>E584*N588</f>
        <v>0.50760000000000005</v>
      </c>
      <c r="P588" s="423">
        <v>0.6</v>
      </c>
      <c r="Q588" s="424">
        <f>N588*P588*$N$210</f>
        <v>8.2347904800000024E-2</v>
      </c>
      <c r="R588" s="2359"/>
      <c r="S588" s="2359"/>
      <c r="T588" s="2335"/>
      <c r="U588" s="433"/>
      <c r="V588" s="1500"/>
      <c r="W588" s="1500"/>
    </row>
    <row r="589" spans="1:23" ht="12.75" hidden="1" customHeight="1">
      <c r="A589" s="1104"/>
      <c r="C589" s="2357"/>
      <c r="E589" s="1311"/>
      <c r="I589" s="370"/>
      <c r="K589" s="371"/>
      <c r="L589" s="2457"/>
      <c r="M589" s="437"/>
      <c r="N589" s="438"/>
      <c r="O589" s="454"/>
      <c r="P589" s="439"/>
      <c r="Q589" s="440"/>
      <c r="R589" s="2359"/>
      <c r="S589" s="2359"/>
      <c r="T589" s="2335"/>
      <c r="U589" s="433"/>
      <c r="V589" s="1500"/>
      <c r="W589" s="1500"/>
    </row>
    <row r="590" spans="1:23" ht="12.75" hidden="1" customHeight="1">
      <c r="A590" s="1104"/>
      <c r="C590" s="2357"/>
      <c r="E590" s="1311"/>
      <c r="I590" s="370"/>
      <c r="K590" s="371"/>
      <c r="L590" s="416" t="s">
        <v>147</v>
      </c>
      <c r="M590" s="417" t="s">
        <v>43</v>
      </c>
      <c r="N590" s="418">
        <v>0.18</v>
      </c>
      <c r="O590" s="418">
        <f>E584*N590</f>
        <v>0.76140000000000008</v>
      </c>
      <c r="P590" s="419">
        <v>0.86099999999999999</v>
      </c>
      <c r="Q590" s="420">
        <f>N590*P590*$N$210</f>
        <v>0.17725386508200003</v>
      </c>
      <c r="R590" s="2359"/>
      <c r="S590" s="2359"/>
      <c r="T590" s="2335"/>
      <c r="U590" s="433"/>
      <c r="V590" s="1500"/>
      <c r="W590" s="1500"/>
    </row>
    <row r="591" spans="1:23" ht="12.75" customHeight="1">
      <c r="A591" s="1103"/>
      <c r="B591" s="405"/>
      <c r="C591" s="406"/>
      <c r="D591" s="407"/>
      <c r="E591" s="408"/>
      <c r="F591" s="375"/>
      <c r="G591" s="376"/>
      <c r="H591" s="375"/>
      <c r="I591" s="377"/>
      <c r="J591" s="376"/>
      <c r="K591" s="378"/>
      <c r="L591" s="382"/>
      <c r="M591" s="383"/>
      <c r="N591" s="384"/>
      <c r="O591" s="427"/>
      <c r="P591" s="375"/>
      <c r="Q591" s="409"/>
      <c r="R591" s="408"/>
      <c r="S591" s="408"/>
      <c r="T591" s="410"/>
      <c r="U591" s="1499"/>
      <c r="V591" s="408"/>
      <c r="W591" s="1498"/>
    </row>
    <row r="592" spans="1:23" ht="15" customHeight="1">
      <c r="A592" s="1907"/>
      <c r="B592" s="2459" t="s">
        <v>534</v>
      </c>
      <c r="C592" s="2460"/>
      <c r="D592" s="2461"/>
      <c r="E592" s="368"/>
      <c r="F592" s="366"/>
      <c r="G592" s="447"/>
      <c r="H592" s="366"/>
      <c r="I592" s="448"/>
      <c r="J592" s="447"/>
      <c r="K592" s="449"/>
      <c r="L592" s="363"/>
      <c r="M592" s="364"/>
      <c r="N592" s="365"/>
      <c r="O592" s="450"/>
      <c r="P592" s="366"/>
      <c r="Q592" s="367"/>
      <c r="R592" s="368"/>
      <c r="S592" s="368"/>
      <c r="T592" s="451"/>
      <c r="U592" s="1906"/>
      <c r="V592" s="368"/>
      <c r="W592" s="1905"/>
    </row>
    <row r="593" spans="1:23" ht="12.75" customHeight="1">
      <c r="A593" s="1565">
        <f>A584+1</f>
        <v>68</v>
      </c>
      <c r="B593" s="2356" t="s">
        <v>97</v>
      </c>
      <c r="C593" s="2357" t="s">
        <v>53</v>
      </c>
      <c r="D593" s="398" t="s">
        <v>47</v>
      </c>
      <c r="E593" s="723">
        <f>26.56/100</f>
        <v>0.2656</v>
      </c>
      <c r="G593" s="374">
        <v>58</v>
      </c>
      <c r="I593" s="370"/>
      <c r="J593" s="374">
        <v>11.92</v>
      </c>
      <c r="K593" s="371"/>
      <c r="Q593" s="372"/>
      <c r="R593" s="408">
        <f>G594+J594</f>
        <v>167.74861920000001</v>
      </c>
      <c r="S593" s="2359">
        <f>R593+R594</f>
        <v>221.98290355244401</v>
      </c>
      <c r="T593" s="2335">
        <f>E593*S593</f>
        <v>58.958659183529129</v>
      </c>
      <c r="U593" s="433"/>
      <c r="V593" s="1367">
        <f>S593*$V$12</f>
        <v>286.05823944993466</v>
      </c>
      <c r="W593" s="1367">
        <f>E593*V593</f>
        <v>75.977068397902642</v>
      </c>
    </row>
    <row r="594" spans="1:23" ht="12.75" customHeight="1">
      <c r="A594" s="1104"/>
      <c r="B594" s="2356"/>
      <c r="C594" s="2357"/>
      <c r="E594" s="723"/>
      <c r="G594" s="360">
        <f>G593*$J$212/1000</f>
        <v>128.76115999999999</v>
      </c>
      <c r="I594" s="370"/>
      <c r="J594" s="360">
        <f>J593*$Q$212/1000</f>
        <v>38.987459200000004</v>
      </c>
      <c r="K594" s="371"/>
      <c r="L594" s="399" t="s">
        <v>54</v>
      </c>
      <c r="M594" s="400" t="s">
        <v>34</v>
      </c>
      <c r="N594" s="401">
        <v>2.41</v>
      </c>
      <c r="O594" s="401">
        <f>E593*N594</f>
        <v>0.640096</v>
      </c>
      <c r="P594" s="403">
        <v>19.675999999999998</v>
      </c>
      <c r="Q594" s="404">
        <f>N594*P594*$N$210</f>
        <v>54.234284352444014</v>
      </c>
      <c r="R594" s="1311">
        <f>SUM(Q594:Q594)</f>
        <v>54.234284352444014</v>
      </c>
      <c r="S594" s="2359"/>
      <c r="T594" s="2335"/>
      <c r="U594" s="433"/>
      <c r="V594" s="1500"/>
      <c r="W594" s="1500"/>
    </row>
    <row r="595" spans="1:23" ht="12.75" customHeight="1">
      <c r="A595" s="1104"/>
      <c r="B595" s="2356" t="s">
        <v>55</v>
      </c>
      <c r="C595" s="2357"/>
      <c r="E595" s="723"/>
      <c r="I595" s="370"/>
      <c r="K595" s="371"/>
      <c r="Q595" s="372"/>
      <c r="R595" s="1311"/>
      <c r="S595" s="1311"/>
      <c r="T595" s="373"/>
      <c r="U595" s="1556"/>
      <c r="V595" s="1311"/>
      <c r="W595" s="1500"/>
    </row>
    <row r="596" spans="1:23" ht="12.75" customHeight="1">
      <c r="A596" s="1104"/>
      <c r="B596" s="2356"/>
      <c r="C596" s="2357"/>
      <c r="E596" s="723"/>
      <c r="I596" s="370"/>
      <c r="K596" s="371"/>
      <c r="Q596" s="372"/>
      <c r="R596" s="1311"/>
      <c r="S596" s="1311"/>
      <c r="T596" s="373"/>
      <c r="U596" s="1556"/>
      <c r="V596" s="1311"/>
      <c r="W596" s="1500"/>
    </row>
    <row r="597" spans="1:23" ht="12.75" customHeight="1">
      <c r="A597" s="1103"/>
      <c r="B597" s="405"/>
      <c r="C597" s="406"/>
      <c r="D597" s="407"/>
      <c r="E597" s="724"/>
      <c r="F597" s="375"/>
      <c r="G597" s="376"/>
      <c r="H597" s="375"/>
      <c r="I597" s="377"/>
      <c r="J597" s="376"/>
      <c r="K597" s="378"/>
      <c r="Q597" s="372"/>
      <c r="R597" s="1311"/>
      <c r="S597" s="1311"/>
      <c r="T597" s="373"/>
      <c r="U597" s="1556"/>
      <c r="V597" s="1311"/>
      <c r="W597" s="1500"/>
    </row>
    <row r="598" spans="1:23" ht="12.75" customHeight="1">
      <c r="A598" s="1105">
        <f>A593+1</f>
        <v>69</v>
      </c>
      <c r="B598" s="1325" t="s">
        <v>98</v>
      </c>
      <c r="C598" s="2346" t="s">
        <v>152</v>
      </c>
      <c r="D598" s="644" t="s">
        <v>47</v>
      </c>
      <c r="E598" s="723">
        <f>26.56/100</f>
        <v>0.2656</v>
      </c>
      <c r="F598" s="359"/>
      <c r="G598" s="360">
        <v>23.1</v>
      </c>
      <c r="H598" s="359"/>
      <c r="I598" s="361"/>
      <c r="J598" s="360">
        <v>0.9</v>
      </c>
      <c r="K598" s="362"/>
      <c r="L598" s="394"/>
      <c r="M598" s="395"/>
      <c r="N598" s="396"/>
      <c r="O598" s="426"/>
      <c r="P598" s="359"/>
      <c r="Q598" s="397"/>
      <c r="R598" s="368">
        <f>G599+J599</f>
        <v>54.226146</v>
      </c>
      <c r="S598" s="2348">
        <f>R598+R599</f>
        <v>115.00919323050002</v>
      </c>
      <c r="T598" s="2334">
        <f>E598*S598</f>
        <v>30.546441722020806</v>
      </c>
      <c r="U598" s="1501"/>
      <c r="V598" s="1367">
        <f>S598*$V$12</f>
        <v>148.20658172128842</v>
      </c>
      <c r="W598" s="1367">
        <f>E598*V598</f>
        <v>39.363668105174206</v>
      </c>
    </row>
    <row r="599" spans="1:23" ht="12.75" customHeight="1">
      <c r="A599" s="1104"/>
      <c r="B599" s="1130" t="s">
        <v>56</v>
      </c>
      <c r="C599" s="2357"/>
      <c r="E599" s="723"/>
      <c r="G599" s="360">
        <f>G598*$J$212/1000</f>
        <v>51.282462000000002</v>
      </c>
      <c r="I599" s="370"/>
      <c r="J599" s="360">
        <f>J598*$Q$212/1000</f>
        <v>2.9436840000000002</v>
      </c>
      <c r="K599" s="371"/>
      <c r="L599" s="1336" t="s">
        <v>57</v>
      </c>
      <c r="M599" s="411" t="s">
        <v>43</v>
      </c>
      <c r="N599" s="412">
        <v>51</v>
      </c>
      <c r="O599" s="412">
        <f>E598*N599</f>
        <v>13.5456</v>
      </c>
      <c r="P599" s="414">
        <v>0.16500000000000001</v>
      </c>
      <c r="Q599" s="415">
        <f>N599*P599*$N$210</f>
        <v>9.6244113735000045</v>
      </c>
      <c r="R599" s="2348">
        <f>SUM(Q599:Q600)</f>
        <v>60.783047230500017</v>
      </c>
      <c r="S599" s="2359"/>
      <c r="T599" s="2335"/>
      <c r="U599" s="433"/>
      <c r="V599" s="1500"/>
      <c r="W599" s="1500"/>
    </row>
    <row r="600" spans="1:23" ht="12.75" customHeight="1">
      <c r="A600" s="1104"/>
      <c r="C600" s="2357"/>
      <c r="E600" s="723"/>
      <c r="I600" s="370"/>
      <c r="K600" s="371"/>
      <c r="L600" s="416" t="s">
        <v>58</v>
      </c>
      <c r="M600" s="417" t="s">
        <v>43</v>
      </c>
      <c r="N600" s="418">
        <v>63</v>
      </c>
      <c r="O600" s="418">
        <f>E598*N600</f>
        <v>16.732800000000001</v>
      </c>
      <c r="P600" s="419">
        <v>0.71</v>
      </c>
      <c r="Q600" s="420">
        <f>N600*P600*$N$210</f>
        <v>51.158635857000014</v>
      </c>
      <c r="R600" s="2359"/>
      <c r="S600" s="2359"/>
      <c r="T600" s="2335"/>
      <c r="U600" s="433"/>
      <c r="V600" s="1500"/>
      <c r="W600" s="1500"/>
    </row>
    <row r="601" spans="1:23" ht="12.75" customHeight="1">
      <c r="A601" s="1103"/>
      <c r="B601" s="405"/>
      <c r="C601" s="406"/>
      <c r="D601" s="407"/>
      <c r="E601" s="408"/>
      <c r="F601" s="375"/>
      <c r="G601" s="376"/>
      <c r="H601" s="375"/>
      <c r="I601" s="377"/>
      <c r="J601" s="376"/>
      <c r="K601" s="378"/>
      <c r="L601" s="382"/>
      <c r="M601" s="383"/>
      <c r="N601" s="384"/>
      <c r="O601" s="427"/>
      <c r="P601" s="375"/>
      <c r="Q601" s="409"/>
      <c r="R601" s="408"/>
      <c r="S601" s="408"/>
      <c r="T601" s="410"/>
      <c r="U601" s="1499"/>
      <c r="V601" s="408"/>
      <c r="W601" s="1498"/>
    </row>
    <row r="602" spans="1:23" ht="12.75" customHeight="1">
      <c r="A602" s="1565">
        <f>A598+1</f>
        <v>70</v>
      </c>
      <c r="B602" s="2356" t="s">
        <v>241</v>
      </c>
      <c r="C602" s="2357" t="s">
        <v>240</v>
      </c>
      <c r="D602" s="398" t="s">
        <v>47</v>
      </c>
      <c r="E602" s="1526">
        <f>4.23/100</f>
        <v>4.2300000000000004E-2</v>
      </c>
      <c r="G602" s="374">
        <v>74</v>
      </c>
      <c r="I602" s="370"/>
      <c r="J602" s="374">
        <v>12.77</v>
      </c>
      <c r="K602" s="371"/>
      <c r="Q602" s="372"/>
      <c r="R602" s="408">
        <f>G603+J603</f>
        <v>206.04908520000001</v>
      </c>
      <c r="S602" s="2359">
        <f>R602+R603</f>
        <v>265.68429413526002</v>
      </c>
      <c r="T602" s="2335">
        <f>E602*S602</f>
        <v>11.2384456419215</v>
      </c>
      <c r="U602" s="433"/>
      <c r="V602" s="1367">
        <f>S602*$V$12</f>
        <v>342.37403067338295</v>
      </c>
      <c r="W602" s="1367">
        <f>E602*V602</f>
        <v>14.482421497484101</v>
      </c>
    </row>
    <row r="603" spans="1:23" ht="12.75" customHeight="1">
      <c r="A603" s="1104"/>
      <c r="B603" s="2356"/>
      <c r="C603" s="2357"/>
      <c r="E603" s="723"/>
      <c r="G603" s="360">
        <f>G602*$J$212/1000</f>
        <v>164.28148000000002</v>
      </c>
      <c r="I603" s="370"/>
      <c r="J603" s="360">
        <f>J602*$Q$212/1000</f>
        <v>41.767605199999998</v>
      </c>
      <c r="K603" s="371"/>
      <c r="L603" s="399" t="s">
        <v>54</v>
      </c>
      <c r="M603" s="400" t="s">
        <v>34</v>
      </c>
      <c r="N603" s="401">
        <v>2.65</v>
      </c>
      <c r="O603" s="401">
        <f>E602*N603</f>
        <v>0.11209500000000001</v>
      </c>
      <c r="P603" s="403">
        <v>19.675999999999998</v>
      </c>
      <c r="Q603" s="404">
        <f>N603*P603*$N$210</f>
        <v>59.635208935260017</v>
      </c>
      <c r="R603" s="1311">
        <f>SUM(Q603:Q603)</f>
        <v>59.635208935260017</v>
      </c>
      <c r="S603" s="2359"/>
      <c r="T603" s="2335"/>
      <c r="U603" s="433"/>
      <c r="V603" s="1500"/>
      <c r="W603" s="1500"/>
    </row>
    <row r="604" spans="1:23" ht="14.25" hidden="1" customHeight="1">
      <c r="A604" s="1104"/>
      <c r="B604" s="2356"/>
      <c r="C604" s="2357"/>
      <c r="E604" s="723"/>
      <c r="I604" s="370"/>
      <c r="K604" s="371"/>
      <c r="Q604" s="372"/>
      <c r="R604" s="1311"/>
      <c r="S604" s="1311"/>
      <c r="T604" s="373"/>
      <c r="U604" s="1556"/>
      <c r="V604" s="1311"/>
      <c r="W604" s="1500"/>
    </row>
    <row r="605" spans="1:23" ht="12.75" hidden="1" customHeight="1">
      <c r="A605" s="1104"/>
      <c r="B605" s="2356"/>
      <c r="C605" s="2357"/>
      <c r="E605" s="723"/>
      <c r="I605" s="370"/>
      <c r="K605" s="371"/>
      <c r="Q605" s="372"/>
      <c r="R605" s="1311"/>
      <c r="S605" s="1311"/>
      <c r="T605" s="373"/>
      <c r="U605" s="1556"/>
      <c r="V605" s="1311"/>
      <c r="W605" s="1500"/>
    </row>
    <row r="606" spans="1:23" ht="12.75" customHeight="1">
      <c r="A606" s="1103"/>
      <c r="B606" s="405"/>
      <c r="C606" s="406"/>
      <c r="D606" s="407"/>
      <c r="E606" s="724"/>
      <c r="F606" s="375"/>
      <c r="G606" s="376"/>
      <c r="H606" s="375"/>
      <c r="I606" s="377"/>
      <c r="J606" s="376"/>
      <c r="K606" s="378"/>
      <c r="Q606" s="372"/>
      <c r="R606" s="1311"/>
      <c r="S606" s="1311"/>
      <c r="T606" s="373"/>
      <c r="U606" s="1556"/>
      <c r="V606" s="1311"/>
      <c r="W606" s="1500"/>
    </row>
    <row r="607" spans="1:23" s="1426" customFormat="1" ht="12.75" customHeight="1">
      <c r="A607" s="1521">
        <f>A602+1</f>
        <v>71</v>
      </c>
      <c r="B607" s="1555" t="s">
        <v>155</v>
      </c>
      <c r="C607" s="2853" t="s">
        <v>156</v>
      </c>
      <c r="D607" s="1520" t="s">
        <v>47</v>
      </c>
      <c r="E607" s="1526">
        <f>4.23/100</f>
        <v>4.2300000000000004E-2</v>
      </c>
      <c r="F607" s="1491"/>
      <c r="G607" s="1486">
        <v>28.9</v>
      </c>
      <c r="H607" s="1491"/>
      <c r="I607" s="1518"/>
      <c r="J607" s="1486">
        <v>1.9</v>
      </c>
      <c r="K607" s="1517"/>
      <c r="L607" s="1495"/>
      <c r="M607" s="1494"/>
      <c r="N607" s="1493"/>
      <c r="O607" s="1492"/>
      <c r="P607" s="1491"/>
      <c r="Q607" s="1490"/>
      <c r="R607" s="1489">
        <f>G608+J608</f>
        <v>70.373021999999992</v>
      </c>
      <c r="S607" s="2856">
        <f>R607+R608</f>
        <v>131.91092502450002</v>
      </c>
      <c r="T607" s="2858">
        <f>E607*S607</f>
        <v>5.579832128536351</v>
      </c>
      <c r="U607" s="1488"/>
      <c r="V607" s="1367">
        <f>S607*$V$12</f>
        <v>169.98699617336072</v>
      </c>
      <c r="W607" s="1367">
        <f>E607*V607</f>
        <v>7.1904499381331597</v>
      </c>
    </row>
    <row r="608" spans="1:23" s="1426" customFormat="1" ht="12.75" customHeight="1">
      <c r="A608" s="1472"/>
      <c r="B608" s="1487"/>
      <c r="C608" s="2854"/>
      <c r="D608" s="1471"/>
      <c r="E608" s="1444"/>
      <c r="F608" s="1448"/>
      <c r="G608" s="1486">
        <f>G607*$J$212/1000</f>
        <v>64.158577999999991</v>
      </c>
      <c r="H608" s="1448"/>
      <c r="I608" s="1470"/>
      <c r="J608" s="1486">
        <f>J607*$Q$212/1000</f>
        <v>6.2144440000000003</v>
      </c>
      <c r="K608" s="1468"/>
      <c r="L608" s="1542" t="s">
        <v>57</v>
      </c>
      <c r="M608" s="1485" t="s">
        <v>43</v>
      </c>
      <c r="N608" s="1484">
        <v>55</v>
      </c>
      <c r="O608" s="1484">
        <f>E607*N608</f>
        <v>2.3265000000000002</v>
      </c>
      <c r="P608" s="1541">
        <v>0.16500000000000001</v>
      </c>
      <c r="Q608" s="1482">
        <f>N608*P608*$N$210</f>
        <v>10.379267167500005</v>
      </c>
      <c r="R608" s="2856">
        <f>SUM(Q608:Q609)</f>
        <v>61.537903024500018</v>
      </c>
      <c r="S608" s="2857"/>
      <c r="T608" s="2859"/>
      <c r="U608" s="1462"/>
      <c r="V608" s="1443"/>
      <c r="W608" s="1443"/>
    </row>
    <row r="609" spans="1:23" s="1426" customFormat="1" ht="12.75" customHeight="1">
      <c r="A609" s="1472"/>
      <c r="C609" s="2854"/>
      <c r="D609" s="1471"/>
      <c r="E609" s="1444"/>
      <c r="F609" s="1448"/>
      <c r="G609" s="1469"/>
      <c r="H609" s="1448"/>
      <c r="I609" s="1470"/>
      <c r="J609" s="1469"/>
      <c r="K609" s="1468"/>
      <c r="L609" s="1467" t="s">
        <v>58</v>
      </c>
      <c r="M609" s="1466" t="s">
        <v>43</v>
      </c>
      <c r="N609" s="1465">
        <v>63</v>
      </c>
      <c r="O609" s="1465">
        <f>E607*N609</f>
        <v>2.6649000000000003</v>
      </c>
      <c r="P609" s="419">
        <v>0.71</v>
      </c>
      <c r="Q609" s="1463">
        <f>N609*P609*$N$210</f>
        <v>51.158635857000014</v>
      </c>
      <c r="R609" s="2857"/>
      <c r="S609" s="2857"/>
      <c r="T609" s="2859"/>
      <c r="U609" s="1462"/>
      <c r="V609" s="1443"/>
      <c r="W609" s="1443"/>
    </row>
    <row r="610" spans="1:23" s="1426" customFormat="1" ht="12.75" customHeight="1">
      <c r="A610" s="1461"/>
      <c r="B610" s="1460"/>
      <c r="C610" s="1459"/>
      <c r="D610" s="1458"/>
      <c r="E610" s="1457"/>
      <c r="F610" s="1456"/>
      <c r="G610" s="1454"/>
      <c r="H610" s="1456"/>
      <c r="I610" s="1455"/>
      <c r="J610" s="1454"/>
      <c r="K610" s="1453"/>
      <c r="L610" s="1509"/>
      <c r="M610" s="1508"/>
      <c r="N610" s="1507"/>
      <c r="O610" s="1506"/>
      <c r="P610" s="1456"/>
      <c r="Q610" s="1505"/>
      <c r="R610" s="1457"/>
      <c r="S610" s="1457"/>
      <c r="T610" s="1504"/>
      <c r="U610" s="1503"/>
      <c r="V610" s="1457"/>
      <c r="W610" s="1502"/>
    </row>
    <row r="611" spans="1:23" ht="15" customHeight="1">
      <c r="A611" s="1907"/>
      <c r="B611" s="2459" t="s">
        <v>535</v>
      </c>
      <c r="C611" s="2460"/>
      <c r="D611" s="2461"/>
      <c r="E611" s="368"/>
      <c r="F611" s="366"/>
      <c r="G611" s="447"/>
      <c r="H611" s="366"/>
      <c r="I611" s="448"/>
      <c r="J611" s="447"/>
      <c r="K611" s="449"/>
      <c r="L611" s="363"/>
      <c r="M611" s="364"/>
      <c r="N611" s="365"/>
      <c r="O611" s="450"/>
      <c r="P611" s="366"/>
      <c r="Q611" s="367"/>
      <c r="R611" s="368"/>
      <c r="S611" s="368"/>
      <c r="T611" s="451"/>
      <c r="U611" s="1906"/>
      <c r="V611" s="368"/>
      <c r="W611" s="1905"/>
    </row>
    <row r="612" spans="1:23" ht="12.75" customHeight="1">
      <c r="A612" s="1565">
        <f>A607+1</f>
        <v>72</v>
      </c>
      <c r="B612" s="2356" t="s">
        <v>97</v>
      </c>
      <c r="C612" s="2357" t="s">
        <v>53</v>
      </c>
      <c r="D612" s="398" t="s">
        <v>47</v>
      </c>
      <c r="E612" s="723">
        <f>33.6/100</f>
        <v>0.33600000000000002</v>
      </c>
      <c r="G612" s="374">
        <v>58</v>
      </c>
      <c r="I612" s="370"/>
      <c r="J612" s="374">
        <v>11.92</v>
      </c>
      <c r="K612" s="371"/>
      <c r="Q612" s="372"/>
      <c r="R612" s="408">
        <f>G613+J613</f>
        <v>167.74861920000001</v>
      </c>
      <c r="S612" s="2359">
        <f>R612+R613</f>
        <v>221.98290355244401</v>
      </c>
      <c r="T612" s="2335">
        <f>E612*S612</f>
        <v>74.586255593621189</v>
      </c>
      <c r="U612" s="433"/>
      <c r="V612" s="1367">
        <f>S612*$V$12</f>
        <v>286.05823944993466</v>
      </c>
      <c r="W612" s="1367">
        <f>E612*V612</f>
        <v>96.11556845517805</v>
      </c>
    </row>
    <row r="613" spans="1:23" ht="12.75" customHeight="1">
      <c r="A613" s="1104"/>
      <c r="B613" s="2356"/>
      <c r="C613" s="2357"/>
      <c r="E613" s="723"/>
      <c r="G613" s="360">
        <f>G612*$J$212/1000</f>
        <v>128.76115999999999</v>
      </c>
      <c r="I613" s="370"/>
      <c r="J613" s="360">
        <f>J612*$Q$212/1000</f>
        <v>38.987459200000004</v>
      </c>
      <c r="K613" s="371"/>
      <c r="L613" s="399" t="s">
        <v>54</v>
      </c>
      <c r="M613" s="400" t="s">
        <v>34</v>
      </c>
      <c r="N613" s="401">
        <v>2.41</v>
      </c>
      <c r="O613" s="401">
        <f>E612*N613</f>
        <v>0.80976000000000015</v>
      </c>
      <c r="P613" s="403">
        <v>19.675999999999998</v>
      </c>
      <c r="Q613" s="404">
        <f>N613*P613*$N$210</f>
        <v>54.234284352444014</v>
      </c>
      <c r="R613" s="1311">
        <f>SUM(Q613:Q613)</f>
        <v>54.234284352444014</v>
      </c>
      <c r="S613" s="2359"/>
      <c r="T613" s="2335"/>
      <c r="U613" s="433"/>
      <c r="V613" s="1500"/>
      <c r="W613" s="1500"/>
    </row>
    <row r="614" spans="1:23" ht="12.75" customHeight="1">
      <c r="A614" s="1104"/>
      <c r="B614" s="2356" t="s">
        <v>55</v>
      </c>
      <c r="C614" s="2357"/>
      <c r="E614" s="723"/>
      <c r="I614" s="370"/>
      <c r="K614" s="371"/>
      <c r="Q614" s="372"/>
      <c r="R614" s="1311"/>
      <c r="S614" s="1311"/>
      <c r="T614" s="373"/>
      <c r="U614" s="1556"/>
      <c r="V614" s="1311"/>
      <c r="W614" s="1500"/>
    </row>
    <row r="615" spans="1:23" ht="12.75" customHeight="1">
      <c r="A615" s="1104"/>
      <c r="B615" s="2356"/>
      <c r="C615" s="2357"/>
      <c r="E615" s="723"/>
      <c r="I615" s="370"/>
      <c r="K615" s="371"/>
      <c r="Q615" s="372"/>
      <c r="R615" s="1311"/>
      <c r="S615" s="1311"/>
      <c r="T615" s="373"/>
      <c r="U615" s="1556"/>
      <c r="V615" s="1311"/>
      <c r="W615" s="1500"/>
    </row>
    <row r="616" spans="1:23" ht="12.75" customHeight="1">
      <c r="A616" s="1103"/>
      <c r="B616" s="405"/>
      <c r="C616" s="406"/>
      <c r="D616" s="407"/>
      <c r="E616" s="724"/>
      <c r="F616" s="375"/>
      <c r="G616" s="376"/>
      <c r="H616" s="375"/>
      <c r="I616" s="377"/>
      <c r="J616" s="376"/>
      <c r="K616" s="378"/>
      <c r="Q616" s="372"/>
      <c r="R616" s="1311"/>
      <c r="S616" s="1311"/>
      <c r="T616" s="373"/>
      <c r="U616" s="1556"/>
      <c r="V616" s="1311"/>
      <c r="W616" s="1500"/>
    </row>
    <row r="617" spans="1:23" ht="12.75" customHeight="1">
      <c r="A617" s="1105">
        <f>A612+1</f>
        <v>73</v>
      </c>
      <c r="B617" s="1325" t="s">
        <v>98</v>
      </c>
      <c r="C617" s="2346" t="s">
        <v>152</v>
      </c>
      <c r="D617" s="644" t="s">
        <v>47</v>
      </c>
      <c r="E617" s="723">
        <f>33.6/100</f>
        <v>0.33600000000000002</v>
      </c>
      <c r="F617" s="359"/>
      <c r="G617" s="360">
        <v>23.1</v>
      </c>
      <c r="H617" s="359"/>
      <c r="I617" s="361"/>
      <c r="J617" s="360">
        <v>0.9</v>
      </c>
      <c r="K617" s="362"/>
      <c r="L617" s="394"/>
      <c r="M617" s="395"/>
      <c r="N617" s="396"/>
      <c r="O617" s="426"/>
      <c r="P617" s="359"/>
      <c r="Q617" s="397"/>
      <c r="R617" s="368">
        <f>G618+J618</f>
        <v>54.226146</v>
      </c>
      <c r="S617" s="2348">
        <f>R617+R618</f>
        <v>115.00919323050002</v>
      </c>
      <c r="T617" s="2334">
        <f>E617*S617</f>
        <v>38.643088925448005</v>
      </c>
      <c r="U617" s="1501"/>
      <c r="V617" s="1367">
        <f>S617*$V$12</f>
        <v>148.20658172128842</v>
      </c>
      <c r="W617" s="1367">
        <f>E617*V617</f>
        <v>49.797411458352911</v>
      </c>
    </row>
    <row r="618" spans="1:23" ht="12.75" customHeight="1">
      <c r="A618" s="1104"/>
      <c r="B618" s="1130" t="s">
        <v>56</v>
      </c>
      <c r="C618" s="2357"/>
      <c r="E618" s="723"/>
      <c r="G618" s="360">
        <f>G617*$J$212/1000</f>
        <v>51.282462000000002</v>
      </c>
      <c r="I618" s="370"/>
      <c r="J618" s="360">
        <f>J617*$Q$212/1000</f>
        <v>2.9436840000000002</v>
      </c>
      <c r="K618" s="371"/>
      <c r="L618" s="1336" t="s">
        <v>57</v>
      </c>
      <c r="M618" s="411" t="s">
        <v>43</v>
      </c>
      <c r="N618" s="412">
        <v>51</v>
      </c>
      <c r="O618" s="412">
        <f>E617*N618</f>
        <v>17.136000000000003</v>
      </c>
      <c r="P618" s="414">
        <v>0.16500000000000001</v>
      </c>
      <c r="Q618" s="415">
        <f>N618*P618*$N$210</f>
        <v>9.6244113735000045</v>
      </c>
      <c r="R618" s="2348">
        <f>SUM(Q618:Q619)</f>
        <v>60.783047230500017</v>
      </c>
      <c r="S618" s="2359"/>
      <c r="T618" s="2335"/>
      <c r="U618" s="433"/>
      <c r="V618" s="1500"/>
      <c r="W618" s="1500"/>
    </row>
    <row r="619" spans="1:23" ht="12.75" customHeight="1">
      <c r="A619" s="1104"/>
      <c r="C619" s="2357"/>
      <c r="E619" s="723"/>
      <c r="I619" s="370"/>
      <c r="K619" s="371"/>
      <c r="L619" s="416" t="s">
        <v>58</v>
      </c>
      <c r="M619" s="417" t="s">
        <v>43</v>
      </c>
      <c r="N619" s="418">
        <v>63</v>
      </c>
      <c r="O619" s="418">
        <f>E617*N619</f>
        <v>21.168000000000003</v>
      </c>
      <c r="P619" s="419">
        <v>0.71</v>
      </c>
      <c r="Q619" s="420">
        <f>N619*P619*$N$210</f>
        <v>51.158635857000014</v>
      </c>
      <c r="R619" s="2359"/>
      <c r="S619" s="2359"/>
      <c r="T619" s="2335"/>
      <c r="U619" s="433"/>
      <c r="V619" s="1500"/>
      <c r="W619" s="1500"/>
    </row>
    <row r="620" spans="1:23" ht="12.75" customHeight="1">
      <c r="A620" s="1103"/>
      <c r="B620" s="405"/>
      <c r="C620" s="406"/>
      <c r="D620" s="407"/>
      <c r="E620" s="408"/>
      <c r="F620" s="375"/>
      <c r="G620" s="376"/>
      <c r="H620" s="375"/>
      <c r="I620" s="377"/>
      <c r="J620" s="376"/>
      <c r="K620" s="378"/>
      <c r="L620" s="382"/>
      <c r="M620" s="383"/>
      <c r="N620" s="384"/>
      <c r="O620" s="427"/>
      <c r="P620" s="375"/>
      <c r="Q620" s="409"/>
      <c r="R620" s="408"/>
      <c r="S620" s="408"/>
      <c r="T620" s="410"/>
      <c r="U620" s="1499"/>
      <c r="V620" s="408"/>
      <c r="W620" s="1498"/>
    </row>
    <row r="621" spans="1:23" ht="12.75" customHeight="1">
      <c r="A621" s="1565">
        <f>A617+1</f>
        <v>74</v>
      </c>
      <c r="B621" s="2356" t="s">
        <v>241</v>
      </c>
      <c r="C621" s="2357" t="s">
        <v>240</v>
      </c>
      <c r="D621" s="398" t="s">
        <v>47</v>
      </c>
      <c r="E621" s="1526">
        <f>5.51/100</f>
        <v>5.5099999999999996E-2</v>
      </c>
      <c r="G621" s="374">
        <v>74</v>
      </c>
      <c r="I621" s="370"/>
      <c r="J621" s="374">
        <v>12.77</v>
      </c>
      <c r="K621" s="371"/>
      <c r="Q621" s="372"/>
      <c r="R621" s="408">
        <f>G622+J622</f>
        <v>206.04908520000001</v>
      </c>
      <c r="S621" s="2359">
        <f>R621+R622</f>
        <v>265.68429413526002</v>
      </c>
      <c r="T621" s="2335">
        <f>E621*S621</f>
        <v>14.639204606852825</v>
      </c>
      <c r="U621" s="433"/>
      <c r="V621" s="1367">
        <f>S621*$V$12</f>
        <v>342.37403067338295</v>
      </c>
      <c r="W621" s="1367">
        <f>E621*V621</f>
        <v>18.8648090901034</v>
      </c>
    </row>
    <row r="622" spans="1:23" ht="12.75" customHeight="1">
      <c r="A622" s="1104"/>
      <c r="B622" s="2356"/>
      <c r="C622" s="2357"/>
      <c r="E622" s="723"/>
      <c r="G622" s="360">
        <f>G621*$J$212/1000</f>
        <v>164.28148000000002</v>
      </c>
      <c r="I622" s="370"/>
      <c r="J622" s="360">
        <f>J621*$Q$212/1000</f>
        <v>41.767605199999998</v>
      </c>
      <c r="K622" s="371"/>
      <c r="L622" s="399" t="s">
        <v>54</v>
      </c>
      <c r="M622" s="400" t="s">
        <v>34</v>
      </c>
      <c r="N622" s="401">
        <v>2.65</v>
      </c>
      <c r="O622" s="401">
        <f>E621*N622</f>
        <v>0.14601499999999998</v>
      </c>
      <c r="P622" s="403">
        <v>19.675999999999998</v>
      </c>
      <c r="Q622" s="404">
        <f>N622*P622*$N$210</f>
        <v>59.635208935260017</v>
      </c>
      <c r="R622" s="1311">
        <f>SUM(Q622:Q622)</f>
        <v>59.635208935260017</v>
      </c>
      <c r="S622" s="2359"/>
      <c r="T622" s="2335"/>
      <c r="U622" s="433"/>
      <c r="V622" s="1500"/>
      <c r="W622" s="1500"/>
    </row>
    <row r="623" spans="1:23" ht="12.75" customHeight="1">
      <c r="A623" s="1104"/>
      <c r="B623" s="2356"/>
      <c r="C623" s="2357"/>
      <c r="E623" s="723"/>
      <c r="I623" s="370"/>
      <c r="K623" s="371"/>
      <c r="Q623" s="372"/>
      <c r="R623" s="1311"/>
      <c r="S623" s="1311"/>
      <c r="T623" s="373"/>
      <c r="U623" s="1556"/>
      <c r="V623" s="1311"/>
      <c r="W623" s="1500"/>
    </row>
    <row r="624" spans="1:23" ht="12.75" customHeight="1">
      <c r="A624" s="1104"/>
      <c r="B624" s="2356"/>
      <c r="C624" s="2357"/>
      <c r="E624" s="723"/>
      <c r="I624" s="370"/>
      <c r="K624" s="371"/>
      <c r="Q624" s="372"/>
      <c r="R624" s="1311"/>
      <c r="S624" s="1311"/>
      <c r="T624" s="373"/>
      <c r="U624" s="1556"/>
      <c r="V624" s="1311"/>
      <c r="W624" s="1500"/>
    </row>
    <row r="625" spans="1:23" ht="12.75" customHeight="1">
      <c r="A625" s="1103"/>
      <c r="B625" s="405"/>
      <c r="C625" s="406"/>
      <c r="D625" s="407"/>
      <c r="E625" s="724"/>
      <c r="F625" s="375"/>
      <c r="G625" s="376"/>
      <c r="H625" s="375"/>
      <c r="I625" s="377"/>
      <c r="J625" s="376"/>
      <c r="K625" s="378"/>
      <c r="Q625" s="372"/>
      <c r="R625" s="1311"/>
      <c r="S625" s="1311"/>
      <c r="T625" s="373"/>
      <c r="U625" s="1556"/>
      <c r="V625" s="1311"/>
      <c r="W625" s="1500"/>
    </row>
    <row r="626" spans="1:23" s="1426" customFormat="1" ht="12" customHeight="1">
      <c r="A626" s="1521">
        <f>A621+1</f>
        <v>75</v>
      </c>
      <c r="B626" s="1555" t="s">
        <v>155</v>
      </c>
      <c r="C626" s="2853" t="s">
        <v>156</v>
      </c>
      <c r="D626" s="1520" t="s">
        <v>47</v>
      </c>
      <c r="E626" s="1526">
        <f>5.51/100</f>
        <v>5.5099999999999996E-2</v>
      </c>
      <c r="F626" s="1491"/>
      <c r="G626" s="1486">
        <v>28.9</v>
      </c>
      <c r="H626" s="1491"/>
      <c r="I626" s="1518"/>
      <c r="J626" s="1486">
        <v>1.9</v>
      </c>
      <c r="K626" s="1517"/>
      <c r="L626" s="1495"/>
      <c r="M626" s="1494"/>
      <c r="N626" s="1493"/>
      <c r="O626" s="1492"/>
      <c r="P626" s="1491"/>
      <c r="Q626" s="1490"/>
      <c r="R626" s="1489">
        <f>G627+J627</f>
        <v>70.373021999999992</v>
      </c>
      <c r="S626" s="2856">
        <f>R626+R627</f>
        <v>131.91092502450002</v>
      </c>
      <c r="T626" s="2858">
        <f>E626*S626</f>
        <v>7.2682919688499501</v>
      </c>
      <c r="U626" s="1488"/>
      <c r="V626" s="1367">
        <f>S626*$V$12</f>
        <v>169.98699617336072</v>
      </c>
      <c r="W626" s="1367">
        <f>E626*V626</f>
        <v>9.3662834891521758</v>
      </c>
    </row>
    <row r="627" spans="1:23" s="1426" customFormat="1" ht="12" customHeight="1">
      <c r="A627" s="1472"/>
      <c r="B627" s="1487"/>
      <c r="C627" s="2854"/>
      <c r="D627" s="1471"/>
      <c r="E627" s="1444"/>
      <c r="F627" s="1448"/>
      <c r="G627" s="1486">
        <f>G626*$J$212/1000</f>
        <v>64.158577999999991</v>
      </c>
      <c r="H627" s="1448"/>
      <c r="I627" s="1470"/>
      <c r="J627" s="1486">
        <f>J626*$Q$212/1000</f>
        <v>6.2144440000000003</v>
      </c>
      <c r="K627" s="1468"/>
      <c r="L627" s="1542" t="s">
        <v>57</v>
      </c>
      <c r="M627" s="1485" t="s">
        <v>43</v>
      </c>
      <c r="N627" s="1484">
        <v>55</v>
      </c>
      <c r="O627" s="1484">
        <f>E626*N627</f>
        <v>3.0305</v>
      </c>
      <c r="P627" s="1541">
        <v>0.16500000000000001</v>
      </c>
      <c r="Q627" s="1482">
        <f>N627*P627*$N$210</f>
        <v>10.379267167500005</v>
      </c>
      <c r="R627" s="2856">
        <f>SUM(Q627:Q628)</f>
        <v>61.537903024500018</v>
      </c>
      <c r="S627" s="2857"/>
      <c r="T627" s="2859"/>
      <c r="U627" s="1462"/>
      <c r="V627" s="1443"/>
      <c r="W627" s="1443"/>
    </row>
    <row r="628" spans="1:23" s="1426" customFormat="1" ht="12" customHeight="1">
      <c r="A628" s="1472"/>
      <c r="C628" s="2854"/>
      <c r="D628" s="1471"/>
      <c r="E628" s="1444"/>
      <c r="F628" s="1448"/>
      <c r="G628" s="1469"/>
      <c r="H628" s="1448"/>
      <c r="I628" s="1470"/>
      <c r="J628" s="1469"/>
      <c r="K628" s="1468"/>
      <c r="L628" s="1467" t="s">
        <v>58</v>
      </c>
      <c r="M628" s="1466" t="s">
        <v>43</v>
      </c>
      <c r="N628" s="1465">
        <v>63</v>
      </c>
      <c r="O628" s="1465">
        <f>E626*N628</f>
        <v>3.4712999999999998</v>
      </c>
      <c r="P628" s="419">
        <v>0.71</v>
      </c>
      <c r="Q628" s="1463">
        <f>N628*P628*$N$210</f>
        <v>51.158635857000014</v>
      </c>
      <c r="R628" s="2857"/>
      <c r="S628" s="2857"/>
      <c r="T628" s="2859"/>
      <c r="U628" s="1462"/>
      <c r="V628" s="1443"/>
      <c r="W628" s="1443"/>
    </row>
    <row r="629" spans="1:23" s="1426" customFormat="1" ht="12" customHeight="1">
      <c r="A629" s="1461"/>
      <c r="B629" s="1460"/>
      <c r="C629" s="1459"/>
      <c r="D629" s="1458"/>
      <c r="E629" s="1457"/>
      <c r="F629" s="1456"/>
      <c r="G629" s="1454"/>
      <c r="H629" s="1456"/>
      <c r="I629" s="1455"/>
      <c r="J629" s="1454"/>
      <c r="K629" s="1453"/>
      <c r="L629" s="1509"/>
      <c r="M629" s="1508"/>
      <c r="N629" s="1507"/>
      <c r="O629" s="1506"/>
      <c r="P629" s="1456"/>
      <c r="Q629" s="1505"/>
      <c r="R629" s="1457"/>
      <c r="S629" s="1457"/>
      <c r="T629" s="1504"/>
      <c r="U629" s="1503"/>
      <c r="V629" s="1457"/>
      <c r="W629" s="1502"/>
    </row>
    <row r="630" spans="1:23" ht="15" customHeight="1">
      <c r="A630" s="1907"/>
      <c r="B630" s="2459" t="s">
        <v>536</v>
      </c>
      <c r="C630" s="2460"/>
      <c r="D630" s="2461"/>
      <c r="E630" s="368"/>
      <c r="F630" s="366"/>
      <c r="G630" s="447"/>
      <c r="H630" s="366"/>
      <c r="I630" s="448"/>
      <c r="J630" s="447"/>
      <c r="K630" s="449"/>
      <c r="L630" s="363"/>
      <c r="M630" s="364"/>
      <c r="N630" s="365"/>
      <c r="O630" s="450"/>
      <c r="P630" s="366"/>
      <c r="Q630" s="367"/>
      <c r="R630" s="368"/>
      <c r="S630" s="368"/>
      <c r="T630" s="451"/>
      <c r="U630" s="1906"/>
      <c r="V630" s="368"/>
      <c r="W630" s="1905"/>
    </row>
    <row r="631" spans="1:23" ht="12.75" customHeight="1">
      <c r="A631" s="1565">
        <f>A626+1</f>
        <v>76</v>
      </c>
      <c r="B631" s="2356" t="s">
        <v>97</v>
      </c>
      <c r="C631" s="2357" t="s">
        <v>53</v>
      </c>
      <c r="D631" s="398" t="s">
        <v>47</v>
      </c>
      <c r="E631" s="723">
        <f>158.1/100</f>
        <v>1.581</v>
      </c>
      <c r="G631" s="374">
        <v>58</v>
      </c>
      <c r="I631" s="370"/>
      <c r="J631" s="374">
        <v>11.92</v>
      </c>
      <c r="K631" s="371"/>
      <c r="Q631" s="372"/>
      <c r="R631" s="408">
        <f>G632+J632</f>
        <v>167.74861920000001</v>
      </c>
      <c r="S631" s="2359">
        <f>R631+R632</f>
        <v>221.98290355244401</v>
      </c>
      <c r="T631" s="2335">
        <f>E631*S631</f>
        <v>350.95497051641399</v>
      </c>
      <c r="U631" s="433"/>
      <c r="V631" s="1367">
        <f>S631*$V$12</f>
        <v>286.05823944993466</v>
      </c>
      <c r="W631" s="1367">
        <f>E631*V631</f>
        <v>452.2580765703467</v>
      </c>
    </row>
    <row r="632" spans="1:23" ht="12.75" customHeight="1">
      <c r="A632" s="1104"/>
      <c r="B632" s="2356"/>
      <c r="C632" s="2357"/>
      <c r="E632" s="723"/>
      <c r="G632" s="360">
        <f>G631*$J$212/1000</f>
        <v>128.76115999999999</v>
      </c>
      <c r="I632" s="370"/>
      <c r="J632" s="360">
        <f>J631*$Q$212/1000</f>
        <v>38.987459200000004</v>
      </c>
      <c r="K632" s="371"/>
      <c r="L632" s="399" t="s">
        <v>54</v>
      </c>
      <c r="M632" s="400" t="s">
        <v>34</v>
      </c>
      <c r="N632" s="401">
        <v>2.41</v>
      </c>
      <c r="O632" s="401">
        <f>E631*N632</f>
        <v>3.8102100000000001</v>
      </c>
      <c r="P632" s="403">
        <v>19.675999999999998</v>
      </c>
      <c r="Q632" s="404">
        <f>N632*P632*$N$210</f>
        <v>54.234284352444014</v>
      </c>
      <c r="R632" s="1311">
        <f>SUM(Q632:Q632)</f>
        <v>54.234284352444014</v>
      </c>
      <c r="S632" s="2359"/>
      <c r="T632" s="2335"/>
      <c r="U632" s="433"/>
      <c r="V632" s="1500"/>
      <c r="W632" s="1500"/>
    </row>
    <row r="633" spans="1:23" ht="12.75" customHeight="1">
      <c r="A633" s="1104"/>
      <c r="B633" s="2356" t="s">
        <v>55</v>
      </c>
      <c r="C633" s="2357"/>
      <c r="E633" s="723"/>
      <c r="I633" s="370"/>
      <c r="K633" s="371"/>
      <c r="Q633" s="372"/>
      <c r="R633" s="1311"/>
      <c r="S633" s="1311"/>
      <c r="T633" s="373"/>
      <c r="U633" s="1556"/>
      <c r="V633" s="1311"/>
      <c r="W633" s="1500"/>
    </row>
    <row r="634" spans="1:23" ht="12.75" customHeight="1">
      <c r="A634" s="1104"/>
      <c r="B634" s="2356"/>
      <c r="C634" s="2357"/>
      <c r="E634" s="723"/>
      <c r="I634" s="370"/>
      <c r="K634" s="371"/>
      <c r="Q634" s="372"/>
      <c r="R634" s="1311"/>
      <c r="S634" s="1311"/>
      <c r="T634" s="373"/>
      <c r="U634" s="1556"/>
      <c r="V634" s="1311"/>
      <c r="W634" s="1500"/>
    </row>
    <row r="635" spans="1:23" ht="12.75" customHeight="1">
      <c r="A635" s="1103"/>
      <c r="B635" s="405"/>
      <c r="C635" s="406"/>
      <c r="D635" s="407"/>
      <c r="E635" s="724"/>
      <c r="F635" s="375"/>
      <c r="G635" s="376"/>
      <c r="H635" s="375"/>
      <c r="I635" s="377"/>
      <c r="J635" s="376"/>
      <c r="K635" s="378"/>
      <c r="Q635" s="372"/>
      <c r="R635" s="1311"/>
      <c r="S635" s="1311"/>
      <c r="T635" s="373"/>
      <c r="U635" s="1556"/>
      <c r="V635" s="1311"/>
      <c r="W635" s="1500"/>
    </row>
    <row r="636" spans="1:23" ht="12.75" customHeight="1">
      <c r="A636" s="1105">
        <f>A631+1</f>
        <v>77</v>
      </c>
      <c r="B636" s="1325" t="s">
        <v>98</v>
      </c>
      <c r="C636" s="2346" t="s">
        <v>152</v>
      </c>
      <c r="D636" s="644" t="s">
        <v>47</v>
      </c>
      <c r="E636" s="723">
        <f>158.1/100</f>
        <v>1.581</v>
      </c>
      <c r="F636" s="359"/>
      <c r="G636" s="360">
        <v>23.1</v>
      </c>
      <c r="H636" s="359"/>
      <c r="I636" s="361"/>
      <c r="J636" s="360">
        <v>0.9</v>
      </c>
      <c r="K636" s="362"/>
      <c r="L636" s="394"/>
      <c r="M636" s="395"/>
      <c r="N636" s="396"/>
      <c r="O636" s="426"/>
      <c r="P636" s="359"/>
      <c r="Q636" s="397"/>
      <c r="R636" s="368">
        <f>G637+J637</f>
        <v>54.226146</v>
      </c>
      <c r="S636" s="2348">
        <f>R636+R637</f>
        <v>115.00919323050002</v>
      </c>
      <c r="T636" s="2334">
        <f>E636*S636</f>
        <v>181.82953449742052</v>
      </c>
      <c r="U636" s="1501"/>
      <c r="V636" s="1367">
        <f>S636*$V$12</f>
        <v>148.20658172128842</v>
      </c>
      <c r="W636" s="1367">
        <f>E636*V636</f>
        <v>234.31460570135698</v>
      </c>
    </row>
    <row r="637" spans="1:23" ht="12.75" customHeight="1">
      <c r="A637" s="1104"/>
      <c r="B637" s="2017" t="s">
        <v>56</v>
      </c>
      <c r="C637" s="2357"/>
      <c r="D637" s="2016"/>
      <c r="E637" s="723"/>
      <c r="F637" s="2015"/>
      <c r="G637" s="360">
        <f>G636*$J$212/1000</f>
        <v>51.282462000000002</v>
      </c>
      <c r="H637" s="2015"/>
      <c r="I637" s="370"/>
      <c r="J637" s="360">
        <f>J636*$Q$212/1000</f>
        <v>2.9436840000000002</v>
      </c>
      <c r="K637" s="371"/>
      <c r="L637" s="1336" t="s">
        <v>57</v>
      </c>
      <c r="M637" s="411" t="s">
        <v>43</v>
      </c>
      <c r="N637" s="412">
        <v>51</v>
      </c>
      <c r="O637" s="412">
        <f>E636*N637</f>
        <v>80.631</v>
      </c>
      <c r="P637" s="414">
        <v>0.16500000000000001</v>
      </c>
      <c r="Q637" s="415">
        <f>N637*P637*$N$210</f>
        <v>9.6244113735000045</v>
      </c>
      <c r="R637" s="2348">
        <f>SUM(Q637:Q638)</f>
        <v>60.783047230500017</v>
      </c>
      <c r="S637" s="2359"/>
      <c r="T637" s="2335"/>
      <c r="U637" s="433"/>
      <c r="V637" s="1500"/>
      <c r="W637" s="1500"/>
    </row>
    <row r="638" spans="1:23" ht="12.75" customHeight="1">
      <c r="A638" s="1104"/>
      <c r="B638" s="2019"/>
      <c r="C638" s="2357"/>
      <c r="D638" s="2016"/>
      <c r="E638" s="723"/>
      <c r="F638" s="2015"/>
      <c r="G638" s="2018"/>
      <c r="H638" s="2015"/>
      <c r="I638" s="370"/>
      <c r="J638" s="2018"/>
      <c r="K638" s="371"/>
      <c r="L638" s="416" t="s">
        <v>58</v>
      </c>
      <c r="M638" s="417" t="s">
        <v>43</v>
      </c>
      <c r="N638" s="418">
        <v>63</v>
      </c>
      <c r="O638" s="418">
        <f>E636*N638</f>
        <v>99.602999999999994</v>
      </c>
      <c r="P638" s="419">
        <v>0.71</v>
      </c>
      <c r="Q638" s="420">
        <f>N638*P638*$N$210</f>
        <v>51.158635857000014</v>
      </c>
      <c r="R638" s="2359"/>
      <c r="S638" s="2359"/>
      <c r="T638" s="2335"/>
      <c r="U638" s="433"/>
      <c r="V638" s="1500"/>
      <c r="W638" s="1500"/>
    </row>
    <row r="639" spans="1:23" ht="12.75" customHeight="1">
      <c r="A639" s="1103"/>
      <c r="B639" s="405"/>
      <c r="C639" s="406"/>
      <c r="D639" s="407"/>
      <c r="E639" s="408"/>
      <c r="F639" s="375"/>
      <c r="G639" s="376"/>
      <c r="H639" s="375"/>
      <c r="I639" s="377"/>
      <c r="J639" s="376"/>
      <c r="K639" s="378"/>
      <c r="L639" s="382"/>
      <c r="M639" s="383"/>
      <c r="N639" s="384"/>
      <c r="O639" s="427"/>
      <c r="P639" s="375"/>
      <c r="Q639" s="409"/>
      <c r="R639" s="408"/>
      <c r="S639" s="408"/>
      <c r="T639" s="410"/>
      <c r="U639" s="1499"/>
      <c r="V639" s="408"/>
      <c r="W639" s="1498"/>
    </row>
    <row r="640" spans="1:23" ht="12.75" customHeight="1">
      <c r="A640" s="1565">
        <f>A636+1</f>
        <v>78</v>
      </c>
      <c r="B640" s="2356" t="s">
        <v>241</v>
      </c>
      <c r="C640" s="2357" t="s">
        <v>240</v>
      </c>
      <c r="D640" s="398" t="s">
        <v>47</v>
      </c>
      <c r="E640" s="1496">
        <f>61.26/100</f>
        <v>0.61260000000000003</v>
      </c>
      <c r="G640" s="374">
        <v>74</v>
      </c>
      <c r="I640" s="370"/>
      <c r="J640" s="374">
        <v>12.77</v>
      </c>
      <c r="K640" s="371"/>
      <c r="Q640" s="372"/>
      <c r="R640" s="408">
        <f>G641+J641</f>
        <v>206.04908520000001</v>
      </c>
      <c r="S640" s="2359">
        <f>R640+R641</f>
        <v>265.68429413526002</v>
      </c>
      <c r="T640" s="2335">
        <f>E640*S640</f>
        <v>162.7581985872603</v>
      </c>
      <c r="U640" s="433"/>
      <c r="V640" s="1368">
        <f>S640*$V$12</f>
        <v>342.37403067338295</v>
      </c>
      <c r="W640" s="1368">
        <f>E640*V640</f>
        <v>209.7383311905144</v>
      </c>
    </row>
    <row r="641" spans="1:23" ht="12.75" customHeight="1">
      <c r="A641" s="1104"/>
      <c r="B641" s="2356"/>
      <c r="C641" s="2357"/>
      <c r="E641" s="723"/>
      <c r="G641" s="360">
        <f>G640*$J$212/1000</f>
        <v>164.28148000000002</v>
      </c>
      <c r="I641" s="370"/>
      <c r="J641" s="360">
        <f>J640*$Q$212/1000</f>
        <v>41.767605199999998</v>
      </c>
      <c r="K641" s="371"/>
      <c r="L641" s="399" t="s">
        <v>54</v>
      </c>
      <c r="M641" s="400" t="s">
        <v>34</v>
      </c>
      <c r="N641" s="401">
        <v>2.65</v>
      </c>
      <c r="O641" s="401">
        <f>E640*N641</f>
        <v>1.6233900000000001</v>
      </c>
      <c r="P641" s="403">
        <v>19.675999999999998</v>
      </c>
      <c r="Q641" s="404">
        <f>N641*P641*$N$210</f>
        <v>59.635208935260017</v>
      </c>
      <c r="R641" s="1311">
        <f>SUM(Q641:Q641)</f>
        <v>59.635208935260017</v>
      </c>
      <c r="S641" s="2359"/>
      <c r="T641" s="2335"/>
      <c r="U641" s="433"/>
      <c r="V641" s="1500"/>
      <c r="W641" s="1500"/>
    </row>
    <row r="642" spans="1:23" ht="12.75" customHeight="1">
      <c r="A642" s="1104"/>
      <c r="B642" s="2356"/>
      <c r="C642" s="2357"/>
      <c r="E642" s="723"/>
      <c r="I642" s="370"/>
      <c r="K642" s="371"/>
      <c r="Q642" s="372"/>
      <c r="R642" s="1311"/>
      <c r="S642" s="1311"/>
      <c r="T642" s="373"/>
      <c r="U642" s="1556"/>
      <c r="V642" s="1311"/>
      <c r="W642" s="1500"/>
    </row>
    <row r="643" spans="1:23" ht="12.75" customHeight="1">
      <c r="A643" s="1104"/>
      <c r="B643" s="2356"/>
      <c r="C643" s="2357"/>
      <c r="E643" s="723"/>
      <c r="I643" s="370"/>
      <c r="K643" s="371"/>
      <c r="Q643" s="372"/>
      <c r="R643" s="1311"/>
      <c r="S643" s="1311"/>
      <c r="T643" s="373"/>
      <c r="U643" s="1556"/>
      <c r="V643" s="1311"/>
      <c r="W643" s="1500"/>
    </row>
    <row r="644" spans="1:23" ht="12.75" customHeight="1">
      <c r="A644" s="1103"/>
      <c r="B644" s="405"/>
      <c r="C644" s="406"/>
      <c r="D644" s="407"/>
      <c r="E644" s="724"/>
      <c r="F644" s="375"/>
      <c r="G644" s="376"/>
      <c r="H644" s="375"/>
      <c r="I644" s="377"/>
      <c r="J644" s="376"/>
      <c r="K644" s="378"/>
      <c r="Q644" s="372"/>
      <c r="R644" s="1311"/>
      <c r="S644" s="1311"/>
      <c r="T644" s="373"/>
      <c r="U644" s="1556"/>
      <c r="V644" s="1311"/>
      <c r="W644" s="1500"/>
    </row>
    <row r="645" spans="1:23" s="1426" customFormat="1" ht="12" customHeight="1">
      <c r="A645" s="1521">
        <f>A640+1</f>
        <v>79</v>
      </c>
      <c r="B645" s="1555" t="s">
        <v>155</v>
      </c>
      <c r="C645" s="2853" t="s">
        <v>156</v>
      </c>
      <c r="D645" s="1520" t="s">
        <v>47</v>
      </c>
      <c r="E645" s="1526">
        <f>61.26/100</f>
        <v>0.61260000000000003</v>
      </c>
      <c r="F645" s="1491"/>
      <c r="G645" s="1486">
        <v>28.9</v>
      </c>
      <c r="H645" s="1491"/>
      <c r="I645" s="1518"/>
      <c r="J645" s="1486">
        <v>1.9</v>
      </c>
      <c r="K645" s="1517"/>
      <c r="L645" s="1495"/>
      <c r="M645" s="1494"/>
      <c r="N645" s="1493"/>
      <c r="O645" s="1492"/>
      <c r="P645" s="1491"/>
      <c r="Q645" s="1490"/>
      <c r="R645" s="1489">
        <f>G646+J646</f>
        <v>70.373021999999992</v>
      </c>
      <c r="S645" s="2856">
        <f>R645+R646</f>
        <v>131.91092502450002</v>
      </c>
      <c r="T645" s="2858">
        <f>E645*S645</f>
        <v>80.80863267000872</v>
      </c>
      <c r="U645" s="1488"/>
      <c r="V645" s="1367">
        <f>S645*$V$12</f>
        <v>169.98699617336072</v>
      </c>
      <c r="W645" s="1367">
        <f>E645*V645</f>
        <v>104.13403385580078</v>
      </c>
    </row>
    <row r="646" spans="1:23" s="1426" customFormat="1" ht="12" customHeight="1">
      <c r="A646" s="1472"/>
      <c r="B646" s="1487"/>
      <c r="C646" s="2854"/>
      <c r="D646" s="1471"/>
      <c r="E646" s="1444"/>
      <c r="F646" s="1448"/>
      <c r="G646" s="1486">
        <f>G645*$J$212/1000</f>
        <v>64.158577999999991</v>
      </c>
      <c r="H646" s="1448"/>
      <c r="I646" s="1470"/>
      <c r="J646" s="1486">
        <f>J645*$Q$212/1000</f>
        <v>6.2144440000000003</v>
      </c>
      <c r="K646" s="1468"/>
      <c r="L646" s="1542" t="s">
        <v>57</v>
      </c>
      <c r="M646" s="1485" t="s">
        <v>43</v>
      </c>
      <c r="N646" s="1484">
        <v>55</v>
      </c>
      <c r="O646" s="1484">
        <f>E645*N646</f>
        <v>33.693000000000005</v>
      </c>
      <c r="P646" s="1541">
        <v>0.16500000000000001</v>
      </c>
      <c r="Q646" s="1482">
        <f>N646*P646*$N$210</f>
        <v>10.379267167500005</v>
      </c>
      <c r="R646" s="2856">
        <f>SUM(Q646:Q647)</f>
        <v>61.537903024500018</v>
      </c>
      <c r="S646" s="2857"/>
      <c r="T646" s="2859"/>
      <c r="U646" s="1462"/>
      <c r="V646" s="1443"/>
      <c r="W646" s="1443"/>
    </row>
    <row r="647" spans="1:23" s="1426" customFormat="1" ht="12" customHeight="1">
      <c r="A647" s="1472"/>
      <c r="C647" s="2854"/>
      <c r="D647" s="1471"/>
      <c r="E647" s="1444"/>
      <c r="F647" s="1448"/>
      <c r="G647" s="1469"/>
      <c r="H647" s="1448"/>
      <c r="I647" s="1470"/>
      <c r="J647" s="1469"/>
      <c r="K647" s="1468"/>
      <c r="L647" s="1467" t="s">
        <v>58</v>
      </c>
      <c r="M647" s="1466" t="s">
        <v>43</v>
      </c>
      <c r="N647" s="1465">
        <v>63</v>
      </c>
      <c r="O647" s="1465">
        <f>E645*N647</f>
        <v>38.593800000000002</v>
      </c>
      <c r="P647" s="419">
        <v>0.71</v>
      </c>
      <c r="Q647" s="1463">
        <f>N647*P647*$N$210</f>
        <v>51.158635857000014</v>
      </c>
      <c r="R647" s="2857"/>
      <c r="S647" s="2857"/>
      <c r="T647" s="2859"/>
      <c r="U647" s="1462"/>
      <c r="V647" s="1443"/>
      <c r="W647" s="1443"/>
    </row>
    <row r="648" spans="1:23" s="1426" customFormat="1" ht="12" customHeight="1">
      <c r="A648" s="1461"/>
      <c r="B648" s="1460"/>
      <c r="C648" s="1459"/>
      <c r="D648" s="1458"/>
      <c r="E648" s="1457"/>
      <c r="F648" s="1456"/>
      <c r="G648" s="1454"/>
      <c r="H648" s="1456"/>
      <c r="I648" s="1455"/>
      <c r="J648" s="1454"/>
      <c r="K648" s="1453"/>
      <c r="L648" s="1509"/>
      <c r="M648" s="1508"/>
      <c r="N648" s="1507"/>
      <c r="O648" s="1506"/>
      <c r="P648" s="1456"/>
      <c r="Q648" s="1505"/>
      <c r="R648" s="1457"/>
      <c r="S648" s="1457"/>
      <c r="T648" s="1504"/>
      <c r="U648" s="1503"/>
      <c r="V648" s="1457"/>
      <c r="W648" s="1502"/>
    </row>
    <row r="649" spans="1:23" ht="15" customHeight="1">
      <c r="A649" s="1907"/>
      <c r="B649" s="2459" t="s">
        <v>537</v>
      </c>
      <c r="C649" s="2460"/>
      <c r="D649" s="2461"/>
      <c r="E649" s="368"/>
      <c r="F649" s="366"/>
      <c r="G649" s="447"/>
      <c r="H649" s="366"/>
      <c r="I649" s="448"/>
      <c r="J649" s="447"/>
      <c r="K649" s="449"/>
      <c r="L649" s="363"/>
      <c r="M649" s="364"/>
      <c r="N649" s="365"/>
      <c r="O649" s="450"/>
      <c r="P649" s="366"/>
      <c r="Q649" s="367"/>
      <c r="R649" s="368"/>
      <c r="S649" s="368"/>
      <c r="T649" s="451"/>
      <c r="U649" s="1906"/>
      <c r="V649" s="368"/>
      <c r="W649" s="1905"/>
    </row>
    <row r="650" spans="1:23" ht="12.75" customHeight="1">
      <c r="A650" s="1565">
        <f>A645+1</f>
        <v>80</v>
      </c>
      <c r="B650" s="2356" t="s">
        <v>97</v>
      </c>
      <c r="C650" s="2357" t="s">
        <v>53</v>
      </c>
      <c r="D650" s="398" t="s">
        <v>47</v>
      </c>
      <c r="E650" s="723">
        <f>37.44/100</f>
        <v>0.37439999999999996</v>
      </c>
      <c r="G650" s="374">
        <v>58</v>
      </c>
      <c r="I650" s="370"/>
      <c r="J650" s="374">
        <v>11.92</v>
      </c>
      <c r="K650" s="371"/>
      <c r="Q650" s="372"/>
      <c r="R650" s="408">
        <f>G651+J651</f>
        <v>167.74861920000001</v>
      </c>
      <c r="S650" s="2359">
        <f>R650+R651</f>
        <v>221.98290355244401</v>
      </c>
      <c r="T650" s="2335">
        <f>E650*S650</f>
        <v>83.110399090035031</v>
      </c>
      <c r="U650" s="433"/>
      <c r="V650" s="1367">
        <f>S650*$V$12</f>
        <v>286.05823944993466</v>
      </c>
      <c r="W650" s="1367">
        <f>E650*V650</f>
        <v>107.10020485005552</v>
      </c>
    </row>
    <row r="651" spans="1:23" ht="12.75" customHeight="1">
      <c r="A651" s="1104"/>
      <c r="B651" s="2356"/>
      <c r="C651" s="2357"/>
      <c r="E651" s="723"/>
      <c r="G651" s="360">
        <f>G650*$J$212/1000</f>
        <v>128.76115999999999</v>
      </c>
      <c r="I651" s="370"/>
      <c r="J651" s="360">
        <f>J650*$Q$212/1000</f>
        <v>38.987459200000004</v>
      </c>
      <c r="K651" s="371"/>
      <c r="L651" s="399" t="s">
        <v>54</v>
      </c>
      <c r="M651" s="400" t="s">
        <v>34</v>
      </c>
      <c r="N651" s="401">
        <v>2.41</v>
      </c>
      <c r="O651" s="401">
        <f>E650*N651</f>
        <v>0.90230399999999999</v>
      </c>
      <c r="P651" s="403">
        <v>19.675999999999998</v>
      </c>
      <c r="Q651" s="404">
        <f>N651*P651*$N$210</f>
        <v>54.234284352444014</v>
      </c>
      <c r="R651" s="1311">
        <f>SUM(Q651:Q651)</f>
        <v>54.234284352444014</v>
      </c>
      <c r="S651" s="2359"/>
      <c r="T651" s="2335"/>
      <c r="U651" s="433"/>
      <c r="V651" s="1500"/>
      <c r="W651" s="1500"/>
    </row>
    <row r="652" spans="1:23" ht="12.75" customHeight="1">
      <c r="A652" s="1104"/>
      <c r="B652" s="2356" t="s">
        <v>55</v>
      </c>
      <c r="C652" s="2357"/>
      <c r="E652" s="723"/>
      <c r="I652" s="370"/>
      <c r="K652" s="371"/>
      <c r="Q652" s="372"/>
      <c r="R652" s="1311"/>
      <c r="S652" s="1311"/>
      <c r="T652" s="373"/>
      <c r="U652" s="1556"/>
      <c r="V652" s="1311"/>
      <c r="W652" s="1500"/>
    </row>
    <row r="653" spans="1:23" ht="12.75" customHeight="1">
      <c r="A653" s="1104"/>
      <c r="B653" s="2356"/>
      <c r="C653" s="2357"/>
      <c r="E653" s="723"/>
      <c r="I653" s="370"/>
      <c r="K653" s="371"/>
      <c r="Q653" s="372"/>
      <c r="R653" s="1311"/>
      <c r="S653" s="1311"/>
      <c r="T653" s="373"/>
      <c r="U653" s="1556"/>
      <c r="V653" s="1311"/>
      <c r="W653" s="1500"/>
    </row>
    <row r="654" spans="1:23" ht="12.75" customHeight="1">
      <c r="A654" s="1103"/>
      <c r="B654" s="405"/>
      <c r="C654" s="406"/>
      <c r="D654" s="407"/>
      <c r="E654" s="724"/>
      <c r="F654" s="375"/>
      <c r="G654" s="376"/>
      <c r="H654" s="375"/>
      <c r="I654" s="377"/>
      <c r="J654" s="376"/>
      <c r="K654" s="378"/>
      <c r="Q654" s="372"/>
      <c r="R654" s="1311"/>
      <c r="S654" s="1311"/>
      <c r="T654" s="373"/>
      <c r="U654" s="1556"/>
      <c r="V654" s="1311"/>
      <c r="W654" s="1500"/>
    </row>
    <row r="655" spans="1:23" ht="12.75" customHeight="1">
      <c r="A655" s="1105">
        <f>A650+1</f>
        <v>81</v>
      </c>
      <c r="B655" s="1325" t="s">
        <v>98</v>
      </c>
      <c r="C655" s="2346" t="s">
        <v>152</v>
      </c>
      <c r="D655" s="644" t="s">
        <v>47</v>
      </c>
      <c r="E655" s="723">
        <f>37.44/100</f>
        <v>0.37439999999999996</v>
      </c>
      <c r="F655" s="359"/>
      <c r="G655" s="360">
        <v>23.1</v>
      </c>
      <c r="H655" s="359"/>
      <c r="I655" s="361"/>
      <c r="J655" s="360">
        <v>0.9</v>
      </c>
      <c r="K655" s="362"/>
      <c r="L655" s="394"/>
      <c r="M655" s="395"/>
      <c r="N655" s="396"/>
      <c r="O655" s="426"/>
      <c r="P655" s="359"/>
      <c r="Q655" s="397"/>
      <c r="R655" s="368">
        <f>G656+J656</f>
        <v>54.226146</v>
      </c>
      <c r="S655" s="2348">
        <f>R655+R656</f>
        <v>115.00919323050002</v>
      </c>
      <c r="T655" s="2334">
        <f>E655*S655</f>
        <v>43.059441945499202</v>
      </c>
      <c r="U655" s="1501"/>
      <c r="V655" s="1367">
        <f>S655*$V$12</f>
        <v>148.20658172128842</v>
      </c>
      <c r="W655" s="1367">
        <f>E655*V655</f>
        <v>55.488544196450377</v>
      </c>
    </row>
    <row r="656" spans="1:23" ht="12.75" customHeight="1">
      <c r="A656" s="1104"/>
      <c r="B656" s="1130" t="s">
        <v>56</v>
      </c>
      <c r="C656" s="2357"/>
      <c r="E656" s="723"/>
      <c r="G656" s="360">
        <f>G655*$J$212/1000</f>
        <v>51.282462000000002</v>
      </c>
      <c r="I656" s="370"/>
      <c r="J656" s="360">
        <f>J655*$Q$212/1000</f>
        <v>2.9436840000000002</v>
      </c>
      <c r="K656" s="371"/>
      <c r="L656" s="1336" t="s">
        <v>57</v>
      </c>
      <c r="M656" s="411" t="s">
        <v>43</v>
      </c>
      <c r="N656" s="412">
        <v>51</v>
      </c>
      <c r="O656" s="412">
        <f>E655*N656</f>
        <v>19.094399999999997</v>
      </c>
      <c r="P656" s="414">
        <v>0.16500000000000001</v>
      </c>
      <c r="Q656" s="415">
        <f>N656*P656*$N$210</f>
        <v>9.6244113735000045</v>
      </c>
      <c r="R656" s="2348">
        <f>SUM(Q656:Q657)</f>
        <v>60.783047230500017</v>
      </c>
      <c r="S656" s="2359"/>
      <c r="T656" s="2335"/>
      <c r="U656" s="433"/>
      <c r="V656" s="1500"/>
      <c r="W656" s="1500"/>
    </row>
    <row r="657" spans="1:23" ht="12.75" customHeight="1">
      <c r="A657" s="1104"/>
      <c r="C657" s="2357"/>
      <c r="E657" s="723"/>
      <c r="I657" s="370"/>
      <c r="K657" s="371"/>
      <c r="L657" s="416" t="s">
        <v>58</v>
      </c>
      <c r="M657" s="417" t="s">
        <v>43</v>
      </c>
      <c r="N657" s="418">
        <v>63</v>
      </c>
      <c r="O657" s="418">
        <f>E655*N657</f>
        <v>23.587199999999996</v>
      </c>
      <c r="P657" s="419">
        <v>0.71</v>
      </c>
      <c r="Q657" s="420">
        <f>N657*P657*$N$210</f>
        <v>51.158635857000014</v>
      </c>
      <c r="R657" s="2359"/>
      <c r="S657" s="2359"/>
      <c r="T657" s="2335"/>
      <c r="U657" s="433"/>
      <c r="V657" s="1500"/>
      <c r="W657" s="1500"/>
    </row>
    <row r="658" spans="1:23" ht="12.75" customHeight="1">
      <c r="A658" s="1103"/>
      <c r="B658" s="405"/>
      <c r="C658" s="406"/>
      <c r="D658" s="407"/>
      <c r="E658" s="408"/>
      <c r="F658" s="375"/>
      <c r="G658" s="376"/>
      <c r="H658" s="375"/>
      <c r="I658" s="377"/>
      <c r="J658" s="376"/>
      <c r="K658" s="378"/>
      <c r="L658" s="382"/>
      <c r="M658" s="383"/>
      <c r="N658" s="384"/>
      <c r="O658" s="427"/>
      <c r="P658" s="375"/>
      <c r="Q658" s="409"/>
      <c r="R658" s="408"/>
      <c r="S658" s="408"/>
      <c r="T658" s="410"/>
      <c r="U658" s="1499"/>
      <c r="V658" s="408"/>
      <c r="W658" s="1498"/>
    </row>
    <row r="659" spans="1:23" ht="12.75" customHeight="1">
      <c r="A659" s="1565">
        <f>A655+1</f>
        <v>82</v>
      </c>
      <c r="B659" s="2356" t="s">
        <v>241</v>
      </c>
      <c r="C659" s="2357" t="s">
        <v>240</v>
      </c>
      <c r="D659" s="398" t="s">
        <v>47</v>
      </c>
      <c r="E659" s="1526">
        <f>7.29/100</f>
        <v>7.2900000000000006E-2</v>
      </c>
      <c r="G659" s="374">
        <v>74</v>
      </c>
      <c r="I659" s="370"/>
      <c r="J659" s="374">
        <v>12.77</v>
      </c>
      <c r="K659" s="371"/>
      <c r="Q659" s="372"/>
      <c r="R659" s="408">
        <f>G660+J660</f>
        <v>206.04908520000001</v>
      </c>
      <c r="S659" s="2359">
        <f>R659+R660</f>
        <v>265.68429413526002</v>
      </c>
      <c r="T659" s="2335">
        <f>E659*S659</f>
        <v>19.368385042460456</v>
      </c>
      <c r="U659" s="433"/>
      <c r="V659" s="1367">
        <f>S659*$V$12</f>
        <v>342.37403067338295</v>
      </c>
      <c r="W659" s="1367">
        <f>E659*V659</f>
        <v>24.959066836089619</v>
      </c>
    </row>
    <row r="660" spans="1:23" ht="12.75" customHeight="1">
      <c r="A660" s="1104"/>
      <c r="B660" s="2356"/>
      <c r="C660" s="2357"/>
      <c r="E660" s="723"/>
      <c r="G660" s="360">
        <f>G659*$J$212/1000</f>
        <v>164.28148000000002</v>
      </c>
      <c r="I660" s="370"/>
      <c r="J660" s="360">
        <f>J659*$Q$212/1000</f>
        <v>41.767605199999998</v>
      </c>
      <c r="K660" s="371"/>
      <c r="L660" s="399" t="s">
        <v>54</v>
      </c>
      <c r="M660" s="400" t="s">
        <v>34</v>
      </c>
      <c r="N660" s="401">
        <v>2.65</v>
      </c>
      <c r="O660" s="401">
        <f>E659*N660</f>
        <v>0.19318500000000002</v>
      </c>
      <c r="P660" s="403">
        <v>19.675999999999998</v>
      </c>
      <c r="Q660" s="404">
        <f>N660*P660*$N$210</f>
        <v>59.635208935260017</v>
      </c>
      <c r="R660" s="1311">
        <f>SUM(Q660:Q660)</f>
        <v>59.635208935260017</v>
      </c>
      <c r="S660" s="2359"/>
      <c r="T660" s="2335"/>
      <c r="U660" s="433"/>
      <c r="V660" s="1500"/>
      <c r="W660" s="1500"/>
    </row>
    <row r="661" spans="1:23" ht="12.75" customHeight="1">
      <c r="A661" s="1104"/>
      <c r="B661" s="2356"/>
      <c r="C661" s="2357"/>
      <c r="E661" s="723"/>
      <c r="I661" s="370"/>
      <c r="K661" s="371"/>
      <c r="Q661" s="372"/>
      <c r="R661" s="1311"/>
      <c r="S661" s="1311"/>
      <c r="T661" s="373"/>
      <c r="U661" s="1556"/>
      <c r="V661" s="1311"/>
      <c r="W661" s="1500"/>
    </row>
    <row r="662" spans="1:23" ht="12.75" customHeight="1">
      <c r="A662" s="1104"/>
      <c r="B662" s="2356"/>
      <c r="C662" s="2357"/>
      <c r="E662" s="723"/>
      <c r="I662" s="370"/>
      <c r="K662" s="371"/>
      <c r="Q662" s="372"/>
      <c r="R662" s="1311"/>
      <c r="S662" s="1311"/>
      <c r="T662" s="373"/>
      <c r="U662" s="1556"/>
      <c r="V662" s="1311"/>
      <c r="W662" s="1500"/>
    </row>
    <row r="663" spans="1:23" ht="12.75" customHeight="1">
      <c r="A663" s="1103"/>
      <c r="B663" s="405"/>
      <c r="C663" s="406"/>
      <c r="D663" s="407"/>
      <c r="E663" s="724"/>
      <c r="F663" s="375"/>
      <c r="G663" s="376"/>
      <c r="H663" s="375"/>
      <c r="I663" s="377"/>
      <c r="J663" s="376"/>
      <c r="K663" s="378"/>
      <c r="Q663" s="372"/>
      <c r="R663" s="1311"/>
      <c r="S663" s="1311"/>
      <c r="T663" s="373"/>
      <c r="U663" s="1556"/>
      <c r="V663" s="1311"/>
      <c r="W663" s="1500"/>
    </row>
    <row r="664" spans="1:23" s="1426" customFormat="1" ht="12" customHeight="1">
      <c r="A664" s="1521">
        <f>A659+1</f>
        <v>83</v>
      </c>
      <c r="B664" s="1555" t="s">
        <v>155</v>
      </c>
      <c r="C664" s="2853" t="s">
        <v>156</v>
      </c>
      <c r="D664" s="1520" t="s">
        <v>47</v>
      </c>
      <c r="E664" s="1526">
        <f>7.29/100</f>
        <v>7.2900000000000006E-2</v>
      </c>
      <c r="F664" s="1491"/>
      <c r="G664" s="1486">
        <v>28.9</v>
      </c>
      <c r="H664" s="1491"/>
      <c r="I664" s="1518"/>
      <c r="J664" s="1486">
        <v>1.9</v>
      </c>
      <c r="K664" s="1517"/>
      <c r="L664" s="1495"/>
      <c r="M664" s="1494"/>
      <c r="N664" s="1493"/>
      <c r="O664" s="1492"/>
      <c r="P664" s="1491"/>
      <c r="Q664" s="1490"/>
      <c r="R664" s="1489">
        <f>G665+J665</f>
        <v>70.373021999999992</v>
      </c>
      <c r="S664" s="2856">
        <f>R664+R665</f>
        <v>131.91092502450002</v>
      </c>
      <c r="T664" s="2858">
        <f>E664*S664</f>
        <v>9.6163064342860523</v>
      </c>
      <c r="U664" s="1488"/>
      <c r="V664" s="1367">
        <f>S664*$V$12</f>
        <v>169.98699617336072</v>
      </c>
      <c r="W664" s="1367">
        <f>E664*V664</f>
        <v>12.392052021037998</v>
      </c>
    </row>
    <row r="665" spans="1:23" s="1426" customFormat="1" ht="12" customHeight="1">
      <c r="A665" s="1472"/>
      <c r="B665" s="1487"/>
      <c r="C665" s="2854"/>
      <c r="D665" s="1471"/>
      <c r="E665" s="1444"/>
      <c r="F665" s="1448"/>
      <c r="G665" s="1486">
        <f>G664*$J$212/1000</f>
        <v>64.158577999999991</v>
      </c>
      <c r="H665" s="1448"/>
      <c r="I665" s="1470"/>
      <c r="J665" s="1486">
        <f>J664*$Q$212/1000</f>
        <v>6.2144440000000003</v>
      </c>
      <c r="K665" s="1468"/>
      <c r="L665" s="1542" t="s">
        <v>57</v>
      </c>
      <c r="M665" s="1485" t="s">
        <v>43</v>
      </c>
      <c r="N665" s="1484">
        <v>55</v>
      </c>
      <c r="O665" s="1484">
        <f>E664*N665</f>
        <v>4.0095000000000001</v>
      </c>
      <c r="P665" s="1541">
        <v>0.16500000000000001</v>
      </c>
      <c r="Q665" s="1482">
        <f>N665*P665*$N$210</f>
        <v>10.379267167500005</v>
      </c>
      <c r="R665" s="2856">
        <f>SUM(Q665:Q666)</f>
        <v>61.537903024500018</v>
      </c>
      <c r="S665" s="2857"/>
      <c r="T665" s="2859"/>
      <c r="U665" s="1462"/>
      <c r="V665" s="1443"/>
      <c r="W665" s="1443"/>
    </row>
    <row r="666" spans="1:23" s="1426" customFormat="1" ht="12" customHeight="1">
      <c r="A666" s="1472"/>
      <c r="C666" s="2854"/>
      <c r="D666" s="1471"/>
      <c r="E666" s="1444"/>
      <c r="F666" s="1448"/>
      <c r="G666" s="1469"/>
      <c r="H666" s="1448"/>
      <c r="I666" s="1470"/>
      <c r="J666" s="1469"/>
      <c r="K666" s="1468"/>
      <c r="L666" s="1467" t="s">
        <v>58</v>
      </c>
      <c r="M666" s="1466" t="s">
        <v>43</v>
      </c>
      <c r="N666" s="1465">
        <v>63</v>
      </c>
      <c r="O666" s="1465">
        <f>E664*N666</f>
        <v>4.5927000000000007</v>
      </c>
      <c r="P666" s="419">
        <v>0.71</v>
      </c>
      <c r="Q666" s="1463">
        <f>N666*P666*$N$210</f>
        <v>51.158635857000014</v>
      </c>
      <c r="R666" s="2857"/>
      <c r="S666" s="2857"/>
      <c r="T666" s="2859"/>
      <c r="U666" s="1462"/>
      <c r="V666" s="1443"/>
      <c r="W666" s="1443"/>
    </row>
    <row r="667" spans="1:23" s="1426" customFormat="1" ht="12" customHeight="1">
      <c r="A667" s="1461"/>
      <c r="B667" s="1460"/>
      <c r="C667" s="1459"/>
      <c r="D667" s="1458"/>
      <c r="E667" s="1457"/>
      <c r="F667" s="1456"/>
      <c r="G667" s="1454"/>
      <c r="H667" s="1456"/>
      <c r="I667" s="1455"/>
      <c r="J667" s="1454"/>
      <c r="K667" s="1453"/>
      <c r="L667" s="1509"/>
      <c r="M667" s="1508"/>
      <c r="N667" s="1507"/>
      <c r="O667" s="1506"/>
      <c r="P667" s="1456"/>
      <c r="Q667" s="1505"/>
      <c r="R667" s="1457"/>
      <c r="S667" s="1457"/>
      <c r="T667" s="1504"/>
      <c r="U667" s="1503"/>
      <c r="V667" s="1457"/>
      <c r="W667" s="1502"/>
    </row>
    <row r="668" spans="1:23" ht="15" customHeight="1">
      <c r="A668" s="1907"/>
      <c r="B668" s="2459" t="s">
        <v>538</v>
      </c>
      <c r="C668" s="2460"/>
      <c r="D668" s="2461"/>
      <c r="E668" s="368"/>
      <c r="F668" s="366"/>
      <c r="G668" s="447"/>
      <c r="H668" s="366"/>
      <c r="I668" s="448"/>
      <c r="J668" s="447"/>
      <c r="K668" s="449"/>
      <c r="L668" s="363"/>
      <c r="M668" s="364"/>
      <c r="N668" s="365"/>
      <c r="O668" s="450"/>
      <c r="P668" s="366"/>
      <c r="Q668" s="367"/>
      <c r="R668" s="368"/>
      <c r="S668" s="368"/>
      <c r="T668" s="451"/>
      <c r="U668" s="1906"/>
      <c r="V668" s="368"/>
      <c r="W668" s="1905"/>
    </row>
    <row r="669" spans="1:23" ht="12.75" customHeight="1">
      <c r="A669" s="1565">
        <f>A664+1</f>
        <v>84</v>
      </c>
      <c r="B669" s="2356" t="s">
        <v>97</v>
      </c>
      <c r="C669" s="2357" t="s">
        <v>53</v>
      </c>
      <c r="D669" s="398" t="s">
        <v>47</v>
      </c>
      <c r="E669" s="723">
        <f>30.4/100</f>
        <v>0.30399999999999999</v>
      </c>
      <c r="G669" s="374">
        <v>58</v>
      </c>
      <c r="I669" s="370"/>
      <c r="J669" s="374">
        <v>11.92</v>
      </c>
      <c r="K669" s="371"/>
      <c r="Q669" s="372"/>
      <c r="R669" s="408">
        <f>G670+J670</f>
        <v>167.74861920000001</v>
      </c>
      <c r="S669" s="2359">
        <f>R669+R670</f>
        <v>221.98290355244401</v>
      </c>
      <c r="T669" s="2335">
        <f>E669*S669</f>
        <v>67.482802679942978</v>
      </c>
      <c r="U669" s="433"/>
      <c r="V669" s="1367">
        <f>S669*$V$12</f>
        <v>286.05823944993466</v>
      </c>
      <c r="W669" s="1367">
        <f>E669*V669</f>
        <v>86.961704792780139</v>
      </c>
    </row>
    <row r="670" spans="1:23" ht="12.75" customHeight="1">
      <c r="A670" s="1104"/>
      <c r="B670" s="2356"/>
      <c r="C670" s="2357"/>
      <c r="E670" s="723"/>
      <c r="G670" s="360">
        <f>G669*$J$212/1000</f>
        <v>128.76115999999999</v>
      </c>
      <c r="I670" s="370"/>
      <c r="J670" s="360">
        <f>J669*$Q$212/1000</f>
        <v>38.987459200000004</v>
      </c>
      <c r="K670" s="371"/>
      <c r="L670" s="399" t="s">
        <v>54</v>
      </c>
      <c r="M670" s="400" t="s">
        <v>34</v>
      </c>
      <c r="N670" s="401">
        <v>2.41</v>
      </c>
      <c r="O670" s="401">
        <f>E669*N670</f>
        <v>0.73264000000000007</v>
      </c>
      <c r="P670" s="403">
        <v>19.675999999999998</v>
      </c>
      <c r="Q670" s="404">
        <f>N670*P670*$N$210</f>
        <v>54.234284352444014</v>
      </c>
      <c r="R670" s="1311">
        <f>SUM(Q670:Q670)</f>
        <v>54.234284352444014</v>
      </c>
      <c r="S670" s="2359"/>
      <c r="T670" s="2335"/>
      <c r="U670" s="433"/>
      <c r="V670" s="1500"/>
      <c r="W670" s="1500"/>
    </row>
    <row r="671" spans="1:23" ht="12.75" customHeight="1">
      <c r="A671" s="1104"/>
      <c r="B671" s="2356" t="s">
        <v>55</v>
      </c>
      <c r="C671" s="2357"/>
      <c r="E671" s="723"/>
      <c r="I671" s="370"/>
      <c r="K671" s="371"/>
      <c r="Q671" s="372"/>
      <c r="R671" s="1311"/>
      <c r="S671" s="1311"/>
      <c r="T671" s="373"/>
      <c r="U671" s="1556"/>
      <c r="V671" s="1311"/>
      <c r="W671" s="1500"/>
    </row>
    <row r="672" spans="1:23" ht="12.75" customHeight="1">
      <c r="A672" s="1104"/>
      <c r="B672" s="2356"/>
      <c r="C672" s="2357"/>
      <c r="E672" s="723"/>
      <c r="I672" s="370"/>
      <c r="K672" s="371"/>
      <c r="Q672" s="372"/>
      <c r="R672" s="1311"/>
      <c r="S672" s="1311"/>
      <c r="T672" s="373"/>
      <c r="U672" s="1556"/>
      <c r="V672" s="1311"/>
      <c r="W672" s="1500"/>
    </row>
    <row r="673" spans="1:23" ht="12.75" customHeight="1">
      <c r="A673" s="1103"/>
      <c r="B673" s="405"/>
      <c r="C673" s="406"/>
      <c r="D673" s="407"/>
      <c r="E673" s="724"/>
      <c r="F673" s="375"/>
      <c r="G673" s="376"/>
      <c r="H673" s="375"/>
      <c r="I673" s="377"/>
      <c r="J673" s="376"/>
      <c r="K673" s="378"/>
      <c r="Q673" s="372"/>
      <c r="R673" s="1311"/>
      <c r="S673" s="1311"/>
      <c r="T673" s="373"/>
      <c r="U673" s="1556"/>
      <c r="V673" s="1311"/>
      <c r="W673" s="1500"/>
    </row>
    <row r="674" spans="1:23" ht="12.75" customHeight="1">
      <c r="A674" s="1105">
        <f>A669+1</f>
        <v>85</v>
      </c>
      <c r="B674" s="1325" t="s">
        <v>98</v>
      </c>
      <c r="C674" s="2346" t="s">
        <v>152</v>
      </c>
      <c r="D674" s="644" t="s">
        <v>47</v>
      </c>
      <c r="E674" s="723">
        <f>30.4/100</f>
        <v>0.30399999999999999</v>
      </c>
      <c r="F674" s="359"/>
      <c r="G674" s="360">
        <v>23.1</v>
      </c>
      <c r="H674" s="359"/>
      <c r="I674" s="361"/>
      <c r="J674" s="360">
        <v>0.9</v>
      </c>
      <c r="K674" s="362"/>
      <c r="L674" s="394"/>
      <c r="M674" s="395"/>
      <c r="N674" s="396"/>
      <c r="O674" s="426"/>
      <c r="P674" s="359"/>
      <c r="Q674" s="397"/>
      <c r="R674" s="368">
        <f>G675+J675</f>
        <v>54.226146</v>
      </c>
      <c r="S674" s="2348">
        <f>R674+R675</f>
        <v>115.00919323050002</v>
      </c>
      <c r="T674" s="2334">
        <f>E674*S674</f>
        <v>34.962794742072006</v>
      </c>
      <c r="U674" s="1501"/>
      <c r="V674" s="1367">
        <f>S674*$V$12</f>
        <v>148.20658172128842</v>
      </c>
      <c r="W674" s="1367">
        <f>E674*V674</f>
        <v>45.054800843271678</v>
      </c>
    </row>
    <row r="675" spans="1:23" ht="12.75" customHeight="1">
      <c r="A675" s="1104"/>
      <c r="B675" s="1130" t="s">
        <v>56</v>
      </c>
      <c r="C675" s="2357"/>
      <c r="E675" s="723"/>
      <c r="G675" s="360">
        <f>G674*$J$212/1000</f>
        <v>51.282462000000002</v>
      </c>
      <c r="I675" s="370"/>
      <c r="J675" s="360">
        <f>J674*$Q$212/1000</f>
        <v>2.9436840000000002</v>
      </c>
      <c r="K675" s="371"/>
      <c r="L675" s="1336" t="s">
        <v>57</v>
      </c>
      <c r="M675" s="411" t="s">
        <v>43</v>
      </c>
      <c r="N675" s="412">
        <v>51</v>
      </c>
      <c r="O675" s="412">
        <f>E674*N675</f>
        <v>15.504</v>
      </c>
      <c r="P675" s="414">
        <v>0.16500000000000001</v>
      </c>
      <c r="Q675" s="415">
        <f>N675*P675*$N$210</f>
        <v>9.6244113735000045</v>
      </c>
      <c r="R675" s="2348">
        <f>SUM(Q675:Q676)</f>
        <v>60.783047230500017</v>
      </c>
      <c r="S675" s="2359"/>
      <c r="T675" s="2335"/>
      <c r="U675" s="433"/>
      <c r="V675" s="1500"/>
      <c r="W675" s="1500"/>
    </row>
    <row r="676" spans="1:23" ht="12.75" customHeight="1">
      <c r="A676" s="1104"/>
      <c r="C676" s="2357"/>
      <c r="E676" s="723"/>
      <c r="I676" s="370"/>
      <c r="K676" s="371"/>
      <c r="L676" s="416" t="s">
        <v>58</v>
      </c>
      <c r="M676" s="417" t="s">
        <v>43</v>
      </c>
      <c r="N676" s="418">
        <v>63</v>
      </c>
      <c r="O676" s="418">
        <f>E674*N676</f>
        <v>19.152000000000001</v>
      </c>
      <c r="P676" s="419">
        <v>0.71</v>
      </c>
      <c r="Q676" s="420">
        <f>N676*P676*$N$210</f>
        <v>51.158635857000014</v>
      </c>
      <c r="R676" s="2359"/>
      <c r="S676" s="2359"/>
      <c r="T676" s="2335"/>
      <c r="U676" s="433"/>
      <c r="V676" s="1500"/>
      <c r="W676" s="1500"/>
    </row>
    <row r="677" spans="1:23" ht="12.75" customHeight="1">
      <c r="A677" s="1103"/>
      <c r="B677" s="405"/>
      <c r="C677" s="406"/>
      <c r="D677" s="407"/>
      <c r="E677" s="408"/>
      <c r="F677" s="375"/>
      <c r="G677" s="376"/>
      <c r="H677" s="375"/>
      <c r="I677" s="377"/>
      <c r="J677" s="376"/>
      <c r="K677" s="378"/>
      <c r="L677" s="382"/>
      <c r="M677" s="383"/>
      <c r="N677" s="384"/>
      <c r="O677" s="427"/>
      <c r="P677" s="375"/>
      <c r="Q677" s="409"/>
      <c r="R677" s="408"/>
      <c r="S677" s="408"/>
      <c r="T677" s="410"/>
      <c r="U677" s="1499"/>
      <c r="V677" s="408"/>
      <c r="W677" s="1498"/>
    </row>
    <row r="678" spans="1:23" ht="12.75" customHeight="1">
      <c r="A678" s="1565">
        <f>A674+1</f>
        <v>86</v>
      </c>
      <c r="B678" s="2356" t="s">
        <v>241</v>
      </c>
      <c r="C678" s="2357" t="s">
        <v>240</v>
      </c>
      <c r="D678" s="398" t="s">
        <v>47</v>
      </c>
      <c r="E678" s="1526">
        <f>5.61/100</f>
        <v>5.6100000000000004E-2</v>
      </c>
      <c r="G678" s="374">
        <v>74</v>
      </c>
      <c r="I678" s="370"/>
      <c r="J678" s="374">
        <v>12.77</v>
      </c>
      <c r="K678" s="371"/>
      <c r="Q678" s="372"/>
      <c r="R678" s="408">
        <f>G679+J679</f>
        <v>206.04908520000001</v>
      </c>
      <c r="S678" s="2359">
        <f>R678+R679</f>
        <v>265.68429413526002</v>
      </c>
      <c r="T678" s="2335">
        <f>E678*S678</f>
        <v>14.904888900988087</v>
      </c>
      <c r="U678" s="433"/>
      <c r="V678" s="1367">
        <f>S678*$V$12</f>
        <v>342.37403067338295</v>
      </c>
      <c r="W678" s="1367">
        <f>E678*V678</f>
        <v>19.207183120776786</v>
      </c>
    </row>
    <row r="679" spans="1:23" ht="12.75" customHeight="1">
      <c r="A679" s="1104"/>
      <c r="B679" s="2356"/>
      <c r="C679" s="2357"/>
      <c r="E679" s="723"/>
      <c r="G679" s="360">
        <f>G678*$J$212/1000</f>
        <v>164.28148000000002</v>
      </c>
      <c r="I679" s="370"/>
      <c r="J679" s="360">
        <f>J678*$Q$212/1000</f>
        <v>41.767605199999998</v>
      </c>
      <c r="K679" s="371"/>
      <c r="L679" s="399" t="s">
        <v>54</v>
      </c>
      <c r="M679" s="400" t="s">
        <v>34</v>
      </c>
      <c r="N679" s="401">
        <v>2.65</v>
      </c>
      <c r="O679" s="401">
        <f>E678*N679</f>
        <v>0.14866500000000002</v>
      </c>
      <c r="P679" s="403">
        <v>19.675999999999998</v>
      </c>
      <c r="Q679" s="404">
        <f>N679*P679*$N$210</f>
        <v>59.635208935260017</v>
      </c>
      <c r="R679" s="1311">
        <f>SUM(Q679:Q679)</f>
        <v>59.635208935260017</v>
      </c>
      <c r="S679" s="2359"/>
      <c r="T679" s="2335"/>
      <c r="U679" s="433"/>
      <c r="V679" s="1500"/>
      <c r="W679" s="1500"/>
    </row>
    <row r="680" spans="1:23" ht="12.75" customHeight="1">
      <c r="A680" s="1104"/>
      <c r="B680" s="2356"/>
      <c r="C680" s="2357"/>
      <c r="E680" s="723"/>
      <c r="I680" s="370"/>
      <c r="K680" s="371"/>
      <c r="Q680" s="372"/>
      <c r="R680" s="1311"/>
      <c r="S680" s="1311"/>
      <c r="T680" s="373"/>
      <c r="U680" s="1556"/>
      <c r="V680" s="1311"/>
      <c r="W680" s="1500"/>
    </row>
    <row r="681" spans="1:23" ht="12.75" hidden="1" customHeight="1">
      <c r="A681" s="1104"/>
      <c r="B681" s="2356"/>
      <c r="C681" s="2357"/>
      <c r="E681" s="723"/>
      <c r="I681" s="370"/>
      <c r="K681" s="371"/>
      <c r="Q681" s="372"/>
      <c r="R681" s="1311"/>
      <c r="S681" s="1311"/>
      <c r="T681" s="373"/>
      <c r="U681" s="1556"/>
      <c r="V681" s="1311"/>
      <c r="W681" s="1500"/>
    </row>
    <row r="682" spans="1:23" ht="12.75" customHeight="1">
      <c r="A682" s="1103"/>
      <c r="B682" s="405"/>
      <c r="C682" s="406"/>
      <c r="D682" s="407"/>
      <c r="E682" s="724"/>
      <c r="F682" s="375"/>
      <c r="G682" s="376"/>
      <c r="H682" s="375"/>
      <c r="I682" s="377"/>
      <c r="J682" s="376"/>
      <c r="K682" s="378"/>
      <c r="Q682" s="372"/>
      <c r="R682" s="1311"/>
      <c r="S682" s="1311"/>
      <c r="T682" s="373"/>
      <c r="U682" s="1556"/>
      <c r="V682" s="1311"/>
      <c r="W682" s="1500"/>
    </row>
    <row r="683" spans="1:23" s="1426" customFormat="1" ht="12" customHeight="1">
      <c r="A683" s="1521">
        <f>A678+1</f>
        <v>87</v>
      </c>
      <c r="B683" s="1555" t="s">
        <v>155</v>
      </c>
      <c r="C683" s="2853" t="s">
        <v>156</v>
      </c>
      <c r="D683" s="1520" t="s">
        <v>47</v>
      </c>
      <c r="E683" s="1526">
        <f>5.61/100</f>
        <v>5.6100000000000004E-2</v>
      </c>
      <c r="F683" s="1491"/>
      <c r="G683" s="1486">
        <v>28.9</v>
      </c>
      <c r="H683" s="1491"/>
      <c r="I683" s="1518"/>
      <c r="J683" s="1486">
        <v>1.9</v>
      </c>
      <c r="K683" s="1517"/>
      <c r="L683" s="1495"/>
      <c r="M683" s="1494"/>
      <c r="N683" s="1493"/>
      <c r="O683" s="1492"/>
      <c r="P683" s="1491"/>
      <c r="Q683" s="1490"/>
      <c r="R683" s="1489">
        <f>G684+J684</f>
        <v>70.373021999999992</v>
      </c>
      <c r="S683" s="2856">
        <f>R683+R684</f>
        <v>131.91092502450002</v>
      </c>
      <c r="T683" s="2858">
        <f>E683*S683</f>
        <v>7.4002028938744511</v>
      </c>
      <c r="U683" s="1488"/>
      <c r="V683" s="1367">
        <f>S683*$V$12</f>
        <v>169.98699617336072</v>
      </c>
      <c r="W683" s="1367">
        <f>E683*V683</f>
        <v>9.536270485325538</v>
      </c>
    </row>
    <row r="684" spans="1:23" s="1426" customFormat="1" ht="12" customHeight="1">
      <c r="A684" s="1472"/>
      <c r="B684" s="1487"/>
      <c r="C684" s="2854"/>
      <c r="D684" s="1471"/>
      <c r="E684" s="1444"/>
      <c r="F684" s="1448"/>
      <c r="G684" s="1486">
        <f>G683*$J$212/1000</f>
        <v>64.158577999999991</v>
      </c>
      <c r="H684" s="1448"/>
      <c r="I684" s="1470"/>
      <c r="J684" s="1486">
        <f>J683*$Q$212/1000</f>
        <v>6.2144440000000003</v>
      </c>
      <c r="K684" s="1468"/>
      <c r="L684" s="1542" t="s">
        <v>57</v>
      </c>
      <c r="M684" s="1485" t="s">
        <v>43</v>
      </c>
      <c r="N684" s="1484">
        <v>55</v>
      </c>
      <c r="O684" s="1484">
        <f>E683*N684</f>
        <v>3.0855000000000001</v>
      </c>
      <c r="P684" s="1541">
        <v>0.16500000000000001</v>
      </c>
      <c r="Q684" s="1482">
        <f>N684*P684*$N$210</f>
        <v>10.379267167500005</v>
      </c>
      <c r="R684" s="2856">
        <f>SUM(Q684:Q685)</f>
        <v>61.537903024500018</v>
      </c>
      <c r="S684" s="2857"/>
      <c r="T684" s="2859"/>
      <c r="U684" s="1462"/>
      <c r="V684" s="1443"/>
      <c r="W684" s="1443"/>
    </row>
    <row r="685" spans="1:23" s="1426" customFormat="1" ht="12" customHeight="1">
      <c r="A685" s="1472"/>
      <c r="C685" s="2854"/>
      <c r="D685" s="1471"/>
      <c r="E685" s="1444"/>
      <c r="F685" s="1448"/>
      <c r="G685" s="1469"/>
      <c r="H685" s="1448"/>
      <c r="I685" s="1470"/>
      <c r="J685" s="1469"/>
      <c r="K685" s="1468"/>
      <c r="L685" s="1467" t="s">
        <v>58</v>
      </c>
      <c r="M685" s="1466" t="s">
        <v>43</v>
      </c>
      <c r="N685" s="1465">
        <v>63</v>
      </c>
      <c r="O685" s="1465">
        <f>E683*N685</f>
        <v>3.5343000000000004</v>
      </c>
      <c r="P685" s="419">
        <v>0.71</v>
      </c>
      <c r="Q685" s="1463">
        <f>N685*P685*$N$210</f>
        <v>51.158635857000014</v>
      </c>
      <c r="R685" s="2857"/>
      <c r="S685" s="2857"/>
      <c r="T685" s="2859"/>
      <c r="U685" s="1462"/>
      <c r="V685" s="1443"/>
      <c r="W685" s="1443"/>
    </row>
    <row r="686" spans="1:23" s="1426" customFormat="1" ht="12" customHeight="1">
      <c r="A686" s="1461"/>
      <c r="B686" s="1460"/>
      <c r="C686" s="1459"/>
      <c r="D686" s="1458"/>
      <c r="E686" s="1457"/>
      <c r="F686" s="1456"/>
      <c r="G686" s="1454"/>
      <c r="H686" s="1456"/>
      <c r="I686" s="1455"/>
      <c r="J686" s="1454"/>
      <c r="K686" s="1453"/>
      <c r="L686" s="1509"/>
      <c r="M686" s="1508"/>
      <c r="N686" s="1507"/>
      <c r="O686" s="1506"/>
      <c r="P686" s="1456"/>
      <c r="Q686" s="1505"/>
      <c r="R686" s="1457"/>
      <c r="S686" s="1457"/>
      <c r="T686" s="1504"/>
      <c r="U686" s="1503"/>
      <c r="V686" s="1457"/>
      <c r="W686" s="1502"/>
    </row>
    <row r="687" spans="1:23" ht="15" customHeight="1">
      <c r="A687" s="1907"/>
      <c r="B687" s="2459" t="s">
        <v>539</v>
      </c>
      <c r="C687" s="2460"/>
      <c r="D687" s="2461"/>
      <c r="E687" s="368"/>
      <c r="F687" s="366"/>
      <c r="G687" s="447"/>
      <c r="H687" s="366"/>
      <c r="I687" s="448"/>
      <c r="J687" s="447"/>
      <c r="K687" s="449"/>
      <c r="L687" s="363"/>
      <c r="M687" s="364"/>
      <c r="N687" s="365"/>
      <c r="O687" s="450"/>
      <c r="P687" s="366"/>
      <c r="Q687" s="367"/>
      <c r="R687" s="368"/>
      <c r="S687" s="368"/>
      <c r="T687" s="451"/>
      <c r="U687" s="1906"/>
      <c r="V687" s="368"/>
      <c r="W687" s="1905"/>
    </row>
    <row r="688" spans="1:23" ht="12.75" customHeight="1">
      <c r="A688" s="1565">
        <f>A683+1</f>
        <v>88</v>
      </c>
      <c r="B688" s="2356" t="s">
        <v>97</v>
      </c>
      <c r="C688" s="2357" t="s">
        <v>53</v>
      </c>
      <c r="D688" s="398" t="s">
        <v>47</v>
      </c>
      <c r="E688" s="723">
        <f>43.84/100</f>
        <v>0.43840000000000001</v>
      </c>
      <c r="G688" s="374">
        <v>58</v>
      </c>
      <c r="I688" s="370"/>
      <c r="J688" s="374">
        <v>11.92</v>
      </c>
      <c r="K688" s="371"/>
      <c r="Q688" s="372"/>
      <c r="R688" s="408">
        <f>G689+J689</f>
        <v>167.74861920000001</v>
      </c>
      <c r="S688" s="2359">
        <f>R688+R689</f>
        <v>221.98290355244401</v>
      </c>
      <c r="T688" s="2335">
        <f>E688*S688</f>
        <v>97.317304917391454</v>
      </c>
      <c r="U688" s="433"/>
      <c r="V688" s="1367">
        <f>S688*$V$12</f>
        <v>286.05823944993466</v>
      </c>
      <c r="W688" s="1367">
        <f>E688*V688</f>
        <v>125.40793217485135</v>
      </c>
    </row>
    <row r="689" spans="1:23" ht="12.75" customHeight="1">
      <c r="A689" s="1104"/>
      <c r="B689" s="2356"/>
      <c r="C689" s="2357"/>
      <c r="E689" s="723"/>
      <c r="G689" s="360">
        <f>G688*$J$212/1000</f>
        <v>128.76115999999999</v>
      </c>
      <c r="I689" s="370"/>
      <c r="J689" s="360">
        <f>J688*$Q$212/1000</f>
        <v>38.987459200000004</v>
      </c>
      <c r="K689" s="371"/>
      <c r="L689" s="399" t="s">
        <v>54</v>
      </c>
      <c r="M689" s="400" t="s">
        <v>34</v>
      </c>
      <c r="N689" s="401">
        <v>2.41</v>
      </c>
      <c r="O689" s="401">
        <f>E688*N689</f>
        <v>1.0565440000000001</v>
      </c>
      <c r="P689" s="403">
        <v>19.675999999999998</v>
      </c>
      <c r="Q689" s="404">
        <f>N689*P689*$N$210</f>
        <v>54.234284352444014</v>
      </c>
      <c r="R689" s="1311">
        <f>SUM(Q689:Q689)</f>
        <v>54.234284352444014</v>
      </c>
      <c r="S689" s="2359"/>
      <c r="T689" s="2335"/>
      <c r="U689" s="433"/>
      <c r="V689" s="1500"/>
      <c r="W689" s="1500"/>
    </row>
    <row r="690" spans="1:23" ht="12.75" customHeight="1">
      <c r="A690" s="1104"/>
      <c r="B690" s="2356" t="s">
        <v>55</v>
      </c>
      <c r="C690" s="2357"/>
      <c r="E690" s="723"/>
      <c r="I690" s="370"/>
      <c r="K690" s="371"/>
      <c r="Q690" s="372"/>
      <c r="R690" s="1311"/>
      <c r="S690" s="1311"/>
      <c r="T690" s="373"/>
      <c r="U690" s="1556"/>
      <c r="V690" s="1311"/>
      <c r="W690" s="1500"/>
    </row>
    <row r="691" spans="1:23" ht="12.75" customHeight="1">
      <c r="A691" s="1104"/>
      <c r="B691" s="2356"/>
      <c r="C691" s="2357"/>
      <c r="E691" s="723"/>
      <c r="I691" s="370"/>
      <c r="K691" s="371"/>
      <c r="Q691" s="372"/>
      <c r="R691" s="1311"/>
      <c r="S691" s="1311"/>
      <c r="T691" s="373"/>
      <c r="U691" s="1556"/>
      <c r="V691" s="1311"/>
      <c r="W691" s="1500"/>
    </row>
    <row r="692" spans="1:23" ht="12.75" customHeight="1">
      <c r="A692" s="1103"/>
      <c r="B692" s="405"/>
      <c r="C692" s="406"/>
      <c r="D692" s="407"/>
      <c r="E692" s="724"/>
      <c r="F692" s="375"/>
      <c r="G692" s="376"/>
      <c r="H692" s="375"/>
      <c r="I692" s="377"/>
      <c r="J692" s="376"/>
      <c r="K692" s="378"/>
      <c r="Q692" s="372"/>
      <c r="R692" s="1311"/>
      <c r="S692" s="1311"/>
      <c r="T692" s="373"/>
      <c r="U692" s="1556"/>
      <c r="V692" s="1311"/>
      <c r="W692" s="1500"/>
    </row>
    <row r="693" spans="1:23" ht="12.75" customHeight="1">
      <c r="A693" s="1105">
        <f>A688+1</f>
        <v>89</v>
      </c>
      <c r="B693" s="1325" t="s">
        <v>98</v>
      </c>
      <c r="C693" s="2346" t="s">
        <v>152</v>
      </c>
      <c r="D693" s="644" t="s">
        <v>47</v>
      </c>
      <c r="E693" s="723">
        <f>43.84/100</f>
        <v>0.43840000000000001</v>
      </c>
      <c r="F693" s="359"/>
      <c r="G693" s="360">
        <v>23.1</v>
      </c>
      <c r="H693" s="359"/>
      <c r="I693" s="361"/>
      <c r="J693" s="360">
        <v>0.9</v>
      </c>
      <c r="K693" s="362"/>
      <c r="L693" s="394"/>
      <c r="M693" s="395"/>
      <c r="N693" s="396"/>
      <c r="O693" s="426"/>
      <c r="P693" s="359"/>
      <c r="Q693" s="397"/>
      <c r="R693" s="368">
        <f>G694+J694</f>
        <v>54.226146</v>
      </c>
      <c r="S693" s="2348">
        <f>R693+R694</f>
        <v>115.00919323050002</v>
      </c>
      <c r="T693" s="2334">
        <f>E693*S693</f>
        <v>50.420030312251207</v>
      </c>
      <c r="U693" s="1501"/>
      <c r="V693" s="1367">
        <f>S693*$V$12</f>
        <v>148.20658172128842</v>
      </c>
      <c r="W693" s="1367">
        <f>E693*V693</f>
        <v>64.973765426612843</v>
      </c>
    </row>
    <row r="694" spans="1:23" ht="12.75" customHeight="1">
      <c r="A694" s="1104"/>
      <c r="B694" s="1130" t="s">
        <v>56</v>
      </c>
      <c r="C694" s="2357"/>
      <c r="E694" s="723"/>
      <c r="G694" s="360">
        <f>G693*$J$212/1000</f>
        <v>51.282462000000002</v>
      </c>
      <c r="I694" s="370"/>
      <c r="J694" s="360">
        <f>J693*$Q$212/1000</f>
        <v>2.9436840000000002</v>
      </c>
      <c r="K694" s="371"/>
      <c r="L694" s="1336" t="s">
        <v>57</v>
      </c>
      <c r="M694" s="411" t="s">
        <v>43</v>
      </c>
      <c r="N694" s="412">
        <v>51</v>
      </c>
      <c r="O694" s="412">
        <f>E693*N694</f>
        <v>22.3584</v>
      </c>
      <c r="P694" s="414">
        <v>0.16500000000000001</v>
      </c>
      <c r="Q694" s="415">
        <f>N694*P694*$N$210</f>
        <v>9.6244113735000045</v>
      </c>
      <c r="R694" s="2348">
        <f>SUM(Q694:Q695)</f>
        <v>60.783047230500017</v>
      </c>
      <c r="S694" s="2359"/>
      <c r="T694" s="2335"/>
      <c r="U694" s="433"/>
      <c r="V694" s="1500"/>
      <c r="W694" s="1500"/>
    </row>
    <row r="695" spans="1:23" ht="12.75" customHeight="1">
      <c r="A695" s="1104"/>
      <c r="C695" s="2357"/>
      <c r="E695" s="723"/>
      <c r="I695" s="370"/>
      <c r="K695" s="371"/>
      <c r="L695" s="416" t="s">
        <v>58</v>
      </c>
      <c r="M695" s="417" t="s">
        <v>43</v>
      </c>
      <c r="N695" s="418">
        <v>63</v>
      </c>
      <c r="O695" s="418">
        <f>E693*N695</f>
        <v>27.619199999999999</v>
      </c>
      <c r="P695" s="419">
        <v>0.71</v>
      </c>
      <c r="Q695" s="420">
        <f>N695*P695*$N$210</f>
        <v>51.158635857000014</v>
      </c>
      <c r="R695" s="2359"/>
      <c r="S695" s="2359"/>
      <c r="T695" s="2335"/>
      <c r="U695" s="433"/>
      <c r="V695" s="1500"/>
      <c r="W695" s="1500"/>
    </row>
    <row r="696" spans="1:23" ht="12.75" customHeight="1">
      <c r="A696" s="1103"/>
      <c r="B696" s="405"/>
      <c r="C696" s="406"/>
      <c r="D696" s="407"/>
      <c r="E696" s="408"/>
      <c r="F696" s="375"/>
      <c r="G696" s="376"/>
      <c r="H696" s="375"/>
      <c r="I696" s="377"/>
      <c r="J696" s="376"/>
      <c r="K696" s="378"/>
      <c r="L696" s="382"/>
      <c r="M696" s="383"/>
      <c r="N696" s="384"/>
      <c r="O696" s="427"/>
      <c r="P696" s="375"/>
      <c r="Q696" s="409"/>
      <c r="R696" s="408"/>
      <c r="S696" s="408"/>
      <c r="T696" s="410"/>
      <c r="U696" s="1499"/>
      <c r="V696" s="408"/>
      <c r="W696" s="1498"/>
    </row>
    <row r="697" spans="1:23" ht="12.75" customHeight="1">
      <c r="A697" s="1565">
        <f>A693+1</f>
        <v>90</v>
      </c>
      <c r="B697" s="2432" t="s">
        <v>241</v>
      </c>
      <c r="C697" s="2357" t="s">
        <v>240</v>
      </c>
      <c r="D697" s="2016" t="s">
        <v>47</v>
      </c>
      <c r="E697" s="1543">
        <f>11.59/100</f>
        <v>0.1159</v>
      </c>
      <c r="F697" s="2015"/>
      <c r="G697" s="2018">
        <v>74</v>
      </c>
      <c r="H697" s="2015"/>
      <c r="I697" s="370"/>
      <c r="J697" s="2018">
        <v>12.77</v>
      </c>
      <c r="K697" s="371"/>
      <c r="L697" s="2011"/>
      <c r="M697" s="2012"/>
      <c r="N697" s="2013"/>
      <c r="O697" s="2014"/>
      <c r="P697" s="2015"/>
      <c r="Q697" s="372"/>
      <c r="R697" s="408">
        <f>G698+J698</f>
        <v>206.04908520000001</v>
      </c>
      <c r="S697" s="2359">
        <f>R697+R698</f>
        <v>265.68429413526002</v>
      </c>
      <c r="T697" s="2335">
        <f>E697*S697</f>
        <v>30.792809690276638</v>
      </c>
      <c r="U697" s="433"/>
      <c r="V697" s="1367">
        <f>S697*$V$12</f>
        <v>342.37403067338295</v>
      </c>
      <c r="W697" s="1367">
        <f>E697*V697</f>
        <v>39.681150155045081</v>
      </c>
    </row>
    <row r="698" spans="1:23" ht="12.75" customHeight="1">
      <c r="A698" s="1104"/>
      <c r="B698" s="2432"/>
      <c r="C698" s="2357"/>
      <c r="D698" s="2016"/>
      <c r="E698" s="723"/>
      <c r="F698" s="2015"/>
      <c r="G698" s="360">
        <f>G697*$J$212/1000</f>
        <v>164.28148000000002</v>
      </c>
      <c r="H698" s="2015"/>
      <c r="I698" s="370"/>
      <c r="J698" s="360">
        <f>J697*$Q$212/1000</f>
        <v>41.767605199999998</v>
      </c>
      <c r="K698" s="371"/>
      <c r="L698" s="399" t="s">
        <v>54</v>
      </c>
      <c r="M698" s="400" t="s">
        <v>34</v>
      </c>
      <c r="N698" s="401">
        <v>2.65</v>
      </c>
      <c r="O698" s="401">
        <f>E697*N698</f>
        <v>0.30713499999999999</v>
      </c>
      <c r="P698" s="403">
        <v>19.675999999999998</v>
      </c>
      <c r="Q698" s="404">
        <f>N698*P698*$N$210</f>
        <v>59.635208935260017</v>
      </c>
      <c r="R698" s="1311">
        <f>SUM(Q698:Q698)</f>
        <v>59.635208935260017</v>
      </c>
      <c r="S698" s="2359"/>
      <c r="T698" s="2335"/>
      <c r="U698" s="433"/>
      <c r="V698" s="1500"/>
      <c r="W698" s="1500"/>
    </row>
    <row r="699" spans="1:23" ht="12.75" hidden="1" customHeight="1">
      <c r="A699" s="1104"/>
      <c r="B699" s="2432"/>
      <c r="C699" s="2357"/>
      <c r="D699" s="2016"/>
      <c r="E699" s="723"/>
      <c r="F699" s="2015"/>
      <c r="G699" s="2018"/>
      <c r="H699" s="2015"/>
      <c r="I699" s="370"/>
      <c r="J699" s="2018"/>
      <c r="K699" s="371"/>
      <c r="L699" s="2011"/>
      <c r="M699" s="2012"/>
      <c r="N699" s="2013"/>
      <c r="O699" s="2014"/>
      <c r="P699" s="2015"/>
      <c r="Q699" s="372"/>
      <c r="R699" s="1311"/>
      <c r="S699" s="1311"/>
      <c r="T699" s="373"/>
      <c r="U699" s="1556"/>
      <c r="V699" s="1311"/>
      <c r="W699" s="1500"/>
    </row>
    <row r="700" spans="1:23" ht="12.75" hidden="1" customHeight="1">
      <c r="A700" s="1104"/>
      <c r="B700" s="2432"/>
      <c r="C700" s="2357"/>
      <c r="D700" s="2016"/>
      <c r="E700" s="723"/>
      <c r="F700" s="2015"/>
      <c r="G700" s="2018"/>
      <c r="H700" s="2015"/>
      <c r="I700" s="370"/>
      <c r="J700" s="2018"/>
      <c r="K700" s="371"/>
      <c r="L700" s="2011"/>
      <c r="M700" s="2012"/>
      <c r="N700" s="2013"/>
      <c r="O700" s="2014"/>
      <c r="P700" s="2015"/>
      <c r="Q700" s="372"/>
      <c r="R700" s="1311"/>
      <c r="S700" s="1311"/>
      <c r="T700" s="373"/>
      <c r="U700" s="1556"/>
      <c r="V700" s="1311"/>
      <c r="W700" s="1500"/>
    </row>
    <row r="701" spans="1:23" ht="12.75" customHeight="1">
      <c r="A701" s="1103"/>
      <c r="B701" s="405"/>
      <c r="C701" s="406"/>
      <c r="D701" s="407"/>
      <c r="E701" s="724"/>
      <c r="F701" s="375"/>
      <c r="G701" s="376"/>
      <c r="H701" s="375"/>
      <c r="I701" s="377"/>
      <c r="J701" s="376"/>
      <c r="K701" s="378"/>
      <c r="L701" s="382"/>
      <c r="M701" s="383"/>
      <c r="N701" s="384"/>
      <c r="O701" s="427"/>
      <c r="P701" s="375"/>
      <c r="Q701" s="409"/>
      <c r="R701" s="408"/>
      <c r="S701" s="408"/>
      <c r="T701" s="410"/>
      <c r="U701" s="1499"/>
      <c r="V701" s="408"/>
      <c r="W701" s="1498"/>
    </row>
    <row r="702" spans="1:23" s="1426" customFormat="1" ht="12" customHeight="1">
      <c r="A702" s="1497">
        <f>A697+1</f>
        <v>91</v>
      </c>
      <c r="B702" s="2121" t="s">
        <v>155</v>
      </c>
      <c r="C702" s="2854" t="s">
        <v>156</v>
      </c>
      <c r="D702" s="2122" t="s">
        <v>47</v>
      </c>
      <c r="E702" s="1895">
        <f>11.59/100</f>
        <v>0.1159</v>
      </c>
      <c r="F702" s="2123"/>
      <c r="G702" s="2124">
        <v>28.9</v>
      </c>
      <c r="H702" s="2123"/>
      <c r="I702" s="1470"/>
      <c r="J702" s="2124">
        <v>1.9</v>
      </c>
      <c r="K702" s="1468"/>
      <c r="L702" s="2125"/>
      <c r="M702" s="2126"/>
      <c r="N702" s="2127"/>
      <c r="O702" s="2128"/>
      <c r="P702" s="2123"/>
      <c r="Q702" s="1447"/>
      <c r="R702" s="1457">
        <f>G703+J703</f>
        <v>70.373021999999992</v>
      </c>
      <c r="S702" s="2857">
        <f>R702+R703</f>
        <v>131.91092502450002</v>
      </c>
      <c r="T702" s="2859">
        <f>E702*S702</f>
        <v>15.288476210339553</v>
      </c>
      <c r="U702" s="1462"/>
      <c r="V702" s="1368">
        <f>S702*$V$12</f>
        <v>169.98699617336072</v>
      </c>
      <c r="W702" s="1368">
        <f>E702*V702</f>
        <v>19.701492856492507</v>
      </c>
    </row>
    <row r="703" spans="1:23" s="1426" customFormat="1" ht="12" customHeight="1">
      <c r="A703" s="1472"/>
      <c r="B703" s="1487"/>
      <c r="C703" s="2854"/>
      <c r="D703" s="1471"/>
      <c r="E703" s="1444"/>
      <c r="F703" s="1448"/>
      <c r="G703" s="1486">
        <f>G702*$J$212/1000</f>
        <v>64.158577999999991</v>
      </c>
      <c r="H703" s="1448"/>
      <c r="I703" s="1470"/>
      <c r="J703" s="1486">
        <f>J702*$Q$212/1000</f>
        <v>6.2144440000000003</v>
      </c>
      <c r="K703" s="1468"/>
      <c r="L703" s="1542" t="s">
        <v>57</v>
      </c>
      <c r="M703" s="1485" t="s">
        <v>43</v>
      </c>
      <c r="N703" s="1484">
        <v>55</v>
      </c>
      <c r="O703" s="1484">
        <f>E702*N703</f>
        <v>6.3745000000000003</v>
      </c>
      <c r="P703" s="1541">
        <v>0.16500000000000001</v>
      </c>
      <c r="Q703" s="1482">
        <f>N703*P703*$N$210</f>
        <v>10.379267167500005</v>
      </c>
      <c r="R703" s="2856">
        <f>SUM(Q703:Q704)</f>
        <v>61.537903024500018</v>
      </c>
      <c r="S703" s="2857"/>
      <c r="T703" s="2859"/>
      <c r="U703" s="1462"/>
      <c r="V703" s="1443"/>
      <c r="W703" s="1443"/>
    </row>
    <row r="704" spans="1:23" s="1426" customFormat="1" ht="12" customHeight="1">
      <c r="A704" s="1472"/>
      <c r="C704" s="2854"/>
      <c r="D704" s="1471"/>
      <c r="E704" s="1444"/>
      <c r="F704" s="1448"/>
      <c r="G704" s="1469"/>
      <c r="H704" s="1448"/>
      <c r="I704" s="1470"/>
      <c r="J704" s="1469"/>
      <c r="K704" s="1468"/>
      <c r="L704" s="1467" t="s">
        <v>58</v>
      </c>
      <c r="M704" s="1466" t="s">
        <v>43</v>
      </c>
      <c r="N704" s="1465">
        <v>63</v>
      </c>
      <c r="O704" s="1465">
        <f>E702*N704</f>
        <v>7.3017000000000003</v>
      </c>
      <c r="P704" s="419">
        <v>0.71</v>
      </c>
      <c r="Q704" s="1463">
        <f>N704*P704*$N$210</f>
        <v>51.158635857000014</v>
      </c>
      <c r="R704" s="2857"/>
      <c r="S704" s="2857"/>
      <c r="T704" s="2859"/>
      <c r="U704" s="1462"/>
      <c r="V704" s="1443"/>
      <c r="W704" s="1443"/>
    </row>
    <row r="705" spans="1:23" s="1426" customFormat="1" ht="12" customHeight="1">
      <c r="A705" s="1461"/>
      <c r="B705" s="1460"/>
      <c r="C705" s="1459"/>
      <c r="D705" s="1458"/>
      <c r="E705" s="1457"/>
      <c r="F705" s="1456"/>
      <c r="G705" s="1454"/>
      <c r="H705" s="1456"/>
      <c r="I705" s="1455"/>
      <c r="J705" s="1454"/>
      <c r="K705" s="1453"/>
      <c r="L705" s="1509"/>
      <c r="M705" s="1508"/>
      <c r="N705" s="1507"/>
      <c r="O705" s="1506"/>
      <c r="P705" s="1456"/>
      <c r="Q705" s="1505"/>
      <c r="R705" s="1457"/>
      <c r="S705" s="1457"/>
      <c r="T705" s="1504"/>
      <c r="U705" s="1503"/>
      <c r="V705" s="1457"/>
      <c r="W705" s="1502"/>
    </row>
    <row r="706" spans="1:23" ht="15" customHeight="1">
      <c r="A706" s="1907"/>
      <c r="B706" s="2459" t="s">
        <v>811</v>
      </c>
      <c r="C706" s="2460"/>
      <c r="D706" s="2461"/>
      <c r="E706" s="368"/>
      <c r="F706" s="366"/>
      <c r="G706" s="447"/>
      <c r="H706" s="366"/>
      <c r="I706" s="448"/>
      <c r="J706" s="447"/>
      <c r="K706" s="449"/>
      <c r="L706" s="363"/>
      <c r="M706" s="364"/>
      <c r="N706" s="365"/>
      <c r="O706" s="450"/>
      <c r="P706" s="366"/>
      <c r="Q706" s="367"/>
      <c r="R706" s="368"/>
      <c r="S706" s="368"/>
      <c r="T706" s="451"/>
      <c r="U706" s="1906"/>
      <c r="V706" s="368"/>
      <c r="W706" s="1905"/>
    </row>
    <row r="707" spans="1:23" ht="12.75" customHeight="1">
      <c r="A707" s="1565">
        <f>A702+1</f>
        <v>92</v>
      </c>
      <c r="B707" s="2356" t="s">
        <v>97</v>
      </c>
      <c r="C707" s="2357" t="s">
        <v>53</v>
      </c>
      <c r="D707" s="398" t="s">
        <v>47</v>
      </c>
      <c r="E707" s="723">
        <f>25.92/100</f>
        <v>0.25920000000000004</v>
      </c>
      <c r="G707" s="374">
        <v>58</v>
      </c>
      <c r="I707" s="370"/>
      <c r="J707" s="374">
        <v>11.92</v>
      </c>
      <c r="K707" s="371"/>
      <c r="Q707" s="372"/>
      <c r="R707" s="408">
        <f>G708+J708</f>
        <v>167.74861920000001</v>
      </c>
      <c r="S707" s="2359">
        <f>R707+R708</f>
        <v>221.98290355244401</v>
      </c>
      <c r="T707" s="2335">
        <f>E707*S707</f>
        <v>57.537968600793498</v>
      </c>
      <c r="U707" s="433"/>
      <c r="V707" s="1367">
        <f>S707*$V$12</f>
        <v>286.05823944993466</v>
      </c>
      <c r="W707" s="1367">
        <f>E707*V707</f>
        <v>74.146295665423082</v>
      </c>
    </row>
    <row r="708" spans="1:23" ht="12.75" customHeight="1">
      <c r="A708" s="1104"/>
      <c r="B708" s="2356"/>
      <c r="C708" s="2357"/>
      <c r="E708" s="723"/>
      <c r="G708" s="360">
        <f>G707*$J$212/1000</f>
        <v>128.76115999999999</v>
      </c>
      <c r="I708" s="370"/>
      <c r="J708" s="360">
        <f>J707*$Q$212/1000</f>
        <v>38.987459200000004</v>
      </c>
      <c r="K708" s="371"/>
      <c r="L708" s="399" t="s">
        <v>54</v>
      </c>
      <c r="M708" s="400" t="s">
        <v>34</v>
      </c>
      <c r="N708" s="401">
        <v>2.41</v>
      </c>
      <c r="O708" s="401">
        <f>E707*N708</f>
        <v>0.62467200000000012</v>
      </c>
      <c r="P708" s="403">
        <v>19.675999999999998</v>
      </c>
      <c r="Q708" s="404">
        <f>N708*P708*$N$210</f>
        <v>54.234284352444014</v>
      </c>
      <c r="R708" s="1311">
        <f>SUM(Q708:Q708)</f>
        <v>54.234284352444014</v>
      </c>
      <c r="S708" s="2359"/>
      <c r="T708" s="2335"/>
      <c r="U708" s="433"/>
      <c r="V708" s="1500"/>
      <c r="W708" s="1500"/>
    </row>
    <row r="709" spans="1:23" ht="12.75" customHeight="1">
      <c r="A709" s="1104"/>
      <c r="B709" s="2356" t="s">
        <v>55</v>
      </c>
      <c r="C709" s="2357"/>
      <c r="E709" s="723"/>
      <c r="I709" s="370"/>
      <c r="K709" s="371"/>
      <c r="Q709" s="372"/>
      <c r="R709" s="1311"/>
      <c r="S709" s="1311"/>
      <c r="T709" s="373"/>
      <c r="U709" s="1556"/>
      <c r="V709" s="1311"/>
      <c r="W709" s="1500"/>
    </row>
    <row r="710" spans="1:23" ht="12.75" customHeight="1">
      <c r="A710" s="1104"/>
      <c r="B710" s="2356"/>
      <c r="C710" s="2357"/>
      <c r="E710" s="723"/>
      <c r="I710" s="370"/>
      <c r="K710" s="371"/>
      <c r="Q710" s="372"/>
      <c r="R710" s="1311"/>
      <c r="S710" s="1311"/>
      <c r="T710" s="373"/>
      <c r="U710" s="1556"/>
      <c r="V710" s="1311"/>
      <c r="W710" s="1500"/>
    </row>
    <row r="711" spans="1:23" ht="12.75" customHeight="1">
      <c r="A711" s="1103"/>
      <c r="B711" s="405"/>
      <c r="C711" s="406"/>
      <c r="D711" s="407"/>
      <c r="E711" s="724"/>
      <c r="F711" s="375"/>
      <c r="G711" s="376"/>
      <c r="H711" s="375"/>
      <c r="I711" s="377"/>
      <c r="J711" s="376"/>
      <c r="K711" s="378"/>
      <c r="Q711" s="372"/>
      <c r="R711" s="1311"/>
      <c r="S711" s="1311"/>
      <c r="T711" s="373"/>
      <c r="U711" s="1556"/>
      <c r="V711" s="1311"/>
      <c r="W711" s="1500"/>
    </row>
    <row r="712" spans="1:23" ht="12.75" customHeight="1">
      <c r="A712" s="1105">
        <f>A707+1</f>
        <v>93</v>
      </c>
      <c r="B712" s="1325" t="s">
        <v>98</v>
      </c>
      <c r="C712" s="2346" t="s">
        <v>152</v>
      </c>
      <c r="D712" s="644" t="s">
        <v>47</v>
      </c>
      <c r="E712" s="723">
        <f>25.92/100</f>
        <v>0.25920000000000004</v>
      </c>
      <c r="F712" s="359"/>
      <c r="G712" s="360">
        <v>23.1</v>
      </c>
      <c r="H712" s="359"/>
      <c r="I712" s="361"/>
      <c r="J712" s="360">
        <v>0.9</v>
      </c>
      <c r="K712" s="362"/>
      <c r="L712" s="394"/>
      <c r="M712" s="395"/>
      <c r="N712" s="396"/>
      <c r="O712" s="426"/>
      <c r="P712" s="359"/>
      <c r="Q712" s="397"/>
      <c r="R712" s="368">
        <f>G713+J713</f>
        <v>54.226146</v>
      </c>
      <c r="S712" s="2348">
        <f>R712+R713</f>
        <v>115.00919323050002</v>
      </c>
      <c r="T712" s="2334">
        <f>E712*S712</f>
        <v>29.810382885345611</v>
      </c>
      <c r="U712" s="1501"/>
      <c r="V712" s="1367">
        <f>S712*$V$12</f>
        <v>148.20658172128842</v>
      </c>
      <c r="W712" s="1367">
        <f>E712*V712</f>
        <v>38.415145982157966</v>
      </c>
    </row>
    <row r="713" spans="1:23" ht="12.75" customHeight="1">
      <c r="A713" s="1104"/>
      <c r="B713" s="1130" t="s">
        <v>56</v>
      </c>
      <c r="C713" s="2357"/>
      <c r="E713" s="723"/>
      <c r="G713" s="360">
        <f>G712*$J$212/1000</f>
        <v>51.282462000000002</v>
      </c>
      <c r="I713" s="370"/>
      <c r="J713" s="360">
        <f>J712*$Q$212/1000</f>
        <v>2.9436840000000002</v>
      </c>
      <c r="K713" s="371"/>
      <c r="L713" s="1336" t="s">
        <v>57</v>
      </c>
      <c r="M713" s="411" t="s">
        <v>43</v>
      </c>
      <c r="N713" s="412">
        <v>51</v>
      </c>
      <c r="O713" s="412">
        <f>E712*N713</f>
        <v>13.219200000000003</v>
      </c>
      <c r="P713" s="414">
        <v>0.16500000000000001</v>
      </c>
      <c r="Q713" s="415">
        <f>N713*P713*$N$210</f>
        <v>9.6244113735000045</v>
      </c>
      <c r="R713" s="2348">
        <f>SUM(Q713:Q714)</f>
        <v>60.783047230500017</v>
      </c>
      <c r="S713" s="2359"/>
      <c r="T713" s="2335"/>
      <c r="U713" s="433"/>
      <c r="V713" s="1500"/>
      <c r="W713" s="1500"/>
    </row>
    <row r="714" spans="1:23" ht="12.75" customHeight="1">
      <c r="A714" s="1104"/>
      <c r="C714" s="2357"/>
      <c r="E714" s="723"/>
      <c r="I714" s="370"/>
      <c r="K714" s="371"/>
      <c r="L714" s="416" t="s">
        <v>58</v>
      </c>
      <c r="M714" s="417" t="s">
        <v>43</v>
      </c>
      <c r="N714" s="418">
        <v>63</v>
      </c>
      <c r="O714" s="418">
        <f>E712*N714</f>
        <v>16.329600000000003</v>
      </c>
      <c r="P714" s="419">
        <v>0.71</v>
      </c>
      <c r="Q714" s="420">
        <f>N714*P714*$N$210</f>
        <v>51.158635857000014</v>
      </c>
      <c r="R714" s="2359"/>
      <c r="S714" s="2359"/>
      <c r="T714" s="2335"/>
      <c r="U714" s="433"/>
      <c r="V714" s="1500"/>
      <c r="W714" s="1500"/>
    </row>
    <row r="715" spans="1:23" ht="12.75" customHeight="1">
      <c r="A715" s="1103"/>
      <c r="B715" s="405"/>
      <c r="C715" s="406"/>
      <c r="D715" s="407"/>
      <c r="E715" s="408"/>
      <c r="F715" s="375"/>
      <c r="G715" s="376"/>
      <c r="H715" s="375"/>
      <c r="I715" s="377"/>
      <c r="J715" s="376"/>
      <c r="K715" s="378"/>
      <c r="L715" s="382"/>
      <c r="M715" s="383"/>
      <c r="N715" s="384"/>
      <c r="O715" s="427"/>
      <c r="P715" s="375"/>
      <c r="Q715" s="409"/>
      <c r="R715" s="408"/>
      <c r="S715" s="408"/>
      <c r="T715" s="410"/>
      <c r="U715" s="1499"/>
      <c r="V715" s="408"/>
      <c r="W715" s="1498"/>
    </row>
    <row r="716" spans="1:23" ht="12.75" customHeight="1">
      <c r="A716" s="1565">
        <f>A712+1</f>
        <v>94</v>
      </c>
      <c r="B716" s="2356" t="s">
        <v>241</v>
      </c>
      <c r="C716" s="2357" t="s">
        <v>240</v>
      </c>
      <c r="D716" s="398" t="s">
        <v>47</v>
      </c>
      <c r="E716" s="1543">
        <f>3.82/100</f>
        <v>3.8199999999999998E-2</v>
      </c>
      <c r="G716" s="374">
        <v>74</v>
      </c>
      <c r="I716" s="370"/>
      <c r="J716" s="374">
        <v>12.77</v>
      </c>
      <c r="K716" s="371"/>
      <c r="Q716" s="372"/>
      <c r="R716" s="408">
        <f>G717+J717</f>
        <v>206.04908520000001</v>
      </c>
      <c r="S716" s="2359">
        <f>R716+R717</f>
        <v>265.68429413526002</v>
      </c>
      <c r="T716" s="2335">
        <f>E716*S716</f>
        <v>10.149140035966932</v>
      </c>
      <c r="U716" s="433"/>
      <c r="V716" s="1367">
        <f>S716*$V$12</f>
        <v>342.37403067338295</v>
      </c>
      <c r="W716" s="1367">
        <f>E716*V716</f>
        <v>13.078687971723229</v>
      </c>
    </row>
    <row r="717" spans="1:23" ht="12.75" customHeight="1">
      <c r="A717" s="1104"/>
      <c r="B717" s="2356"/>
      <c r="C717" s="2357"/>
      <c r="E717" s="723"/>
      <c r="G717" s="360">
        <f>G716*$J$212/1000</f>
        <v>164.28148000000002</v>
      </c>
      <c r="I717" s="370"/>
      <c r="J717" s="360">
        <f>J716*$Q$212/1000</f>
        <v>41.767605199999998</v>
      </c>
      <c r="K717" s="371"/>
      <c r="L717" s="399" t="s">
        <v>54</v>
      </c>
      <c r="M717" s="400" t="s">
        <v>34</v>
      </c>
      <c r="N717" s="401">
        <v>2.65</v>
      </c>
      <c r="O717" s="401">
        <f>E716*N717</f>
        <v>0.10122999999999999</v>
      </c>
      <c r="P717" s="403">
        <v>19.675999999999998</v>
      </c>
      <c r="Q717" s="404">
        <f>N717*P717*$N$210</f>
        <v>59.635208935260017</v>
      </c>
      <c r="R717" s="1311">
        <f>SUM(Q717:Q717)</f>
        <v>59.635208935260017</v>
      </c>
      <c r="S717" s="2359"/>
      <c r="T717" s="2335"/>
      <c r="U717" s="433"/>
      <c r="V717" s="1500"/>
      <c r="W717" s="1500"/>
    </row>
    <row r="718" spans="1:23" ht="12.75" customHeight="1">
      <c r="A718" s="1104"/>
      <c r="B718" s="2356"/>
      <c r="C718" s="2357"/>
      <c r="E718" s="723"/>
      <c r="I718" s="370"/>
      <c r="K718" s="371"/>
      <c r="Q718" s="372"/>
      <c r="R718" s="1311"/>
      <c r="S718" s="1311"/>
      <c r="T718" s="373"/>
      <c r="U718" s="1556"/>
      <c r="V718" s="1311"/>
      <c r="W718" s="1500"/>
    </row>
    <row r="719" spans="1:23" ht="12.75" customHeight="1">
      <c r="A719" s="1104"/>
      <c r="B719" s="2356"/>
      <c r="C719" s="2357"/>
      <c r="E719" s="723"/>
      <c r="I719" s="370"/>
      <c r="K719" s="371"/>
      <c r="Q719" s="372"/>
      <c r="R719" s="1311"/>
      <c r="S719" s="1311"/>
      <c r="T719" s="373"/>
      <c r="U719" s="1556"/>
      <c r="V719" s="1311"/>
      <c r="W719" s="1500"/>
    </row>
    <row r="720" spans="1:23" ht="12.75" customHeight="1">
      <c r="A720" s="1103"/>
      <c r="B720" s="405"/>
      <c r="C720" s="406"/>
      <c r="D720" s="407"/>
      <c r="E720" s="724"/>
      <c r="F720" s="375"/>
      <c r="G720" s="376"/>
      <c r="H720" s="375"/>
      <c r="I720" s="377"/>
      <c r="J720" s="376"/>
      <c r="K720" s="378"/>
      <c r="Q720" s="372"/>
      <c r="R720" s="1311"/>
      <c r="S720" s="1311"/>
      <c r="T720" s="373"/>
      <c r="U720" s="1556"/>
      <c r="V720" s="1311"/>
      <c r="W720" s="1500"/>
    </row>
    <row r="721" spans="1:23" s="1426" customFormat="1" ht="12" customHeight="1">
      <c r="A721" s="1521">
        <f>A716+1</f>
        <v>95</v>
      </c>
      <c r="B721" s="1555" t="s">
        <v>155</v>
      </c>
      <c r="C721" s="2853" t="s">
        <v>156</v>
      </c>
      <c r="D721" s="1520" t="s">
        <v>47</v>
      </c>
      <c r="E721" s="1543">
        <f>3.82/100</f>
        <v>3.8199999999999998E-2</v>
      </c>
      <c r="F721" s="1491"/>
      <c r="G721" s="1486">
        <v>28.9</v>
      </c>
      <c r="H721" s="1491"/>
      <c r="I721" s="1518"/>
      <c r="J721" s="1486">
        <v>1.9</v>
      </c>
      <c r="K721" s="1517"/>
      <c r="L721" s="1495"/>
      <c r="M721" s="1494"/>
      <c r="N721" s="1493"/>
      <c r="O721" s="1492"/>
      <c r="P721" s="1491"/>
      <c r="Q721" s="1490"/>
      <c r="R721" s="1489">
        <f>G722+J722</f>
        <v>70.373021999999992</v>
      </c>
      <c r="S721" s="2856">
        <f>R721+R722</f>
        <v>131.91092502450002</v>
      </c>
      <c r="T721" s="2858">
        <f>E721*S721</f>
        <v>5.0389973359359006</v>
      </c>
      <c r="U721" s="1488"/>
      <c r="V721" s="1367">
        <f>S721*$V$12</f>
        <v>169.98699617336072</v>
      </c>
      <c r="W721" s="1367">
        <f>E721*V721</f>
        <v>6.4935032538223796</v>
      </c>
    </row>
    <row r="722" spans="1:23" s="1426" customFormat="1" ht="12" customHeight="1">
      <c r="A722" s="1472"/>
      <c r="B722" s="1487"/>
      <c r="C722" s="2854"/>
      <c r="D722" s="1471"/>
      <c r="E722" s="1444"/>
      <c r="F722" s="1448"/>
      <c r="G722" s="1486">
        <f>G721*$J$212/1000</f>
        <v>64.158577999999991</v>
      </c>
      <c r="H722" s="1448"/>
      <c r="I722" s="1470"/>
      <c r="J722" s="1486">
        <f>J721*$Q$212/1000</f>
        <v>6.2144440000000003</v>
      </c>
      <c r="K722" s="1468"/>
      <c r="L722" s="1542" t="s">
        <v>57</v>
      </c>
      <c r="M722" s="1485" t="s">
        <v>43</v>
      </c>
      <c r="N722" s="1484">
        <v>55</v>
      </c>
      <c r="O722" s="1484">
        <f>E721*N722</f>
        <v>2.101</v>
      </c>
      <c r="P722" s="1541">
        <v>0.16500000000000001</v>
      </c>
      <c r="Q722" s="1482">
        <f>N722*P722*$N$210</f>
        <v>10.379267167500005</v>
      </c>
      <c r="R722" s="2856">
        <f>SUM(Q722:Q723)</f>
        <v>61.537903024500018</v>
      </c>
      <c r="S722" s="2857"/>
      <c r="T722" s="2859"/>
      <c r="U722" s="1462"/>
      <c r="V722" s="1443"/>
      <c r="W722" s="1443"/>
    </row>
    <row r="723" spans="1:23" s="1426" customFormat="1" ht="12" customHeight="1">
      <c r="A723" s="1472"/>
      <c r="C723" s="2854"/>
      <c r="D723" s="1471"/>
      <c r="E723" s="1444"/>
      <c r="F723" s="1448"/>
      <c r="G723" s="1469"/>
      <c r="H723" s="1448"/>
      <c r="I723" s="1470"/>
      <c r="J723" s="1469"/>
      <c r="K723" s="1468"/>
      <c r="L723" s="1467" t="s">
        <v>58</v>
      </c>
      <c r="M723" s="1466" t="s">
        <v>43</v>
      </c>
      <c r="N723" s="1465">
        <v>63</v>
      </c>
      <c r="O723" s="1465">
        <f>E721*N723</f>
        <v>2.4066000000000001</v>
      </c>
      <c r="P723" s="419">
        <v>0.71</v>
      </c>
      <c r="Q723" s="1463">
        <f>N723*P723*$N$210</f>
        <v>51.158635857000014</v>
      </c>
      <c r="R723" s="2857"/>
      <c r="S723" s="2857"/>
      <c r="T723" s="2859"/>
      <c r="U723" s="1462"/>
      <c r="V723" s="1443"/>
      <c r="W723" s="1443"/>
    </row>
    <row r="724" spans="1:23" s="1426" customFormat="1" ht="12" customHeight="1">
      <c r="A724" s="1461"/>
      <c r="B724" s="1460"/>
      <c r="C724" s="1459"/>
      <c r="D724" s="1458"/>
      <c r="E724" s="1457"/>
      <c r="F724" s="1456"/>
      <c r="G724" s="1454"/>
      <c r="H724" s="1456"/>
      <c r="I724" s="1455"/>
      <c r="J724" s="1454"/>
      <c r="K724" s="1453"/>
      <c r="L724" s="1509"/>
      <c r="M724" s="1508"/>
      <c r="N724" s="1507"/>
      <c r="O724" s="1506"/>
      <c r="P724" s="1456"/>
      <c r="Q724" s="1505"/>
      <c r="R724" s="1457"/>
      <c r="S724" s="1457"/>
      <c r="T724" s="1504"/>
      <c r="U724" s="1503"/>
      <c r="V724" s="1457"/>
      <c r="W724" s="1502"/>
    </row>
    <row r="725" spans="1:23" ht="15" customHeight="1">
      <c r="A725" s="1907"/>
      <c r="B725" s="2459" t="s">
        <v>540</v>
      </c>
      <c r="C725" s="2460"/>
      <c r="D725" s="2461"/>
      <c r="E725" s="368"/>
      <c r="F725" s="366"/>
      <c r="G725" s="447"/>
      <c r="H725" s="366"/>
      <c r="I725" s="448"/>
      <c r="J725" s="447"/>
      <c r="K725" s="449"/>
      <c r="L725" s="363"/>
      <c r="M725" s="364"/>
      <c r="N725" s="365"/>
      <c r="O725" s="450"/>
      <c r="P725" s="366"/>
      <c r="Q725" s="367"/>
      <c r="R725" s="368"/>
      <c r="S725" s="368"/>
      <c r="T725" s="451"/>
      <c r="U725" s="1906"/>
      <c r="V725" s="368"/>
      <c r="W725" s="1905"/>
    </row>
    <row r="726" spans="1:23" ht="12.75" customHeight="1">
      <c r="A726" s="1105">
        <f>A702+1</f>
        <v>92</v>
      </c>
      <c r="B726" s="1325" t="s">
        <v>123</v>
      </c>
      <c r="C726" s="2346" t="s">
        <v>138</v>
      </c>
      <c r="D726" s="644" t="s">
        <v>47</v>
      </c>
      <c r="E726" s="881">
        <f>22.72/100</f>
        <v>0.22719999999999999</v>
      </c>
      <c r="F726" s="359"/>
      <c r="G726" s="360">
        <v>46.4</v>
      </c>
      <c r="H726" s="359"/>
      <c r="I726" s="361"/>
      <c r="J726" s="360">
        <v>6.8</v>
      </c>
      <c r="K726" s="362"/>
      <c r="L726" s="394"/>
      <c r="M726" s="395"/>
      <c r="N726" s="396"/>
      <c r="O726" s="426"/>
      <c r="P726" s="359"/>
      <c r="Q726" s="397"/>
      <c r="R726" s="368">
        <f>G727+J727</f>
        <v>125.250096</v>
      </c>
      <c r="S726" s="2348">
        <f>R726+R727</f>
        <v>191.55159657300004</v>
      </c>
      <c r="T726" s="2334">
        <f>E726*S726</f>
        <v>43.520522741385605</v>
      </c>
      <c r="U726" s="1501"/>
      <c r="V726" s="1367">
        <f>S726*$V$12</f>
        <v>246.84293971563037</v>
      </c>
      <c r="W726" s="1367">
        <f>E726*V726</f>
        <v>56.082715903391218</v>
      </c>
    </row>
    <row r="727" spans="1:23" ht="12.75" customHeight="1">
      <c r="A727" s="1104"/>
      <c r="B727" s="1130" t="s">
        <v>106</v>
      </c>
      <c r="C727" s="2347"/>
      <c r="E727" s="723"/>
      <c r="G727" s="360">
        <f>G726*$J$212/1000</f>
        <v>103.008928</v>
      </c>
      <c r="I727" s="370"/>
      <c r="J727" s="360">
        <f>J726*$Q$212/1000</f>
        <v>22.241168000000002</v>
      </c>
      <c r="K727" s="371"/>
      <c r="L727" s="399" t="s">
        <v>46</v>
      </c>
      <c r="M727" s="400" t="s">
        <v>35</v>
      </c>
      <c r="N727" s="401">
        <f>0.21+1.66</f>
        <v>1.8699999999999999</v>
      </c>
      <c r="O727" s="401">
        <f>E726*N727</f>
        <v>0.42486399999999996</v>
      </c>
      <c r="P727" s="403">
        <v>31</v>
      </c>
      <c r="Q727" s="404">
        <f>N727*P727*$N$210</f>
        <v>66.301500573000027</v>
      </c>
      <c r="R727" s="1311">
        <f>SUM(Q727:Q727)</f>
        <v>66.301500573000027</v>
      </c>
      <c r="S727" s="2349"/>
      <c r="T727" s="2358"/>
      <c r="U727" s="1558"/>
      <c r="V727" s="1557"/>
      <c r="W727" s="1557"/>
    </row>
    <row r="728" spans="1:23" ht="12.75" customHeight="1">
      <c r="A728" s="1103"/>
      <c r="B728" s="405"/>
      <c r="C728" s="406"/>
      <c r="D728" s="407"/>
      <c r="E728" s="724"/>
      <c r="F728" s="375"/>
      <c r="G728" s="376"/>
      <c r="H728" s="375"/>
      <c r="I728" s="377"/>
      <c r="J728" s="376"/>
      <c r="K728" s="378"/>
      <c r="L728" s="382"/>
      <c r="M728" s="383"/>
      <c r="N728" s="384"/>
      <c r="O728" s="427"/>
      <c r="P728" s="375"/>
      <c r="Q728" s="409"/>
      <c r="R728" s="408"/>
      <c r="S728" s="408"/>
      <c r="T728" s="410"/>
      <c r="U728" s="1499"/>
      <c r="V728" s="408"/>
      <c r="W728" s="1498"/>
    </row>
    <row r="729" spans="1:23" ht="12.75" customHeight="1">
      <c r="A729" s="1105">
        <f>A726+1</f>
        <v>93</v>
      </c>
      <c r="B729" s="1325" t="s">
        <v>140</v>
      </c>
      <c r="C729" s="2346" t="s">
        <v>141</v>
      </c>
      <c r="D729" s="644" t="s">
        <v>47</v>
      </c>
      <c r="E729" s="881">
        <f>22.72/100</f>
        <v>0.22719999999999999</v>
      </c>
      <c r="F729" s="359"/>
      <c r="G729" s="360">
        <v>94.7</v>
      </c>
      <c r="H729" s="359"/>
      <c r="I729" s="361"/>
      <c r="J729" s="360">
        <v>2</v>
      </c>
      <c r="K729" s="362"/>
      <c r="L729" s="394"/>
      <c r="M729" s="395"/>
      <c r="N729" s="396"/>
      <c r="O729" s="426"/>
      <c r="P729" s="359"/>
      <c r="Q729" s="397"/>
      <c r="R729" s="368">
        <f>G730+J730</f>
        <v>216.77741399999999</v>
      </c>
      <c r="S729" s="2348">
        <f>R729+R730</f>
        <v>782.02372603530011</v>
      </c>
      <c r="T729" s="2334">
        <f>E729*S729</f>
        <v>177.67579055522017</v>
      </c>
      <c r="U729" s="1501"/>
      <c r="V729" s="1367">
        <f>S729*$V$12</f>
        <v>1007.754771641165</v>
      </c>
      <c r="W729" s="1367">
        <f>E729*V729</f>
        <v>228.96188411687268</v>
      </c>
    </row>
    <row r="730" spans="1:23" ht="12.75" customHeight="1">
      <c r="A730" s="1104"/>
      <c r="B730" s="1130" t="s">
        <v>142</v>
      </c>
      <c r="C730" s="2357"/>
      <c r="E730" s="1311"/>
      <c r="G730" s="360">
        <f>G729*$J$212/1000</f>
        <v>210.235894</v>
      </c>
      <c r="I730" s="370"/>
      <c r="J730" s="360">
        <f>J729*$Q$212/1000</f>
        <v>6.5415200000000002</v>
      </c>
      <c r="K730" s="371"/>
      <c r="L730" s="1336" t="s">
        <v>143</v>
      </c>
      <c r="M730" s="411" t="s">
        <v>38</v>
      </c>
      <c r="N730" s="412">
        <v>101.5</v>
      </c>
      <c r="O730" s="412">
        <f>E729*N730</f>
        <v>23.060799999999997</v>
      </c>
      <c r="P730" s="414">
        <v>4.2779999999999996</v>
      </c>
      <c r="Q730" s="415">
        <f>N730*P730*$N$210</f>
        <v>496.62305803530012</v>
      </c>
      <c r="R730" s="2348">
        <f>SUM(Q730:Q731)</f>
        <v>565.24631203530009</v>
      </c>
      <c r="S730" s="2359"/>
      <c r="T730" s="2335"/>
      <c r="U730" s="433"/>
      <c r="V730" s="1500"/>
      <c r="W730" s="1500"/>
    </row>
    <row r="731" spans="1:23" ht="12.75" customHeight="1">
      <c r="A731" s="1104"/>
      <c r="C731" s="2357"/>
      <c r="E731" s="1311"/>
      <c r="I731" s="370"/>
      <c r="K731" s="371"/>
      <c r="L731" s="416" t="s">
        <v>51</v>
      </c>
      <c r="M731" s="417" t="s">
        <v>43</v>
      </c>
      <c r="N731" s="418">
        <v>300</v>
      </c>
      <c r="O731" s="418">
        <f>E729*N731</f>
        <v>68.16</v>
      </c>
      <c r="P731" s="419">
        <v>0.2</v>
      </c>
      <c r="Q731" s="420">
        <f>N731*P731*$N$210</f>
        <v>68.623254000000017</v>
      </c>
      <c r="R731" s="2359"/>
      <c r="S731" s="2359"/>
      <c r="T731" s="2335"/>
      <c r="U731" s="433"/>
      <c r="V731" s="1500"/>
      <c r="W731" s="1500"/>
    </row>
    <row r="732" spans="1:23" ht="12.75" customHeight="1">
      <c r="A732" s="1103"/>
      <c r="B732" s="405"/>
      <c r="C732" s="406"/>
      <c r="D732" s="407"/>
      <c r="E732" s="408"/>
      <c r="F732" s="375"/>
      <c r="G732" s="376"/>
      <c r="H732" s="375"/>
      <c r="I732" s="377"/>
      <c r="J732" s="376"/>
      <c r="K732" s="378"/>
      <c r="L732" s="382"/>
      <c r="M732" s="383"/>
      <c r="N732" s="384"/>
      <c r="O732" s="427"/>
      <c r="P732" s="375"/>
      <c r="Q732" s="409"/>
      <c r="R732" s="408"/>
      <c r="S732" s="408"/>
      <c r="T732" s="410"/>
      <c r="U732" s="1499"/>
      <c r="V732" s="408"/>
      <c r="W732" s="1498"/>
    </row>
    <row r="733" spans="1:23" ht="12.75" customHeight="1">
      <c r="A733" s="1105">
        <f>A729+1</f>
        <v>94</v>
      </c>
      <c r="B733" s="2355" t="s">
        <v>144</v>
      </c>
      <c r="C733" s="2346" t="s">
        <v>243</v>
      </c>
      <c r="D733" s="644" t="s">
        <v>38</v>
      </c>
      <c r="E733" s="1310">
        <v>3.04</v>
      </c>
      <c r="F733" s="359"/>
      <c r="G733" s="360">
        <v>1.03</v>
      </c>
      <c r="H733" s="359"/>
      <c r="I733" s="361"/>
      <c r="J733" s="360">
        <v>0.14499999999999957</v>
      </c>
      <c r="K733" s="362"/>
      <c r="L733" s="394"/>
      <c r="M733" s="395"/>
      <c r="N733" s="396"/>
      <c r="O733" s="426"/>
      <c r="P733" s="359"/>
      <c r="Q733" s="397"/>
      <c r="R733" s="368">
        <f>G734+J734</f>
        <v>2.7608807999999985</v>
      </c>
      <c r="S733" s="2348">
        <f>R733+R734</f>
        <v>6.3830220158820001</v>
      </c>
      <c r="T733" s="2334">
        <f>E733*S733</f>
        <v>19.40438692828128</v>
      </c>
      <c r="U733" s="1501"/>
      <c r="V733" s="1367">
        <f>S733*$V$12</f>
        <v>8.2254804807614406</v>
      </c>
      <c r="W733" s="1367">
        <f>E733*V733</f>
        <v>25.005460661514778</v>
      </c>
    </row>
    <row r="734" spans="1:23" ht="12.75" customHeight="1">
      <c r="A734" s="1104"/>
      <c r="B734" s="2356"/>
      <c r="C734" s="2357"/>
      <c r="E734" s="1311"/>
      <c r="G734" s="360">
        <f>G733*$J$212/1000</f>
        <v>2.2866206</v>
      </c>
      <c r="I734" s="370"/>
      <c r="J734" s="360">
        <f>J733*$Q$212/1000</f>
        <v>0.47426019999999863</v>
      </c>
      <c r="K734" s="371"/>
      <c r="L734" s="2458" t="s">
        <v>244</v>
      </c>
      <c r="M734" s="411" t="s">
        <v>38</v>
      </c>
      <c r="N734" s="412">
        <v>1</v>
      </c>
      <c r="O734" s="412">
        <f>E733*N734</f>
        <v>3.04</v>
      </c>
      <c r="P734" s="414">
        <v>2.5</v>
      </c>
      <c r="Q734" s="415">
        <f>N734*P734*$N$210</f>
        <v>2.8593022500000007</v>
      </c>
      <c r="R734" s="2348">
        <f>SUM(Q734:Q739)</f>
        <v>3.6221412158820012</v>
      </c>
      <c r="S734" s="2359"/>
      <c r="T734" s="2335"/>
      <c r="U734" s="433"/>
      <c r="V734" s="1500"/>
      <c r="W734" s="1500"/>
    </row>
    <row r="735" spans="1:23" ht="2.25" customHeight="1">
      <c r="A735" s="1104"/>
      <c r="B735" s="1130" t="s">
        <v>145</v>
      </c>
      <c r="C735" s="2357"/>
      <c r="E735" s="1311"/>
      <c r="I735" s="370"/>
      <c r="K735" s="371"/>
      <c r="L735" s="2457"/>
      <c r="M735" s="437"/>
      <c r="N735" s="438"/>
      <c r="O735" s="454"/>
      <c r="P735" s="439"/>
      <c r="Q735" s="440"/>
      <c r="R735" s="2359"/>
      <c r="S735" s="2359"/>
      <c r="T735" s="2335"/>
      <c r="U735" s="433"/>
      <c r="V735" s="1500"/>
      <c r="W735" s="1500"/>
    </row>
    <row r="736" spans="1:23" ht="12.75" customHeight="1">
      <c r="A736" s="1104"/>
      <c r="C736" s="2357"/>
      <c r="E736" s="1311"/>
      <c r="I736" s="370"/>
      <c r="K736" s="371"/>
      <c r="L736" s="1337" t="s">
        <v>124</v>
      </c>
      <c r="M736" s="421" t="s">
        <v>27</v>
      </c>
      <c r="N736" s="422">
        <v>4</v>
      </c>
      <c r="O736" s="422">
        <f>E733*N736</f>
        <v>12.16</v>
      </c>
      <c r="P736" s="423">
        <v>0.11</v>
      </c>
      <c r="Q736" s="424">
        <f>N736*P736*$N$210</f>
        <v>0.50323719600000016</v>
      </c>
      <c r="R736" s="2359"/>
      <c r="S736" s="2359"/>
      <c r="T736" s="2335"/>
      <c r="U736" s="433"/>
      <c r="V736" s="1500"/>
      <c r="W736" s="1500"/>
    </row>
    <row r="737" spans="1:23" ht="12.75" hidden="1" customHeight="1">
      <c r="A737" s="1104"/>
      <c r="C737" s="2357"/>
      <c r="E737" s="1311"/>
      <c r="I737" s="370"/>
      <c r="K737" s="371"/>
      <c r="L737" s="2456" t="s">
        <v>146</v>
      </c>
      <c r="M737" s="421" t="s">
        <v>43</v>
      </c>
      <c r="N737" s="422">
        <v>0.12</v>
      </c>
      <c r="O737" s="422">
        <f>E733*N737</f>
        <v>0.36480000000000001</v>
      </c>
      <c r="P737" s="423">
        <v>0.6</v>
      </c>
      <c r="Q737" s="424">
        <f>N737*P737*$N$210</f>
        <v>8.2347904800000024E-2</v>
      </c>
      <c r="R737" s="2359"/>
      <c r="S737" s="2359"/>
      <c r="T737" s="2335"/>
      <c r="U737" s="433"/>
      <c r="V737" s="1500"/>
      <c r="W737" s="1500"/>
    </row>
    <row r="738" spans="1:23" ht="12.75" hidden="1" customHeight="1">
      <c r="A738" s="1104"/>
      <c r="C738" s="2357"/>
      <c r="E738" s="1311"/>
      <c r="I738" s="370"/>
      <c r="K738" s="371"/>
      <c r="L738" s="2457"/>
      <c r="M738" s="437"/>
      <c r="N738" s="438"/>
      <c r="O738" s="454"/>
      <c r="P738" s="439"/>
      <c r="Q738" s="440"/>
      <c r="R738" s="2359"/>
      <c r="S738" s="2359"/>
      <c r="T738" s="2335"/>
      <c r="U738" s="433"/>
      <c r="V738" s="1500"/>
      <c r="W738" s="1500"/>
    </row>
    <row r="739" spans="1:23" ht="12.75" hidden="1" customHeight="1">
      <c r="A739" s="1104"/>
      <c r="C739" s="2357"/>
      <c r="E739" s="1311"/>
      <c r="I739" s="370"/>
      <c r="K739" s="371"/>
      <c r="L739" s="416" t="s">
        <v>147</v>
      </c>
      <c r="M739" s="417" t="s">
        <v>43</v>
      </c>
      <c r="N739" s="418">
        <v>0.18</v>
      </c>
      <c r="O739" s="418">
        <f>E733*N739</f>
        <v>0.54720000000000002</v>
      </c>
      <c r="P739" s="419">
        <v>0.86099999999999999</v>
      </c>
      <c r="Q739" s="420">
        <f>N739*P739*$N$210</f>
        <v>0.17725386508200003</v>
      </c>
      <c r="R739" s="2359"/>
      <c r="S739" s="2359"/>
      <c r="T739" s="2335"/>
      <c r="U739" s="433"/>
      <c r="V739" s="1500"/>
      <c r="W739" s="1500"/>
    </row>
    <row r="740" spans="1:23" ht="12.75" customHeight="1">
      <c r="A740" s="1103"/>
      <c r="B740" s="405"/>
      <c r="C740" s="406"/>
      <c r="D740" s="407"/>
      <c r="E740" s="408"/>
      <c r="F740" s="375"/>
      <c r="G740" s="376"/>
      <c r="H740" s="375"/>
      <c r="I740" s="377"/>
      <c r="J740" s="376"/>
      <c r="K740" s="378"/>
      <c r="L740" s="382"/>
      <c r="M740" s="383"/>
      <c r="N740" s="384"/>
      <c r="O740" s="427"/>
      <c r="P740" s="375"/>
      <c r="Q740" s="409"/>
      <c r="R740" s="408"/>
      <c r="S740" s="408"/>
      <c r="T740" s="410"/>
      <c r="U740" s="1499"/>
      <c r="V740" s="408"/>
      <c r="W740" s="1498"/>
    </row>
    <row r="741" spans="1:23" ht="15" customHeight="1">
      <c r="A741" s="1907"/>
      <c r="B741" s="2459" t="s">
        <v>541</v>
      </c>
      <c r="C741" s="2460"/>
      <c r="D741" s="2461"/>
      <c r="E741" s="368"/>
      <c r="F741" s="366"/>
      <c r="G741" s="447"/>
      <c r="H741" s="366"/>
      <c r="I741" s="448"/>
      <c r="J741" s="447"/>
      <c r="K741" s="449"/>
      <c r="L741" s="363"/>
      <c r="M741" s="364"/>
      <c r="N741" s="365"/>
      <c r="O741" s="450"/>
      <c r="P741" s="366"/>
      <c r="Q741" s="367"/>
      <c r="R741" s="368"/>
      <c r="S741" s="368"/>
      <c r="T741" s="451"/>
      <c r="U741" s="1906"/>
      <c r="V741" s="368"/>
      <c r="W741" s="1905"/>
    </row>
    <row r="742" spans="1:23" ht="12.75" customHeight="1">
      <c r="A742" s="1565">
        <f>A733+1</f>
        <v>95</v>
      </c>
      <c r="B742" s="2356" t="s">
        <v>97</v>
      </c>
      <c r="C742" s="2357" t="s">
        <v>53</v>
      </c>
      <c r="D742" s="398" t="s">
        <v>47</v>
      </c>
      <c r="E742" s="723">
        <f>14.08/100</f>
        <v>0.14080000000000001</v>
      </c>
      <c r="G742" s="374">
        <v>58</v>
      </c>
      <c r="I742" s="370"/>
      <c r="J742" s="374">
        <v>11.92</v>
      </c>
      <c r="K742" s="371"/>
      <c r="Q742" s="372"/>
      <c r="R742" s="408">
        <f>G743+J743</f>
        <v>167.74861920000001</v>
      </c>
      <c r="S742" s="2359">
        <f>R742+R743</f>
        <v>221.98290355244401</v>
      </c>
      <c r="T742" s="2335">
        <f>E742*S742</f>
        <v>31.255192820184121</v>
      </c>
      <c r="U742" s="433"/>
      <c r="V742" s="1367">
        <f>S742*$V$12</f>
        <v>286.05823944993466</v>
      </c>
      <c r="W742" s="1367">
        <f>E742*V742</f>
        <v>40.277000114550802</v>
      </c>
    </row>
    <row r="743" spans="1:23" ht="12.75" customHeight="1">
      <c r="A743" s="1104"/>
      <c r="B743" s="2356"/>
      <c r="C743" s="2357"/>
      <c r="E743" s="723"/>
      <c r="G743" s="360">
        <f>G742*$J$212/1000</f>
        <v>128.76115999999999</v>
      </c>
      <c r="I743" s="370"/>
      <c r="J743" s="360">
        <f>J742*$Q$212/1000</f>
        <v>38.987459200000004</v>
      </c>
      <c r="K743" s="371"/>
      <c r="L743" s="399" t="s">
        <v>54</v>
      </c>
      <c r="M743" s="400" t="s">
        <v>34</v>
      </c>
      <c r="N743" s="401">
        <v>2.41</v>
      </c>
      <c r="O743" s="401">
        <f>E742*N743</f>
        <v>0.33932800000000002</v>
      </c>
      <c r="P743" s="403">
        <v>19.675999999999998</v>
      </c>
      <c r="Q743" s="404">
        <f>N743*P743*$N$210</f>
        <v>54.234284352444014</v>
      </c>
      <c r="R743" s="1311">
        <f>SUM(Q743:Q743)</f>
        <v>54.234284352444014</v>
      </c>
      <c r="S743" s="2359"/>
      <c r="T743" s="2335"/>
      <c r="U743" s="433"/>
      <c r="V743" s="1500"/>
      <c r="W743" s="1500"/>
    </row>
    <row r="744" spans="1:23" ht="12.75" customHeight="1">
      <c r="A744" s="1104"/>
      <c r="B744" s="2356" t="s">
        <v>55</v>
      </c>
      <c r="C744" s="2357"/>
      <c r="E744" s="723"/>
      <c r="I744" s="370"/>
      <c r="K744" s="371"/>
      <c r="Q744" s="372"/>
      <c r="R744" s="1311"/>
      <c r="S744" s="1311"/>
      <c r="T744" s="373"/>
      <c r="U744" s="1556"/>
      <c r="V744" s="1311"/>
      <c r="W744" s="1500"/>
    </row>
    <row r="745" spans="1:23" ht="12.75" customHeight="1">
      <c r="A745" s="1104"/>
      <c r="B745" s="2356"/>
      <c r="C745" s="2357"/>
      <c r="E745" s="723"/>
      <c r="I745" s="370"/>
      <c r="K745" s="371"/>
      <c r="Q745" s="372"/>
      <c r="R745" s="1311"/>
      <c r="S745" s="1311"/>
      <c r="T745" s="373"/>
      <c r="U745" s="1556"/>
      <c r="V745" s="1311"/>
      <c r="W745" s="1500"/>
    </row>
    <row r="746" spans="1:23" ht="12.75" customHeight="1">
      <c r="A746" s="1103"/>
      <c r="B746" s="405"/>
      <c r="C746" s="406"/>
      <c r="D746" s="407"/>
      <c r="E746" s="724"/>
      <c r="F746" s="375"/>
      <c r="G746" s="376"/>
      <c r="H746" s="375"/>
      <c r="I746" s="377"/>
      <c r="J746" s="376"/>
      <c r="K746" s="378"/>
      <c r="Q746" s="372"/>
      <c r="R746" s="1311"/>
      <c r="S746" s="1311"/>
      <c r="T746" s="373"/>
      <c r="U746" s="1556"/>
      <c r="V746" s="1311"/>
      <c r="W746" s="1500"/>
    </row>
    <row r="747" spans="1:23" ht="12.75" customHeight="1">
      <c r="A747" s="1105">
        <f>A742+1</f>
        <v>96</v>
      </c>
      <c r="B747" s="1325" t="s">
        <v>98</v>
      </c>
      <c r="C747" s="2346" t="s">
        <v>152</v>
      </c>
      <c r="D747" s="644" t="s">
        <v>47</v>
      </c>
      <c r="E747" s="723">
        <f>14.08/100</f>
        <v>0.14080000000000001</v>
      </c>
      <c r="F747" s="359"/>
      <c r="G747" s="360">
        <v>23.1</v>
      </c>
      <c r="H747" s="359"/>
      <c r="I747" s="361"/>
      <c r="J747" s="360">
        <v>0.9</v>
      </c>
      <c r="K747" s="362"/>
      <c r="L747" s="394"/>
      <c r="M747" s="395"/>
      <c r="N747" s="396"/>
      <c r="O747" s="426"/>
      <c r="P747" s="359"/>
      <c r="Q747" s="397"/>
      <c r="R747" s="368">
        <f>G748+J748</f>
        <v>54.226146</v>
      </c>
      <c r="S747" s="2348">
        <f>R747+R748</f>
        <v>115.00919323050002</v>
      </c>
      <c r="T747" s="2334">
        <f>E747*S747</f>
        <v>16.193294406854402</v>
      </c>
      <c r="U747" s="1501"/>
      <c r="V747" s="1367">
        <f>S747*$V$12</f>
        <v>148.20658172128842</v>
      </c>
      <c r="W747" s="1367">
        <f>E747*V747</f>
        <v>20.867486706357411</v>
      </c>
    </row>
    <row r="748" spans="1:23" ht="12.75" customHeight="1">
      <c r="A748" s="1104"/>
      <c r="B748" s="1130" t="s">
        <v>56</v>
      </c>
      <c r="C748" s="2357"/>
      <c r="E748" s="723"/>
      <c r="G748" s="360">
        <f>G747*$J$212/1000</f>
        <v>51.282462000000002</v>
      </c>
      <c r="I748" s="370"/>
      <c r="J748" s="360">
        <f>J747*$Q$212/1000</f>
        <v>2.9436840000000002</v>
      </c>
      <c r="K748" s="371"/>
      <c r="L748" s="1336" t="s">
        <v>57</v>
      </c>
      <c r="M748" s="411" t="s">
        <v>43</v>
      </c>
      <c r="N748" s="412">
        <v>51</v>
      </c>
      <c r="O748" s="412">
        <f>E747*N748</f>
        <v>7.1808000000000005</v>
      </c>
      <c r="P748" s="414">
        <v>0.16500000000000001</v>
      </c>
      <c r="Q748" s="415">
        <f>N748*P748*$N$210</f>
        <v>9.6244113735000045</v>
      </c>
      <c r="R748" s="2348">
        <f>SUM(Q748:Q749)</f>
        <v>60.783047230500017</v>
      </c>
      <c r="S748" s="2359"/>
      <c r="T748" s="2335"/>
      <c r="U748" s="433"/>
      <c r="V748" s="1500"/>
      <c r="W748" s="1500"/>
    </row>
    <row r="749" spans="1:23" ht="12.75" customHeight="1">
      <c r="A749" s="1104"/>
      <c r="C749" s="2357"/>
      <c r="E749" s="723"/>
      <c r="I749" s="370"/>
      <c r="K749" s="371"/>
      <c r="L749" s="416" t="s">
        <v>58</v>
      </c>
      <c r="M749" s="417" t="s">
        <v>43</v>
      </c>
      <c r="N749" s="418">
        <v>63</v>
      </c>
      <c r="O749" s="418">
        <f>E747*N749</f>
        <v>8.8704000000000001</v>
      </c>
      <c r="P749" s="419">
        <v>0.71</v>
      </c>
      <c r="Q749" s="420">
        <f>N749*P749*$N$210</f>
        <v>51.158635857000014</v>
      </c>
      <c r="R749" s="2359"/>
      <c r="S749" s="2359"/>
      <c r="T749" s="2335"/>
      <c r="U749" s="433"/>
      <c r="V749" s="1500"/>
      <c r="W749" s="1500"/>
    </row>
    <row r="750" spans="1:23" ht="12.75" customHeight="1">
      <c r="A750" s="1103"/>
      <c r="B750" s="405"/>
      <c r="C750" s="406"/>
      <c r="D750" s="407"/>
      <c r="E750" s="408"/>
      <c r="F750" s="375"/>
      <c r="G750" s="376"/>
      <c r="H750" s="375"/>
      <c r="I750" s="377"/>
      <c r="J750" s="376"/>
      <c r="K750" s="378"/>
      <c r="L750" s="382"/>
      <c r="M750" s="383"/>
      <c r="N750" s="384"/>
      <c r="O750" s="427"/>
      <c r="P750" s="375"/>
      <c r="Q750" s="409"/>
      <c r="R750" s="408"/>
      <c r="S750" s="408"/>
      <c r="T750" s="410"/>
      <c r="U750" s="1499"/>
      <c r="V750" s="408"/>
      <c r="W750" s="1498"/>
    </row>
    <row r="751" spans="1:23" ht="12.75" customHeight="1">
      <c r="A751" s="1565">
        <f>A747+1</f>
        <v>97</v>
      </c>
      <c r="B751" s="2356" t="s">
        <v>241</v>
      </c>
      <c r="C751" s="2357" t="s">
        <v>240</v>
      </c>
      <c r="D751" s="398" t="s">
        <v>47</v>
      </c>
      <c r="E751" s="1526">
        <f>4.75/100</f>
        <v>4.7500000000000001E-2</v>
      </c>
      <c r="G751" s="374">
        <v>74</v>
      </c>
      <c r="I751" s="370"/>
      <c r="J751" s="374">
        <v>12.77</v>
      </c>
      <c r="K751" s="371"/>
      <c r="Q751" s="372"/>
      <c r="R751" s="408">
        <f>G752+J752</f>
        <v>206.04908520000001</v>
      </c>
      <c r="S751" s="2359">
        <f>R751+R752</f>
        <v>265.68429413526002</v>
      </c>
      <c r="T751" s="2335">
        <f>E751*S751</f>
        <v>12.62000397142485</v>
      </c>
      <c r="U751" s="433"/>
      <c r="V751" s="1367">
        <f>S751*$V$12</f>
        <v>342.37403067338295</v>
      </c>
      <c r="W751" s="1367">
        <f>E751*V751</f>
        <v>16.262766456985691</v>
      </c>
    </row>
    <row r="752" spans="1:23" ht="12.75" customHeight="1">
      <c r="A752" s="1104"/>
      <c r="B752" s="2356"/>
      <c r="C752" s="2357"/>
      <c r="E752" s="723"/>
      <c r="G752" s="360">
        <f>G751*$J$212/1000</f>
        <v>164.28148000000002</v>
      </c>
      <c r="I752" s="370"/>
      <c r="J752" s="360">
        <f>J751*$Q$212/1000</f>
        <v>41.767605199999998</v>
      </c>
      <c r="K752" s="371"/>
      <c r="L752" s="399" t="s">
        <v>54</v>
      </c>
      <c r="M752" s="400" t="s">
        <v>34</v>
      </c>
      <c r="N752" s="401">
        <v>2.65</v>
      </c>
      <c r="O752" s="401">
        <f>E751*N752</f>
        <v>0.12587499999999999</v>
      </c>
      <c r="P752" s="403">
        <v>19.675999999999998</v>
      </c>
      <c r="Q752" s="404">
        <f>N752*P752*$N$210</f>
        <v>59.635208935260017</v>
      </c>
      <c r="R752" s="1311">
        <f>SUM(Q752:Q752)</f>
        <v>59.635208935260017</v>
      </c>
      <c r="S752" s="2359"/>
      <c r="T752" s="2335"/>
      <c r="U752" s="433"/>
      <c r="V752" s="1500"/>
      <c r="W752" s="1500"/>
    </row>
    <row r="753" spans="1:23" ht="12.75" hidden="1" customHeight="1">
      <c r="A753" s="1104"/>
      <c r="B753" s="2356"/>
      <c r="C753" s="2357"/>
      <c r="E753" s="723"/>
      <c r="I753" s="370"/>
      <c r="K753" s="371"/>
      <c r="Q753" s="372"/>
      <c r="R753" s="1311"/>
      <c r="S753" s="1311"/>
      <c r="T753" s="373"/>
      <c r="U753" s="1556"/>
      <c r="V753" s="1311"/>
      <c r="W753" s="1500"/>
    </row>
    <row r="754" spans="1:23" ht="12.75" hidden="1" customHeight="1">
      <c r="A754" s="1104"/>
      <c r="B754" s="2356"/>
      <c r="C754" s="2357"/>
      <c r="E754" s="723"/>
      <c r="I754" s="370"/>
      <c r="K754" s="371"/>
      <c r="Q754" s="372"/>
      <c r="R754" s="1311"/>
      <c r="S754" s="1311"/>
      <c r="T754" s="373"/>
      <c r="U754" s="1556"/>
      <c r="V754" s="1311"/>
      <c r="W754" s="1500"/>
    </row>
    <row r="755" spans="1:23" ht="12.75" customHeight="1">
      <c r="A755" s="1103"/>
      <c r="B755" s="405"/>
      <c r="C755" s="406"/>
      <c r="D755" s="407"/>
      <c r="E755" s="724"/>
      <c r="F755" s="375"/>
      <c r="G755" s="376"/>
      <c r="H755" s="375"/>
      <c r="I755" s="377"/>
      <c r="J755" s="376"/>
      <c r="K755" s="378"/>
      <c r="Q755" s="372"/>
      <c r="R755" s="1311"/>
      <c r="S755" s="1311"/>
      <c r="T755" s="373"/>
      <c r="U755" s="1556"/>
      <c r="V755" s="1311"/>
      <c r="W755" s="1500"/>
    </row>
    <row r="756" spans="1:23" s="1426" customFormat="1" ht="12" customHeight="1">
      <c r="A756" s="1521">
        <f>A751+1</f>
        <v>98</v>
      </c>
      <c r="B756" s="1555" t="s">
        <v>155</v>
      </c>
      <c r="C756" s="2853" t="s">
        <v>156</v>
      </c>
      <c r="D756" s="1520" t="s">
        <v>47</v>
      </c>
      <c r="E756" s="1526">
        <f>4.75/100</f>
        <v>4.7500000000000001E-2</v>
      </c>
      <c r="F756" s="1491"/>
      <c r="G756" s="1486">
        <v>28.9</v>
      </c>
      <c r="H756" s="1491"/>
      <c r="I756" s="1518"/>
      <c r="J756" s="1486">
        <v>1.9</v>
      </c>
      <c r="K756" s="1517"/>
      <c r="L756" s="1495"/>
      <c r="M756" s="1494"/>
      <c r="N756" s="1493"/>
      <c r="O756" s="1492"/>
      <c r="P756" s="1491"/>
      <c r="Q756" s="1490"/>
      <c r="R756" s="1489">
        <f>G757+J757</f>
        <v>70.373021999999992</v>
      </c>
      <c r="S756" s="2856">
        <f>R756+R757</f>
        <v>131.91092502450002</v>
      </c>
      <c r="T756" s="2858">
        <f>E756*S756</f>
        <v>6.2657689386637507</v>
      </c>
      <c r="U756" s="1488"/>
      <c r="V756" s="1367">
        <f>S756*$V$12</f>
        <v>169.98699617336072</v>
      </c>
      <c r="W756" s="1367">
        <f>E756*V756</f>
        <v>8.074382318234635</v>
      </c>
    </row>
    <row r="757" spans="1:23" s="1426" customFormat="1" ht="12" customHeight="1">
      <c r="A757" s="1472"/>
      <c r="B757" s="1487"/>
      <c r="C757" s="2854"/>
      <c r="D757" s="1471"/>
      <c r="E757" s="1444"/>
      <c r="F757" s="1448"/>
      <c r="G757" s="1486">
        <f>G756*$J$212/1000</f>
        <v>64.158577999999991</v>
      </c>
      <c r="H757" s="1448"/>
      <c r="I757" s="1470"/>
      <c r="J757" s="1486">
        <f>J756*$Q$212/1000</f>
        <v>6.2144440000000003</v>
      </c>
      <c r="K757" s="1468"/>
      <c r="L757" s="1542" t="s">
        <v>57</v>
      </c>
      <c r="M757" s="1485" t="s">
        <v>43</v>
      </c>
      <c r="N757" s="1484">
        <v>55</v>
      </c>
      <c r="O757" s="1484">
        <f>E756*N757</f>
        <v>2.6124999999999998</v>
      </c>
      <c r="P757" s="1541">
        <v>0.16500000000000001</v>
      </c>
      <c r="Q757" s="1482">
        <f>N757*P757*$N$210</f>
        <v>10.379267167500005</v>
      </c>
      <c r="R757" s="2856">
        <f>SUM(Q757:Q758)</f>
        <v>61.537903024500018</v>
      </c>
      <c r="S757" s="2857"/>
      <c r="T757" s="2859"/>
      <c r="U757" s="1462"/>
      <c r="V757" s="1443"/>
      <c r="W757" s="1443"/>
    </row>
    <row r="758" spans="1:23" s="1426" customFormat="1" ht="12" customHeight="1">
      <c r="A758" s="1472"/>
      <c r="C758" s="2854"/>
      <c r="D758" s="1471"/>
      <c r="E758" s="1444"/>
      <c r="F758" s="1448"/>
      <c r="G758" s="1469"/>
      <c r="H758" s="1448"/>
      <c r="I758" s="1470"/>
      <c r="J758" s="1469"/>
      <c r="K758" s="1468"/>
      <c r="L758" s="1467" t="s">
        <v>58</v>
      </c>
      <c r="M758" s="1466" t="s">
        <v>43</v>
      </c>
      <c r="N758" s="1465">
        <v>63</v>
      </c>
      <c r="O758" s="1465">
        <f>E756*N758</f>
        <v>2.9925000000000002</v>
      </c>
      <c r="P758" s="419">
        <v>0.71</v>
      </c>
      <c r="Q758" s="1463">
        <f>N758*P758*$N$210</f>
        <v>51.158635857000014</v>
      </c>
      <c r="R758" s="2857"/>
      <c r="S758" s="2857"/>
      <c r="T758" s="2859"/>
      <c r="U758" s="1462"/>
      <c r="V758" s="1443"/>
      <c r="W758" s="1443"/>
    </row>
    <row r="759" spans="1:23" s="1426" customFormat="1" ht="12" customHeight="1">
      <c r="A759" s="1461"/>
      <c r="B759" s="1460"/>
      <c r="C759" s="1459"/>
      <c r="D759" s="1458"/>
      <c r="E759" s="1457"/>
      <c r="F759" s="1456"/>
      <c r="G759" s="1454"/>
      <c r="H759" s="1456"/>
      <c r="I759" s="1455"/>
      <c r="J759" s="1454"/>
      <c r="K759" s="1453"/>
      <c r="L759" s="1509"/>
      <c r="M759" s="1508"/>
      <c r="N759" s="1507"/>
      <c r="O759" s="1506"/>
      <c r="P759" s="1456"/>
      <c r="Q759" s="1505"/>
      <c r="R759" s="1457"/>
      <c r="S759" s="1457"/>
      <c r="T759" s="1504"/>
      <c r="U759" s="1503"/>
      <c r="V759" s="1457"/>
      <c r="W759" s="1502"/>
    </row>
    <row r="760" spans="1:23" ht="15" customHeight="1">
      <c r="A760" s="1907"/>
      <c r="B760" s="2459" t="s">
        <v>542</v>
      </c>
      <c r="C760" s="2460"/>
      <c r="D760" s="2461"/>
      <c r="E760" s="368"/>
      <c r="F760" s="366"/>
      <c r="G760" s="447"/>
      <c r="H760" s="366"/>
      <c r="I760" s="448"/>
      <c r="J760" s="447"/>
      <c r="K760" s="449"/>
      <c r="L760" s="363"/>
      <c r="M760" s="364"/>
      <c r="N760" s="365"/>
      <c r="O760" s="450"/>
      <c r="P760" s="366"/>
      <c r="Q760" s="367"/>
      <c r="R760" s="368"/>
      <c r="S760" s="368"/>
      <c r="T760" s="451"/>
      <c r="U760" s="1906"/>
      <c r="V760" s="368"/>
      <c r="W760" s="1905"/>
    </row>
    <row r="761" spans="1:23" ht="12.75" customHeight="1">
      <c r="A761" s="1565">
        <f>A756+1</f>
        <v>99</v>
      </c>
      <c r="B761" s="2432" t="s">
        <v>97</v>
      </c>
      <c r="C761" s="2357" t="s">
        <v>53</v>
      </c>
      <c r="D761" s="2016" t="s">
        <v>47</v>
      </c>
      <c r="E761" s="723">
        <f>77.76/100</f>
        <v>0.77760000000000007</v>
      </c>
      <c r="F761" s="2015"/>
      <c r="G761" s="2018">
        <v>58</v>
      </c>
      <c r="H761" s="2015"/>
      <c r="I761" s="370"/>
      <c r="J761" s="2018">
        <v>11.92</v>
      </c>
      <c r="K761" s="371"/>
      <c r="L761" s="2011"/>
      <c r="M761" s="2012"/>
      <c r="N761" s="2013"/>
      <c r="O761" s="2014"/>
      <c r="P761" s="2015"/>
      <c r="Q761" s="372"/>
      <c r="R761" s="408">
        <f>G762+J762</f>
        <v>167.74861920000001</v>
      </c>
      <c r="S761" s="2359">
        <f>R761+R762</f>
        <v>221.98290355244401</v>
      </c>
      <c r="T761" s="2335">
        <f>E761*S761</f>
        <v>172.61390580238049</v>
      </c>
      <c r="U761" s="433"/>
      <c r="V761" s="1367">
        <f>S761*$V$12</f>
        <v>286.05823944993466</v>
      </c>
      <c r="W761" s="1367">
        <f>E761*V761</f>
        <v>222.43888699626922</v>
      </c>
    </row>
    <row r="762" spans="1:23" ht="12.75" customHeight="1">
      <c r="A762" s="1104"/>
      <c r="B762" s="2432"/>
      <c r="C762" s="2357"/>
      <c r="D762" s="2016"/>
      <c r="E762" s="723"/>
      <c r="F762" s="2015"/>
      <c r="G762" s="360">
        <f>G761*$J$212/1000</f>
        <v>128.76115999999999</v>
      </c>
      <c r="H762" s="2015"/>
      <c r="I762" s="370"/>
      <c r="J762" s="360">
        <f>J761*$Q$212/1000</f>
        <v>38.987459200000004</v>
      </c>
      <c r="K762" s="371"/>
      <c r="L762" s="399" t="s">
        <v>54</v>
      </c>
      <c r="M762" s="400" t="s">
        <v>34</v>
      </c>
      <c r="N762" s="401">
        <v>2.41</v>
      </c>
      <c r="O762" s="401">
        <f>E761*N762</f>
        <v>1.8740160000000003</v>
      </c>
      <c r="P762" s="403">
        <v>19.675999999999998</v>
      </c>
      <c r="Q762" s="404">
        <f>N762*P762*$N$210</f>
        <v>54.234284352444014</v>
      </c>
      <c r="R762" s="1311">
        <f>SUM(Q762:Q762)</f>
        <v>54.234284352444014</v>
      </c>
      <c r="S762" s="2359"/>
      <c r="T762" s="2335"/>
      <c r="U762" s="433"/>
      <c r="V762" s="1500"/>
      <c r="W762" s="1500"/>
    </row>
    <row r="763" spans="1:23" ht="12.75" customHeight="1">
      <c r="A763" s="1104"/>
      <c r="B763" s="2432" t="s">
        <v>55</v>
      </c>
      <c r="C763" s="2357"/>
      <c r="D763" s="2016"/>
      <c r="E763" s="723"/>
      <c r="F763" s="2015"/>
      <c r="G763" s="2018"/>
      <c r="H763" s="2015"/>
      <c r="I763" s="370"/>
      <c r="J763" s="2018"/>
      <c r="K763" s="371"/>
      <c r="L763" s="2011"/>
      <c r="M763" s="2012"/>
      <c r="N763" s="2013"/>
      <c r="O763" s="2014"/>
      <c r="P763" s="2015"/>
      <c r="Q763" s="372"/>
      <c r="R763" s="1311"/>
      <c r="S763" s="1311"/>
      <c r="T763" s="373"/>
      <c r="U763" s="1556"/>
      <c r="V763" s="1311"/>
      <c r="W763" s="1500"/>
    </row>
    <row r="764" spans="1:23" ht="12.75" customHeight="1">
      <c r="A764" s="1104"/>
      <c r="B764" s="2432"/>
      <c r="C764" s="2357"/>
      <c r="D764" s="2016"/>
      <c r="E764" s="723"/>
      <c r="F764" s="2015"/>
      <c r="G764" s="2018"/>
      <c r="H764" s="2015"/>
      <c r="I764" s="370"/>
      <c r="J764" s="2018"/>
      <c r="K764" s="371"/>
      <c r="L764" s="2011"/>
      <c r="M764" s="2012"/>
      <c r="N764" s="2013"/>
      <c r="O764" s="2014"/>
      <c r="P764" s="2015"/>
      <c r="Q764" s="372"/>
      <c r="R764" s="1311"/>
      <c r="S764" s="1311"/>
      <c r="T764" s="373"/>
      <c r="U764" s="1556"/>
      <c r="V764" s="1311"/>
      <c r="W764" s="1500"/>
    </row>
    <row r="765" spans="1:23" ht="12.75" customHeight="1">
      <c r="A765" s="1103"/>
      <c r="B765" s="405"/>
      <c r="C765" s="406"/>
      <c r="D765" s="407"/>
      <c r="E765" s="724"/>
      <c r="F765" s="375"/>
      <c r="G765" s="376"/>
      <c r="H765" s="375"/>
      <c r="I765" s="377"/>
      <c r="J765" s="376"/>
      <c r="K765" s="378"/>
      <c r="L765" s="382"/>
      <c r="M765" s="383"/>
      <c r="N765" s="384"/>
      <c r="O765" s="427"/>
      <c r="P765" s="375"/>
      <c r="Q765" s="409"/>
      <c r="R765" s="408"/>
      <c r="S765" s="408"/>
      <c r="T765" s="410"/>
      <c r="U765" s="1499"/>
      <c r="V765" s="408"/>
      <c r="W765" s="1498"/>
    </row>
    <row r="766" spans="1:23" ht="12.75" customHeight="1">
      <c r="A766" s="1565">
        <f>A761+1</f>
        <v>100</v>
      </c>
      <c r="B766" s="2017" t="s">
        <v>98</v>
      </c>
      <c r="C766" s="2357" t="s">
        <v>152</v>
      </c>
      <c r="D766" s="2016" t="s">
        <v>47</v>
      </c>
      <c r="E766" s="723">
        <f>77.76/100</f>
        <v>0.77760000000000007</v>
      </c>
      <c r="F766" s="2015"/>
      <c r="G766" s="2018">
        <v>23.1</v>
      </c>
      <c r="H766" s="2015"/>
      <c r="I766" s="370"/>
      <c r="J766" s="2018">
        <v>0.9</v>
      </c>
      <c r="K766" s="371"/>
      <c r="L766" s="2011"/>
      <c r="M766" s="2012"/>
      <c r="N766" s="2013"/>
      <c r="O766" s="2014"/>
      <c r="P766" s="2015"/>
      <c r="Q766" s="372"/>
      <c r="R766" s="408">
        <f>G767+J767</f>
        <v>54.226146</v>
      </c>
      <c r="S766" s="2359">
        <f>R766+R767</f>
        <v>115.00919323050002</v>
      </c>
      <c r="T766" s="2335">
        <f>E766*S766</f>
        <v>89.431148656036825</v>
      </c>
      <c r="U766" s="433"/>
      <c r="V766" s="1368">
        <f>S766*$V$12</f>
        <v>148.20658172128842</v>
      </c>
      <c r="W766" s="1368">
        <f>E766*V766</f>
        <v>115.24543794647388</v>
      </c>
    </row>
    <row r="767" spans="1:23" ht="12.75" customHeight="1">
      <c r="A767" s="1104"/>
      <c r="B767" s="1130" t="s">
        <v>56</v>
      </c>
      <c r="C767" s="2357"/>
      <c r="E767" s="723"/>
      <c r="G767" s="360">
        <f>G766*$J$212/1000</f>
        <v>51.282462000000002</v>
      </c>
      <c r="I767" s="370"/>
      <c r="J767" s="360">
        <f>J766*$Q$212/1000</f>
        <v>2.9436840000000002</v>
      </c>
      <c r="K767" s="371"/>
      <c r="L767" s="1336" t="s">
        <v>57</v>
      </c>
      <c r="M767" s="411" t="s">
        <v>43</v>
      </c>
      <c r="N767" s="412">
        <v>51</v>
      </c>
      <c r="O767" s="412">
        <f>E766*N767</f>
        <v>39.657600000000002</v>
      </c>
      <c r="P767" s="414">
        <v>0.16500000000000001</v>
      </c>
      <c r="Q767" s="415">
        <f>N767*P767*$N$210</f>
        <v>9.6244113735000045</v>
      </c>
      <c r="R767" s="2348">
        <f>SUM(Q767:Q768)</f>
        <v>60.783047230500017</v>
      </c>
      <c r="S767" s="2359"/>
      <c r="T767" s="2335"/>
      <c r="U767" s="433"/>
      <c r="V767" s="1500"/>
      <c r="W767" s="1500"/>
    </row>
    <row r="768" spans="1:23" ht="12.75" customHeight="1">
      <c r="A768" s="1104"/>
      <c r="C768" s="2357"/>
      <c r="E768" s="723"/>
      <c r="I768" s="370"/>
      <c r="K768" s="371"/>
      <c r="L768" s="416" t="s">
        <v>58</v>
      </c>
      <c r="M768" s="417" t="s">
        <v>43</v>
      </c>
      <c r="N768" s="418">
        <v>63</v>
      </c>
      <c r="O768" s="418">
        <f>E766*N768</f>
        <v>48.988800000000005</v>
      </c>
      <c r="P768" s="419">
        <v>0.71</v>
      </c>
      <c r="Q768" s="420">
        <f>N768*P768*$N$210</f>
        <v>51.158635857000014</v>
      </c>
      <c r="R768" s="2359"/>
      <c r="S768" s="2359"/>
      <c r="T768" s="2335"/>
      <c r="U768" s="433"/>
      <c r="V768" s="1500"/>
      <c r="W768" s="1500"/>
    </row>
    <row r="769" spans="1:23" ht="12.75" customHeight="1">
      <c r="A769" s="1103"/>
      <c r="B769" s="405"/>
      <c r="C769" s="406"/>
      <c r="D769" s="407"/>
      <c r="E769" s="408"/>
      <c r="F769" s="375"/>
      <c r="G769" s="376"/>
      <c r="H769" s="375"/>
      <c r="I769" s="377"/>
      <c r="J769" s="376"/>
      <c r="K769" s="378"/>
      <c r="L769" s="382"/>
      <c r="M769" s="383"/>
      <c r="N769" s="384"/>
      <c r="O769" s="427"/>
      <c r="P769" s="375"/>
      <c r="Q769" s="409"/>
      <c r="R769" s="408"/>
      <c r="S769" s="408"/>
      <c r="T769" s="410"/>
      <c r="U769" s="1499"/>
      <c r="V769" s="408"/>
      <c r="W769" s="1498"/>
    </row>
    <row r="770" spans="1:23" ht="12.75" customHeight="1">
      <c r="A770" s="1565">
        <f>A766+1</f>
        <v>101</v>
      </c>
      <c r="B770" s="2356" t="s">
        <v>241</v>
      </c>
      <c r="C770" s="2357" t="s">
        <v>240</v>
      </c>
      <c r="D770" s="398" t="s">
        <v>47</v>
      </c>
      <c r="E770" s="1526">
        <f>36.9/100</f>
        <v>0.36899999999999999</v>
      </c>
      <c r="G770" s="374">
        <v>74</v>
      </c>
      <c r="I770" s="370"/>
      <c r="J770" s="374">
        <v>12.77</v>
      </c>
      <c r="K770" s="371"/>
      <c r="Q770" s="372"/>
      <c r="R770" s="408">
        <f>G771+J771</f>
        <v>206.04908520000001</v>
      </c>
      <c r="S770" s="2359">
        <f>R770+R771</f>
        <v>265.68429413526002</v>
      </c>
      <c r="T770" s="2335">
        <f>E770*S770</f>
        <v>98.037504535910941</v>
      </c>
      <c r="U770" s="433"/>
      <c r="V770" s="1367">
        <f>S770*$V$12</f>
        <v>342.37403067338295</v>
      </c>
      <c r="W770" s="1367">
        <f>E770*V770</f>
        <v>126.33601731847831</v>
      </c>
    </row>
    <row r="771" spans="1:23" ht="12.75" customHeight="1">
      <c r="A771" s="1104"/>
      <c r="B771" s="2356"/>
      <c r="C771" s="2357"/>
      <c r="E771" s="723"/>
      <c r="G771" s="360">
        <f>G770*$J$212/1000</f>
        <v>164.28148000000002</v>
      </c>
      <c r="I771" s="370"/>
      <c r="J771" s="360">
        <f>J770*$Q$212/1000</f>
        <v>41.767605199999998</v>
      </c>
      <c r="K771" s="371"/>
      <c r="L771" s="399" t="s">
        <v>54</v>
      </c>
      <c r="M771" s="400" t="s">
        <v>34</v>
      </c>
      <c r="N771" s="401">
        <v>2.65</v>
      </c>
      <c r="O771" s="401">
        <f>E770*N771</f>
        <v>0.97785</v>
      </c>
      <c r="P771" s="403">
        <v>19.675999999999998</v>
      </c>
      <c r="Q771" s="404">
        <f>N771*P771*$N$210</f>
        <v>59.635208935260017</v>
      </c>
      <c r="R771" s="1311">
        <f>SUM(Q771:Q771)</f>
        <v>59.635208935260017</v>
      </c>
      <c r="S771" s="2359"/>
      <c r="T771" s="2335"/>
      <c r="U771" s="433"/>
      <c r="V771" s="1500"/>
      <c r="W771" s="1500"/>
    </row>
    <row r="772" spans="1:23" ht="12.75" hidden="1" customHeight="1">
      <c r="A772" s="1104"/>
      <c r="B772" s="2356"/>
      <c r="C772" s="2357"/>
      <c r="E772" s="723"/>
      <c r="I772" s="370"/>
      <c r="K772" s="371"/>
      <c r="Q772" s="372"/>
      <c r="R772" s="1311"/>
      <c r="S772" s="1311"/>
      <c r="T772" s="373"/>
      <c r="U772" s="1556"/>
      <c r="V772" s="1311"/>
      <c r="W772" s="1500"/>
    </row>
    <row r="773" spans="1:23" ht="12.75" hidden="1" customHeight="1">
      <c r="A773" s="1104"/>
      <c r="B773" s="2356"/>
      <c r="C773" s="2357"/>
      <c r="E773" s="723"/>
      <c r="I773" s="370"/>
      <c r="K773" s="371"/>
      <c r="Q773" s="372"/>
      <c r="R773" s="1311"/>
      <c r="S773" s="1311"/>
      <c r="T773" s="373"/>
      <c r="U773" s="1556"/>
      <c r="V773" s="1311"/>
      <c r="W773" s="1500"/>
    </row>
    <row r="774" spans="1:23" ht="12.75" customHeight="1">
      <c r="A774" s="1103"/>
      <c r="B774" s="405"/>
      <c r="C774" s="406"/>
      <c r="D774" s="407"/>
      <c r="E774" s="724"/>
      <c r="F774" s="375"/>
      <c r="G774" s="376"/>
      <c r="H774" s="375"/>
      <c r="I774" s="377"/>
      <c r="J774" s="376"/>
      <c r="K774" s="378"/>
      <c r="Q774" s="372"/>
      <c r="R774" s="1311"/>
      <c r="S774" s="1311"/>
      <c r="T774" s="373"/>
      <c r="U774" s="1556"/>
      <c r="V774" s="1311"/>
      <c r="W774" s="1500"/>
    </row>
    <row r="775" spans="1:23" s="1426" customFormat="1" ht="12" customHeight="1">
      <c r="A775" s="1521">
        <f>A770+1</f>
        <v>102</v>
      </c>
      <c r="B775" s="1555" t="s">
        <v>155</v>
      </c>
      <c r="C775" s="2853" t="s">
        <v>156</v>
      </c>
      <c r="D775" s="1520" t="s">
        <v>47</v>
      </c>
      <c r="E775" s="1526">
        <f>36.9/100</f>
        <v>0.36899999999999999</v>
      </c>
      <c r="F775" s="1491"/>
      <c r="G775" s="1486">
        <v>28.9</v>
      </c>
      <c r="H775" s="1491"/>
      <c r="I775" s="1518"/>
      <c r="J775" s="1486">
        <v>1.9</v>
      </c>
      <c r="K775" s="1517"/>
      <c r="L775" s="1495"/>
      <c r="M775" s="1494"/>
      <c r="N775" s="1493"/>
      <c r="O775" s="1492"/>
      <c r="P775" s="1491"/>
      <c r="Q775" s="1490"/>
      <c r="R775" s="1489">
        <f>G776+J776</f>
        <v>70.373021999999992</v>
      </c>
      <c r="S775" s="2856">
        <f>R775+R776</f>
        <v>131.91092502450002</v>
      </c>
      <c r="T775" s="2858">
        <f>E775*S775</f>
        <v>48.675131334040508</v>
      </c>
      <c r="U775" s="1488"/>
      <c r="V775" s="1367">
        <f>S775*$V$12</f>
        <v>169.98699617336072</v>
      </c>
      <c r="W775" s="1367">
        <f>E775*V775</f>
        <v>62.725201587970105</v>
      </c>
    </row>
    <row r="776" spans="1:23" s="1426" customFormat="1" ht="12" customHeight="1">
      <c r="A776" s="1472"/>
      <c r="B776" s="1487"/>
      <c r="C776" s="2854"/>
      <c r="D776" s="1471"/>
      <c r="E776" s="1444"/>
      <c r="F776" s="1448"/>
      <c r="G776" s="1486">
        <f>G775*$J$212/1000</f>
        <v>64.158577999999991</v>
      </c>
      <c r="H776" s="1448"/>
      <c r="I776" s="1470"/>
      <c r="J776" s="1486">
        <f>J775*$Q$212/1000</f>
        <v>6.2144440000000003</v>
      </c>
      <c r="K776" s="1468"/>
      <c r="L776" s="1542" t="s">
        <v>57</v>
      </c>
      <c r="M776" s="1485" t="s">
        <v>43</v>
      </c>
      <c r="N776" s="1484">
        <v>55</v>
      </c>
      <c r="O776" s="1484">
        <f>E775*N776</f>
        <v>20.294999999999998</v>
      </c>
      <c r="P776" s="1541">
        <v>0.16500000000000001</v>
      </c>
      <c r="Q776" s="1482">
        <f>N776*P776*$N$210</f>
        <v>10.379267167500005</v>
      </c>
      <c r="R776" s="2856">
        <f>SUM(Q776:Q777)</f>
        <v>61.537903024500018</v>
      </c>
      <c r="S776" s="2857"/>
      <c r="T776" s="2859"/>
      <c r="U776" s="1462"/>
      <c r="V776" s="1443"/>
      <c r="W776" s="1443"/>
    </row>
    <row r="777" spans="1:23" s="1426" customFormat="1" ht="12" hidden="1" customHeight="1">
      <c r="A777" s="1472"/>
      <c r="C777" s="2854"/>
      <c r="D777" s="1471"/>
      <c r="E777" s="1444"/>
      <c r="F777" s="1448"/>
      <c r="G777" s="1469"/>
      <c r="H777" s="1448"/>
      <c r="I777" s="1470"/>
      <c r="J777" s="1469"/>
      <c r="K777" s="1468"/>
      <c r="L777" s="1467" t="s">
        <v>58</v>
      </c>
      <c r="M777" s="1466" t="s">
        <v>43</v>
      </c>
      <c r="N777" s="1465">
        <v>63</v>
      </c>
      <c r="O777" s="1465">
        <f>E775*N777</f>
        <v>23.247</v>
      </c>
      <c r="P777" s="419">
        <v>0.71</v>
      </c>
      <c r="Q777" s="1463">
        <f>N777*P777*$N$210</f>
        <v>51.158635857000014</v>
      </c>
      <c r="R777" s="2857"/>
      <c r="S777" s="2857"/>
      <c r="T777" s="2859"/>
      <c r="U777" s="1462"/>
      <c r="V777" s="1443"/>
      <c r="W777" s="1443"/>
    </row>
    <row r="778" spans="1:23" s="1426" customFormat="1" ht="12" customHeight="1">
      <c r="A778" s="1461"/>
      <c r="B778" s="1460"/>
      <c r="C778" s="1459"/>
      <c r="D778" s="1458"/>
      <c r="E778" s="1457"/>
      <c r="F778" s="1456"/>
      <c r="G778" s="1454"/>
      <c r="H778" s="1456"/>
      <c r="I778" s="1455"/>
      <c r="J778" s="1454"/>
      <c r="K778" s="1453"/>
      <c r="L778" s="1509"/>
      <c r="M778" s="1508"/>
      <c r="N778" s="1507"/>
      <c r="O778" s="1506"/>
      <c r="P778" s="1456"/>
      <c r="Q778" s="1505"/>
      <c r="R778" s="1457"/>
      <c r="S778" s="1457"/>
      <c r="T778" s="1504"/>
      <c r="U778" s="1503"/>
      <c r="V778" s="1457"/>
      <c r="W778" s="1502"/>
    </row>
    <row r="779" spans="1:23" ht="15" customHeight="1">
      <c r="A779" s="1907"/>
      <c r="B779" s="2459" t="s">
        <v>543</v>
      </c>
      <c r="C779" s="2460"/>
      <c r="D779" s="2461"/>
      <c r="E779" s="368"/>
      <c r="F779" s="366"/>
      <c r="G779" s="447"/>
      <c r="H779" s="366"/>
      <c r="I779" s="448"/>
      <c r="J779" s="447"/>
      <c r="K779" s="449"/>
      <c r="L779" s="363"/>
      <c r="M779" s="364"/>
      <c r="N779" s="365"/>
      <c r="O779" s="450"/>
      <c r="P779" s="366"/>
      <c r="Q779" s="367"/>
      <c r="R779" s="368"/>
      <c r="S779" s="368"/>
      <c r="T779" s="451"/>
      <c r="U779" s="1906"/>
      <c r="V779" s="368"/>
      <c r="W779" s="1905"/>
    </row>
    <row r="780" spans="1:23" ht="12.75" customHeight="1">
      <c r="A780" s="1565">
        <f>A775+1</f>
        <v>103</v>
      </c>
      <c r="B780" s="2356" t="s">
        <v>97</v>
      </c>
      <c r="C780" s="2357" t="s">
        <v>53</v>
      </c>
      <c r="D780" s="398" t="s">
        <v>47</v>
      </c>
      <c r="E780" s="723">
        <f>69.12/100</f>
        <v>0.69120000000000004</v>
      </c>
      <c r="G780" s="374">
        <v>58</v>
      </c>
      <c r="I780" s="370"/>
      <c r="J780" s="374">
        <v>11.92</v>
      </c>
      <c r="K780" s="371"/>
      <c r="Q780" s="372"/>
      <c r="R780" s="408">
        <f>G781+J781</f>
        <v>167.74861920000001</v>
      </c>
      <c r="S780" s="2359">
        <f>R780+R781</f>
        <v>221.98290355244401</v>
      </c>
      <c r="T780" s="2335">
        <f>E780*S780</f>
        <v>153.4345829354493</v>
      </c>
      <c r="U780" s="433"/>
      <c r="V780" s="1367">
        <f>S780*$V$12</f>
        <v>286.05823944993466</v>
      </c>
      <c r="W780" s="1367">
        <f>E780*V780</f>
        <v>197.72345510779485</v>
      </c>
    </row>
    <row r="781" spans="1:23" ht="12.75" customHeight="1">
      <c r="A781" s="1104"/>
      <c r="B781" s="2356"/>
      <c r="C781" s="2357"/>
      <c r="E781" s="723"/>
      <c r="G781" s="360">
        <f>G780*$J$212/1000</f>
        <v>128.76115999999999</v>
      </c>
      <c r="I781" s="370"/>
      <c r="J781" s="360">
        <f>J780*$Q$212/1000</f>
        <v>38.987459200000004</v>
      </c>
      <c r="K781" s="371"/>
      <c r="L781" s="399" t="s">
        <v>54</v>
      </c>
      <c r="M781" s="400" t="s">
        <v>34</v>
      </c>
      <c r="N781" s="401">
        <v>2.41</v>
      </c>
      <c r="O781" s="401">
        <f>E780*N781</f>
        <v>1.6657920000000002</v>
      </c>
      <c r="P781" s="403">
        <v>19.675999999999998</v>
      </c>
      <c r="Q781" s="404">
        <f>N781*P781*$N$210</f>
        <v>54.234284352444014</v>
      </c>
      <c r="R781" s="1311">
        <f>SUM(Q781:Q781)</f>
        <v>54.234284352444014</v>
      </c>
      <c r="S781" s="2359"/>
      <c r="T781" s="2335"/>
      <c r="U781" s="433"/>
      <c r="V781" s="1500"/>
      <c r="W781" s="1500"/>
    </row>
    <row r="782" spans="1:23" ht="12.75" customHeight="1">
      <c r="A782" s="1104"/>
      <c r="B782" s="2356" t="s">
        <v>55</v>
      </c>
      <c r="C782" s="2357"/>
      <c r="E782" s="723"/>
      <c r="I782" s="370"/>
      <c r="K782" s="371"/>
      <c r="Q782" s="372"/>
      <c r="R782" s="1311"/>
      <c r="S782" s="1311"/>
      <c r="T782" s="373"/>
      <c r="U782" s="1556"/>
      <c r="V782" s="1311"/>
      <c r="W782" s="1500"/>
    </row>
    <row r="783" spans="1:23" ht="12.75" customHeight="1">
      <c r="A783" s="1104"/>
      <c r="B783" s="2356"/>
      <c r="C783" s="2357"/>
      <c r="E783" s="723"/>
      <c r="I783" s="370"/>
      <c r="K783" s="371"/>
      <c r="Q783" s="372"/>
      <c r="R783" s="1311"/>
      <c r="S783" s="1311"/>
      <c r="T783" s="373"/>
      <c r="U783" s="1556"/>
      <c r="V783" s="1311"/>
      <c r="W783" s="1500"/>
    </row>
    <row r="784" spans="1:23" ht="12.75" customHeight="1">
      <c r="A784" s="1103"/>
      <c r="B784" s="405"/>
      <c r="C784" s="406"/>
      <c r="D784" s="407"/>
      <c r="E784" s="724"/>
      <c r="F784" s="375"/>
      <c r="G784" s="376"/>
      <c r="H784" s="375"/>
      <c r="I784" s="377"/>
      <c r="J784" s="376"/>
      <c r="K784" s="378"/>
      <c r="Q784" s="372"/>
      <c r="R784" s="1311"/>
      <c r="S784" s="1311"/>
      <c r="T784" s="373"/>
      <c r="U784" s="1556"/>
      <c r="V784" s="1311"/>
      <c r="W784" s="1500"/>
    </row>
    <row r="785" spans="1:23" ht="12.75" customHeight="1">
      <c r="A785" s="1105">
        <f>A780+1</f>
        <v>104</v>
      </c>
      <c r="B785" s="1325" t="s">
        <v>98</v>
      </c>
      <c r="C785" s="2346" t="s">
        <v>152</v>
      </c>
      <c r="D785" s="644" t="s">
        <v>47</v>
      </c>
      <c r="E785" s="723">
        <f>69.12/100</f>
        <v>0.69120000000000004</v>
      </c>
      <c r="F785" s="359"/>
      <c r="G785" s="360">
        <v>23.1</v>
      </c>
      <c r="H785" s="359"/>
      <c r="I785" s="361"/>
      <c r="J785" s="360">
        <v>0.9</v>
      </c>
      <c r="K785" s="362"/>
      <c r="L785" s="394"/>
      <c r="M785" s="395"/>
      <c r="N785" s="396"/>
      <c r="O785" s="426"/>
      <c r="P785" s="359"/>
      <c r="Q785" s="397"/>
      <c r="R785" s="368">
        <f>G786+J786</f>
        <v>54.226146</v>
      </c>
      <c r="S785" s="2348">
        <f>R785+R786</f>
        <v>115.00919323050002</v>
      </c>
      <c r="T785" s="2334">
        <f>E785*S785</f>
        <v>79.494354360921619</v>
      </c>
      <c r="U785" s="1501"/>
      <c r="V785" s="1367">
        <f>S785*$V$12</f>
        <v>148.20658172128842</v>
      </c>
      <c r="W785" s="1367">
        <f>E785*V785</f>
        <v>102.44038928575456</v>
      </c>
    </row>
    <row r="786" spans="1:23" ht="12.75" customHeight="1">
      <c r="A786" s="1104"/>
      <c r="B786" s="1130" t="s">
        <v>56</v>
      </c>
      <c r="C786" s="2357"/>
      <c r="E786" s="723"/>
      <c r="G786" s="360">
        <f>G785*$J$212/1000</f>
        <v>51.282462000000002</v>
      </c>
      <c r="I786" s="370"/>
      <c r="J786" s="360">
        <f>J785*$Q$212/1000</f>
        <v>2.9436840000000002</v>
      </c>
      <c r="K786" s="371"/>
      <c r="L786" s="1336" t="s">
        <v>57</v>
      </c>
      <c r="M786" s="411" t="s">
        <v>43</v>
      </c>
      <c r="N786" s="412">
        <v>51</v>
      </c>
      <c r="O786" s="412">
        <f>E785*N786</f>
        <v>35.251200000000004</v>
      </c>
      <c r="P786" s="414">
        <v>0.16500000000000001</v>
      </c>
      <c r="Q786" s="415">
        <f>N786*P786*$N$210</f>
        <v>9.6244113735000045</v>
      </c>
      <c r="R786" s="2348">
        <f>SUM(Q786:Q787)</f>
        <v>60.783047230500017</v>
      </c>
      <c r="S786" s="2359"/>
      <c r="T786" s="2335"/>
      <c r="U786" s="433"/>
      <c r="V786" s="1500"/>
      <c r="W786" s="1500"/>
    </row>
    <row r="787" spans="1:23" ht="12.75" customHeight="1">
      <c r="A787" s="1104"/>
      <c r="C787" s="2357"/>
      <c r="E787" s="723"/>
      <c r="I787" s="370"/>
      <c r="K787" s="371"/>
      <c r="L787" s="416" t="s">
        <v>58</v>
      </c>
      <c r="M787" s="417" t="s">
        <v>43</v>
      </c>
      <c r="N787" s="418">
        <v>63</v>
      </c>
      <c r="O787" s="418">
        <f>E785*N787</f>
        <v>43.5456</v>
      </c>
      <c r="P787" s="419">
        <v>0.71</v>
      </c>
      <c r="Q787" s="420">
        <f>N787*P787*$N$210</f>
        <v>51.158635857000014</v>
      </c>
      <c r="R787" s="2359"/>
      <c r="S787" s="2359"/>
      <c r="T787" s="2335"/>
      <c r="U787" s="433"/>
      <c r="V787" s="1500"/>
      <c r="W787" s="1500"/>
    </row>
    <row r="788" spans="1:23" ht="12.75" customHeight="1">
      <c r="A788" s="1103"/>
      <c r="B788" s="405"/>
      <c r="C788" s="406"/>
      <c r="D788" s="407"/>
      <c r="E788" s="408"/>
      <c r="F788" s="375"/>
      <c r="G788" s="376"/>
      <c r="H788" s="375"/>
      <c r="I788" s="377"/>
      <c r="J788" s="376"/>
      <c r="K788" s="378"/>
      <c r="L788" s="382"/>
      <c r="M788" s="383"/>
      <c r="N788" s="384"/>
      <c r="O788" s="427"/>
      <c r="P788" s="375"/>
      <c r="Q788" s="409"/>
      <c r="R788" s="408"/>
      <c r="S788" s="408"/>
      <c r="T788" s="410"/>
      <c r="U788" s="1499"/>
      <c r="V788" s="408"/>
      <c r="W788" s="1498"/>
    </row>
    <row r="789" spans="1:23" ht="12.75" customHeight="1">
      <c r="A789" s="1565">
        <f>A785+1</f>
        <v>105</v>
      </c>
      <c r="B789" s="2356" t="s">
        <v>241</v>
      </c>
      <c r="C789" s="2357" t="s">
        <v>240</v>
      </c>
      <c r="D789" s="398" t="s">
        <v>47</v>
      </c>
      <c r="E789" s="1526">
        <f>29.15/100</f>
        <v>0.29149999999999998</v>
      </c>
      <c r="G789" s="374">
        <v>74</v>
      </c>
      <c r="I789" s="370"/>
      <c r="J789" s="374">
        <v>12.77</v>
      </c>
      <c r="K789" s="371"/>
      <c r="Q789" s="372"/>
      <c r="R789" s="408">
        <f>G790+J790</f>
        <v>206.04908520000001</v>
      </c>
      <c r="S789" s="2359">
        <f>R789+R790</f>
        <v>265.68429413526002</v>
      </c>
      <c r="T789" s="2335">
        <f>E789*S789</f>
        <v>77.446971740428296</v>
      </c>
      <c r="U789" s="433"/>
      <c r="V789" s="1367">
        <f>S789*$V$12</f>
        <v>342.37403067338295</v>
      </c>
      <c r="W789" s="1367">
        <f>E789*V789</f>
        <v>99.802029941291124</v>
      </c>
    </row>
    <row r="790" spans="1:23" ht="12.75" customHeight="1">
      <c r="A790" s="1104"/>
      <c r="B790" s="2356"/>
      <c r="C790" s="2357"/>
      <c r="E790" s="723"/>
      <c r="G790" s="360">
        <f>G789*$J$212/1000</f>
        <v>164.28148000000002</v>
      </c>
      <c r="I790" s="370"/>
      <c r="J790" s="360">
        <f>J789*$Q$212/1000</f>
        <v>41.767605199999998</v>
      </c>
      <c r="K790" s="371"/>
      <c r="L790" s="399" t="s">
        <v>54</v>
      </c>
      <c r="M790" s="400" t="s">
        <v>34</v>
      </c>
      <c r="N790" s="401">
        <v>2.65</v>
      </c>
      <c r="O790" s="401">
        <f>E789*N790</f>
        <v>0.77247499999999991</v>
      </c>
      <c r="P790" s="403">
        <v>19.675999999999998</v>
      </c>
      <c r="Q790" s="404">
        <f>N790*P790*$N$210</f>
        <v>59.635208935260017</v>
      </c>
      <c r="R790" s="1311">
        <f>SUM(Q790:Q790)</f>
        <v>59.635208935260017</v>
      </c>
      <c r="S790" s="2359"/>
      <c r="T790" s="2335"/>
      <c r="U790" s="433"/>
      <c r="V790" s="1500"/>
      <c r="W790" s="1500"/>
    </row>
    <row r="791" spans="1:23" ht="12.75" hidden="1" customHeight="1">
      <c r="A791" s="1104"/>
      <c r="B791" s="2356"/>
      <c r="C791" s="2357"/>
      <c r="E791" s="723"/>
      <c r="I791" s="370"/>
      <c r="K791" s="371"/>
      <c r="Q791" s="372"/>
      <c r="R791" s="1311"/>
      <c r="S791" s="1311"/>
      <c r="T791" s="373"/>
      <c r="U791" s="1556"/>
      <c r="V791" s="1311"/>
      <c r="W791" s="1500"/>
    </row>
    <row r="792" spans="1:23" ht="12.75" hidden="1" customHeight="1">
      <c r="A792" s="1104"/>
      <c r="B792" s="2356"/>
      <c r="C792" s="2357"/>
      <c r="E792" s="723"/>
      <c r="I792" s="370"/>
      <c r="K792" s="371"/>
      <c r="Q792" s="372"/>
      <c r="R792" s="1311"/>
      <c r="S792" s="1311"/>
      <c r="T792" s="373"/>
      <c r="U792" s="1556"/>
      <c r="V792" s="1311"/>
      <c r="W792" s="1500"/>
    </row>
    <row r="793" spans="1:23" ht="12.75" customHeight="1">
      <c r="A793" s="1103"/>
      <c r="B793" s="405"/>
      <c r="C793" s="406"/>
      <c r="D793" s="407"/>
      <c r="E793" s="724"/>
      <c r="F793" s="375"/>
      <c r="G793" s="376"/>
      <c r="H793" s="375"/>
      <c r="I793" s="377"/>
      <c r="J793" s="376"/>
      <c r="K793" s="378"/>
      <c r="Q793" s="372"/>
      <c r="R793" s="1311"/>
      <c r="S793" s="1311"/>
      <c r="T793" s="373"/>
      <c r="U793" s="1556"/>
      <c r="V793" s="1311"/>
      <c r="W793" s="1500"/>
    </row>
    <row r="794" spans="1:23" s="1426" customFormat="1" ht="12" customHeight="1">
      <c r="A794" s="1521">
        <f>A789+1</f>
        <v>106</v>
      </c>
      <c r="B794" s="1555" t="s">
        <v>155</v>
      </c>
      <c r="C794" s="2853" t="s">
        <v>156</v>
      </c>
      <c r="D794" s="1520" t="s">
        <v>47</v>
      </c>
      <c r="E794" s="1526">
        <f>29.15/100</f>
        <v>0.29149999999999998</v>
      </c>
      <c r="F794" s="1491"/>
      <c r="G794" s="1486">
        <v>28.9</v>
      </c>
      <c r="H794" s="1491"/>
      <c r="I794" s="1518"/>
      <c r="J794" s="1486">
        <v>1.9</v>
      </c>
      <c r="K794" s="1517"/>
      <c r="L794" s="1495"/>
      <c r="M794" s="1494"/>
      <c r="N794" s="1493"/>
      <c r="O794" s="1492"/>
      <c r="P794" s="1491"/>
      <c r="Q794" s="1490"/>
      <c r="R794" s="1489">
        <f>G795+J795</f>
        <v>70.373021999999992</v>
      </c>
      <c r="S794" s="2856">
        <f>R794+R795</f>
        <v>131.91092502450002</v>
      </c>
      <c r="T794" s="2858">
        <f>E794*S794</f>
        <v>38.452034644641749</v>
      </c>
      <c r="U794" s="1488"/>
      <c r="V794" s="1367">
        <f>S794*$V$12</f>
        <v>169.98699617336072</v>
      </c>
      <c r="W794" s="1367">
        <f>E794*V794</f>
        <v>49.551209384534644</v>
      </c>
    </row>
    <row r="795" spans="1:23" s="1426" customFormat="1" ht="12" customHeight="1">
      <c r="A795" s="1472"/>
      <c r="B795" s="1487"/>
      <c r="C795" s="2854"/>
      <c r="D795" s="1471"/>
      <c r="E795" s="1444"/>
      <c r="F795" s="1448"/>
      <c r="G795" s="1486">
        <f>G794*$J$212/1000</f>
        <v>64.158577999999991</v>
      </c>
      <c r="H795" s="1448"/>
      <c r="I795" s="1470"/>
      <c r="J795" s="1486">
        <f>J794*$Q$212/1000</f>
        <v>6.2144440000000003</v>
      </c>
      <c r="K795" s="1468"/>
      <c r="L795" s="1542" t="s">
        <v>57</v>
      </c>
      <c r="M795" s="1485" t="s">
        <v>43</v>
      </c>
      <c r="N795" s="1484">
        <v>55</v>
      </c>
      <c r="O795" s="1484">
        <f>E794*N795</f>
        <v>16.032499999999999</v>
      </c>
      <c r="P795" s="1541">
        <v>0.16500000000000001</v>
      </c>
      <c r="Q795" s="1482">
        <f>N795*P795*$N$210</f>
        <v>10.379267167500005</v>
      </c>
      <c r="R795" s="2856">
        <f>SUM(Q795:Q796)</f>
        <v>61.537903024500018</v>
      </c>
      <c r="S795" s="2857"/>
      <c r="T795" s="2859"/>
      <c r="U795" s="1462"/>
      <c r="V795" s="1443"/>
      <c r="W795" s="1443"/>
    </row>
    <row r="796" spans="1:23" s="1426" customFormat="1" ht="12" hidden="1" customHeight="1">
      <c r="A796" s="1472"/>
      <c r="C796" s="2854"/>
      <c r="D796" s="1471"/>
      <c r="E796" s="1444"/>
      <c r="F796" s="1448"/>
      <c r="G796" s="1469"/>
      <c r="H796" s="1448"/>
      <c r="I796" s="1470"/>
      <c r="J796" s="1469"/>
      <c r="K796" s="1468"/>
      <c r="L796" s="1467" t="s">
        <v>58</v>
      </c>
      <c r="M796" s="1466" t="s">
        <v>43</v>
      </c>
      <c r="N796" s="1465">
        <v>63</v>
      </c>
      <c r="O796" s="1465">
        <f>E794*N796</f>
        <v>18.3645</v>
      </c>
      <c r="P796" s="419">
        <v>0.71</v>
      </c>
      <c r="Q796" s="1463">
        <f>N796*P796*$N$210</f>
        <v>51.158635857000014</v>
      </c>
      <c r="R796" s="2857"/>
      <c r="S796" s="2857"/>
      <c r="T796" s="2859"/>
      <c r="U796" s="1462"/>
      <c r="V796" s="1443"/>
      <c r="W796" s="1443"/>
    </row>
    <row r="797" spans="1:23" s="1426" customFormat="1" ht="12" customHeight="1">
      <c r="A797" s="1461"/>
      <c r="B797" s="1460"/>
      <c r="C797" s="1459"/>
      <c r="D797" s="1458"/>
      <c r="E797" s="1457"/>
      <c r="F797" s="1456"/>
      <c r="G797" s="1454"/>
      <c r="H797" s="1456"/>
      <c r="I797" s="1455"/>
      <c r="J797" s="1454"/>
      <c r="K797" s="1453"/>
      <c r="L797" s="1509"/>
      <c r="M797" s="1508"/>
      <c r="N797" s="1507"/>
      <c r="O797" s="1506"/>
      <c r="P797" s="1456"/>
      <c r="Q797" s="1505"/>
      <c r="R797" s="1457"/>
      <c r="S797" s="1457"/>
      <c r="T797" s="1504"/>
      <c r="U797" s="1503"/>
      <c r="V797" s="1457"/>
      <c r="W797" s="1502"/>
    </row>
    <row r="798" spans="1:23" ht="15" customHeight="1">
      <c r="A798" s="1907"/>
      <c r="B798" s="2459" t="s">
        <v>544</v>
      </c>
      <c r="C798" s="2460"/>
      <c r="D798" s="2461"/>
      <c r="E798" s="368"/>
      <c r="F798" s="366"/>
      <c r="G798" s="447"/>
      <c r="H798" s="366"/>
      <c r="I798" s="448"/>
      <c r="J798" s="447"/>
      <c r="K798" s="449"/>
      <c r="L798" s="363"/>
      <c r="M798" s="364"/>
      <c r="N798" s="365"/>
      <c r="O798" s="450"/>
      <c r="P798" s="366"/>
      <c r="Q798" s="367"/>
      <c r="R798" s="368"/>
      <c r="S798" s="368"/>
      <c r="T798" s="451"/>
      <c r="U798" s="1906"/>
      <c r="V798" s="368"/>
      <c r="W798" s="1905"/>
    </row>
    <row r="799" spans="1:23" ht="12.75" customHeight="1">
      <c r="A799" s="1105">
        <f>A794+1</f>
        <v>107</v>
      </c>
      <c r="B799" s="1325" t="s">
        <v>123</v>
      </c>
      <c r="C799" s="2346" t="s">
        <v>138</v>
      </c>
      <c r="D799" s="644" t="s">
        <v>47</v>
      </c>
      <c r="E799" s="881">
        <f>31.36/100</f>
        <v>0.31359999999999999</v>
      </c>
      <c r="F799" s="359"/>
      <c r="G799" s="360">
        <v>46.4</v>
      </c>
      <c r="H799" s="359"/>
      <c r="I799" s="361"/>
      <c r="J799" s="360">
        <v>6.8</v>
      </c>
      <c r="K799" s="362"/>
      <c r="L799" s="394"/>
      <c r="M799" s="395"/>
      <c r="N799" s="396"/>
      <c r="O799" s="426"/>
      <c r="P799" s="359"/>
      <c r="Q799" s="397"/>
      <c r="R799" s="368">
        <f>G800+J800</f>
        <v>125.250096</v>
      </c>
      <c r="S799" s="2348">
        <f>R799+R800</f>
        <v>191.55159657300004</v>
      </c>
      <c r="T799" s="2334">
        <f>E799*S799</f>
        <v>60.070580685292811</v>
      </c>
      <c r="U799" s="1501"/>
      <c r="V799" s="1367">
        <f>S799*$V$12</f>
        <v>246.84293971563037</v>
      </c>
      <c r="W799" s="1367">
        <f>E799*V799</f>
        <v>77.409945894821675</v>
      </c>
    </row>
    <row r="800" spans="1:23" ht="12.75" customHeight="1">
      <c r="A800" s="1104"/>
      <c r="B800" s="1130" t="s">
        <v>106</v>
      </c>
      <c r="C800" s="2347"/>
      <c r="E800" s="723"/>
      <c r="G800" s="360">
        <f>G799*$J$212/1000</f>
        <v>103.008928</v>
      </c>
      <c r="I800" s="370"/>
      <c r="J800" s="360">
        <f>J799*$Q$212/1000</f>
        <v>22.241168000000002</v>
      </c>
      <c r="K800" s="371"/>
      <c r="L800" s="399" t="s">
        <v>46</v>
      </c>
      <c r="M800" s="400" t="s">
        <v>35</v>
      </c>
      <c r="N800" s="401">
        <f>0.21+1.66</f>
        <v>1.8699999999999999</v>
      </c>
      <c r="O800" s="401">
        <f>E799*N800</f>
        <v>0.58643199999999995</v>
      </c>
      <c r="P800" s="403">
        <v>31</v>
      </c>
      <c r="Q800" s="404">
        <f>N800*P800*$N$210</f>
        <v>66.301500573000027</v>
      </c>
      <c r="R800" s="1311">
        <f>SUM(Q800:Q800)</f>
        <v>66.301500573000027</v>
      </c>
      <c r="S800" s="2349"/>
      <c r="T800" s="2358"/>
      <c r="U800" s="1558"/>
      <c r="V800" s="1557"/>
      <c r="W800" s="1557"/>
    </row>
    <row r="801" spans="1:23" ht="12.75" customHeight="1">
      <c r="A801" s="1103"/>
      <c r="B801" s="405"/>
      <c r="C801" s="406"/>
      <c r="D801" s="407"/>
      <c r="E801" s="724"/>
      <c r="F801" s="375"/>
      <c r="G801" s="376"/>
      <c r="H801" s="375"/>
      <c r="I801" s="377"/>
      <c r="J801" s="376"/>
      <c r="K801" s="378"/>
      <c r="L801" s="382"/>
      <c r="M801" s="383"/>
      <c r="N801" s="384"/>
      <c r="O801" s="427"/>
      <c r="P801" s="375"/>
      <c r="Q801" s="409"/>
      <c r="R801" s="408"/>
      <c r="S801" s="408"/>
      <c r="T801" s="410"/>
      <c r="U801" s="1499"/>
      <c r="V801" s="408"/>
      <c r="W801" s="1498"/>
    </row>
    <row r="802" spans="1:23" ht="12.75" customHeight="1">
      <c r="A802" s="1105">
        <f>A799+1</f>
        <v>108</v>
      </c>
      <c r="B802" s="1325" t="s">
        <v>140</v>
      </c>
      <c r="C802" s="2346" t="s">
        <v>141</v>
      </c>
      <c r="D802" s="644" t="s">
        <v>47</v>
      </c>
      <c r="E802" s="881">
        <f>31.36/100</f>
        <v>0.31359999999999999</v>
      </c>
      <c r="F802" s="359"/>
      <c r="G802" s="360">
        <v>94.7</v>
      </c>
      <c r="H802" s="359"/>
      <c r="I802" s="361"/>
      <c r="J802" s="360">
        <v>2</v>
      </c>
      <c r="K802" s="362"/>
      <c r="L802" s="394"/>
      <c r="M802" s="395"/>
      <c r="N802" s="396"/>
      <c r="O802" s="426"/>
      <c r="P802" s="359"/>
      <c r="Q802" s="397"/>
      <c r="R802" s="368">
        <f>G803+J803</f>
        <v>216.77741399999999</v>
      </c>
      <c r="S802" s="2348">
        <f>R802+R803</f>
        <v>782.02372603530011</v>
      </c>
      <c r="T802" s="2334">
        <f>E802*S802</f>
        <v>245.24264048467012</v>
      </c>
      <c r="U802" s="1501"/>
      <c r="V802" s="1367">
        <f>S802*$V$12</f>
        <v>1007.754771641165</v>
      </c>
      <c r="W802" s="1367">
        <f>E802*V802</f>
        <v>316.03189638666936</v>
      </c>
    </row>
    <row r="803" spans="1:23" ht="12.75" customHeight="1">
      <c r="A803" s="1104"/>
      <c r="B803" s="1130" t="s">
        <v>142</v>
      </c>
      <c r="C803" s="2357"/>
      <c r="E803" s="1311"/>
      <c r="G803" s="360">
        <f>G802*$J$212/1000</f>
        <v>210.235894</v>
      </c>
      <c r="I803" s="370"/>
      <c r="J803" s="360">
        <f>J802*$Q$212/1000</f>
        <v>6.5415200000000002</v>
      </c>
      <c r="K803" s="371"/>
      <c r="L803" s="1336" t="s">
        <v>143</v>
      </c>
      <c r="M803" s="411" t="s">
        <v>38</v>
      </c>
      <c r="N803" s="412">
        <v>101.5</v>
      </c>
      <c r="O803" s="412">
        <f>E802*N803</f>
        <v>31.830399999999997</v>
      </c>
      <c r="P803" s="414">
        <v>4.2779999999999996</v>
      </c>
      <c r="Q803" s="415">
        <f>N803*P803*$N$210</f>
        <v>496.62305803530012</v>
      </c>
      <c r="R803" s="2348">
        <f>SUM(Q803:Q804)</f>
        <v>565.24631203530009</v>
      </c>
      <c r="S803" s="2359"/>
      <c r="T803" s="2335"/>
      <c r="U803" s="433"/>
      <c r="V803" s="1500"/>
      <c r="W803" s="1500"/>
    </row>
    <row r="804" spans="1:23" ht="12.75" hidden="1" customHeight="1">
      <c r="A804" s="1104"/>
      <c r="C804" s="2357"/>
      <c r="E804" s="1311"/>
      <c r="I804" s="370"/>
      <c r="K804" s="371"/>
      <c r="L804" s="416" t="s">
        <v>51</v>
      </c>
      <c r="M804" s="417" t="s">
        <v>43</v>
      </c>
      <c r="N804" s="418">
        <v>300</v>
      </c>
      <c r="O804" s="418">
        <f>E802*N804</f>
        <v>94.08</v>
      </c>
      <c r="P804" s="419">
        <v>0.2</v>
      </c>
      <c r="Q804" s="420">
        <f>N804*P804*$N$210</f>
        <v>68.623254000000017</v>
      </c>
      <c r="R804" s="2359"/>
      <c r="S804" s="2359"/>
      <c r="T804" s="2335"/>
      <c r="U804" s="433"/>
      <c r="V804" s="1500"/>
      <c r="W804" s="1500"/>
    </row>
    <row r="805" spans="1:23" ht="12.75" customHeight="1">
      <c r="A805" s="1103"/>
      <c r="B805" s="405"/>
      <c r="C805" s="406"/>
      <c r="D805" s="407"/>
      <c r="E805" s="408"/>
      <c r="F805" s="375"/>
      <c r="G805" s="376"/>
      <c r="H805" s="375"/>
      <c r="I805" s="377"/>
      <c r="J805" s="376"/>
      <c r="K805" s="378"/>
      <c r="L805" s="382"/>
      <c r="M805" s="383"/>
      <c r="N805" s="384"/>
      <c r="O805" s="427"/>
      <c r="P805" s="375"/>
      <c r="Q805" s="409"/>
      <c r="R805" s="408"/>
      <c r="S805" s="408"/>
      <c r="T805" s="410"/>
      <c r="U805" s="1499"/>
      <c r="V805" s="408"/>
      <c r="W805" s="1498"/>
    </row>
    <row r="806" spans="1:23" ht="12.75" customHeight="1">
      <c r="A806" s="1105">
        <f>A802+1</f>
        <v>109</v>
      </c>
      <c r="B806" s="2355" t="s">
        <v>144</v>
      </c>
      <c r="C806" s="2346" t="s">
        <v>243</v>
      </c>
      <c r="D806" s="644" t="s">
        <v>38</v>
      </c>
      <c r="E806" s="1310">
        <v>6</v>
      </c>
      <c r="F806" s="359"/>
      <c r="G806" s="360">
        <v>1.03</v>
      </c>
      <c r="H806" s="359"/>
      <c r="I806" s="361"/>
      <c r="J806" s="360">
        <v>0.14499999999999957</v>
      </c>
      <c r="K806" s="362"/>
      <c r="L806" s="394"/>
      <c r="M806" s="395"/>
      <c r="N806" s="396"/>
      <c r="O806" s="426"/>
      <c r="P806" s="359"/>
      <c r="Q806" s="397"/>
      <c r="R806" s="368">
        <f>G807+J807</f>
        <v>2.7608807999999985</v>
      </c>
      <c r="S806" s="2348">
        <f>R806+R807</f>
        <v>6.3830220158820001</v>
      </c>
      <c r="T806" s="2334">
        <f>E806*S806</f>
        <v>38.298132095292004</v>
      </c>
      <c r="U806" s="1501"/>
      <c r="V806" s="1367">
        <f>S806*$V$12</f>
        <v>8.2254804807614406</v>
      </c>
      <c r="W806" s="1367">
        <f>E806*V806</f>
        <v>49.352882884568643</v>
      </c>
    </row>
    <row r="807" spans="1:23" ht="12.75" customHeight="1">
      <c r="A807" s="1104"/>
      <c r="B807" s="2356"/>
      <c r="C807" s="2357"/>
      <c r="E807" s="1311"/>
      <c r="G807" s="360">
        <f>G806*$J$212/1000</f>
        <v>2.2866206</v>
      </c>
      <c r="I807" s="370"/>
      <c r="J807" s="360">
        <f>J806*$Q$212/1000</f>
        <v>0.47426019999999863</v>
      </c>
      <c r="K807" s="371"/>
      <c r="L807" s="2458" t="s">
        <v>244</v>
      </c>
      <c r="M807" s="411" t="s">
        <v>38</v>
      </c>
      <c r="N807" s="412">
        <v>1</v>
      </c>
      <c r="O807" s="412">
        <f>E806*N807</f>
        <v>6</v>
      </c>
      <c r="P807" s="414">
        <v>2.5</v>
      </c>
      <c r="Q807" s="415">
        <f>N807*P807*$N$210</f>
        <v>2.8593022500000007</v>
      </c>
      <c r="R807" s="2348">
        <f>SUM(Q807:Q812)</f>
        <v>3.6221412158820012</v>
      </c>
      <c r="S807" s="2359"/>
      <c r="T807" s="2335"/>
      <c r="U807" s="433"/>
      <c r="V807" s="1500"/>
      <c r="W807" s="1500"/>
    </row>
    <row r="808" spans="1:23" ht="2.25" customHeight="1">
      <c r="A808" s="1104"/>
      <c r="B808" s="1130" t="s">
        <v>145</v>
      </c>
      <c r="C808" s="2357"/>
      <c r="E808" s="1311"/>
      <c r="I808" s="370"/>
      <c r="K808" s="371"/>
      <c r="L808" s="2457"/>
      <c r="M808" s="437"/>
      <c r="N808" s="438"/>
      <c r="O808" s="454"/>
      <c r="P808" s="439"/>
      <c r="Q808" s="440"/>
      <c r="R808" s="2359"/>
      <c r="S808" s="2359"/>
      <c r="T808" s="2335"/>
      <c r="U808" s="433"/>
      <c r="V808" s="1500"/>
      <c r="W808" s="1500"/>
    </row>
    <row r="809" spans="1:23" ht="12.75" customHeight="1">
      <c r="A809" s="1104"/>
      <c r="C809" s="2357"/>
      <c r="E809" s="1311"/>
      <c r="I809" s="370"/>
      <c r="K809" s="371"/>
      <c r="L809" s="1337" t="s">
        <v>124</v>
      </c>
      <c r="M809" s="421" t="s">
        <v>27</v>
      </c>
      <c r="N809" s="422">
        <v>4</v>
      </c>
      <c r="O809" s="422">
        <f>E806*N809</f>
        <v>24</v>
      </c>
      <c r="P809" s="423">
        <v>0.11</v>
      </c>
      <c r="Q809" s="424">
        <f>N809*P809*$N$210</f>
        <v>0.50323719600000016</v>
      </c>
      <c r="R809" s="2359"/>
      <c r="S809" s="2359"/>
      <c r="T809" s="2335"/>
      <c r="U809" s="433"/>
      <c r="V809" s="1500"/>
      <c r="W809" s="1500"/>
    </row>
    <row r="810" spans="1:23" ht="12.75" hidden="1" customHeight="1">
      <c r="A810" s="1104"/>
      <c r="C810" s="2357"/>
      <c r="E810" s="1311"/>
      <c r="I810" s="370"/>
      <c r="K810" s="371"/>
      <c r="L810" s="2456" t="s">
        <v>146</v>
      </c>
      <c r="M810" s="421" t="s">
        <v>43</v>
      </c>
      <c r="N810" s="422">
        <v>0.12</v>
      </c>
      <c r="O810" s="422">
        <f>E806*N810</f>
        <v>0.72</v>
      </c>
      <c r="P810" s="423">
        <v>0.6</v>
      </c>
      <c r="Q810" s="424">
        <f>N810*P810*$N$210</f>
        <v>8.2347904800000024E-2</v>
      </c>
      <c r="R810" s="2359"/>
      <c r="S810" s="2359"/>
      <c r="T810" s="2335"/>
      <c r="U810" s="433"/>
      <c r="V810" s="1500"/>
      <c r="W810" s="1500"/>
    </row>
    <row r="811" spans="1:23" ht="12.75" hidden="1" customHeight="1">
      <c r="A811" s="1104"/>
      <c r="C811" s="2357"/>
      <c r="E811" s="1311"/>
      <c r="I811" s="370"/>
      <c r="K811" s="371"/>
      <c r="L811" s="2457"/>
      <c r="M811" s="437"/>
      <c r="N811" s="438"/>
      <c r="O811" s="454"/>
      <c r="P811" s="439"/>
      <c r="Q811" s="440"/>
      <c r="R811" s="2359"/>
      <c r="S811" s="2359"/>
      <c r="T811" s="2335"/>
      <c r="U811" s="433"/>
      <c r="V811" s="1500"/>
      <c r="W811" s="1500"/>
    </row>
    <row r="812" spans="1:23" ht="12.75" hidden="1" customHeight="1">
      <c r="A812" s="1104"/>
      <c r="C812" s="2357"/>
      <c r="E812" s="1311"/>
      <c r="I812" s="370"/>
      <c r="K812" s="371"/>
      <c r="L812" s="416" t="s">
        <v>147</v>
      </c>
      <c r="M812" s="417" t="s">
        <v>43</v>
      </c>
      <c r="N812" s="418">
        <v>0.18</v>
      </c>
      <c r="O812" s="418">
        <f>E806*N812</f>
        <v>1.08</v>
      </c>
      <c r="P812" s="419">
        <v>0.86099999999999999</v>
      </c>
      <c r="Q812" s="420">
        <f>N812*P812*$N$210</f>
        <v>0.17725386508200003</v>
      </c>
      <c r="R812" s="2359"/>
      <c r="S812" s="2359"/>
      <c r="T812" s="2335"/>
      <c r="U812" s="433"/>
      <c r="V812" s="1500"/>
      <c r="W812" s="1500"/>
    </row>
    <row r="813" spans="1:23" ht="12.75" customHeight="1">
      <c r="A813" s="1103"/>
      <c r="B813" s="405"/>
      <c r="C813" s="406"/>
      <c r="D813" s="407"/>
      <c r="E813" s="408"/>
      <c r="F813" s="375"/>
      <c r="G813" s="376"/>
      <c r="H813" s="375"/>
      <c r="I813" s="377"/>
      <c r="J813" s="376"/>
      <c r="K813" s="378"/>
      <c r="L813" s="382"/>
      <c r="M813" s="383"/>
      <c r="N813" s="384"/>
      <c r="O813" s="427"/>
      <c r="P813" s="375"/>
      <c r="Q813" s="409"/>
      <c r="R813" s="408"/>
      <c r="S813" s="408"/>
      <c r="T813" s="410"/>
      <c r="U813" s="1499"/>
      <c r="V813" s="408"/>
      <c r="W813" s="1498"/>
    </row>
    <row r="814" spans="1:23" ht="15" customHeight="1">
      <c r="A814" s="1907"/>
      <c r="B814" s="2459" t="s">
        <v>540</v>
      </c>
      <c r="C814" s="2460"/>
      <c r="D814" s="2461"/>
      <c r="E814" s="368"/>
      <c r="F814" s="366"/>
      <c r="G814" s="447"/>
      <c r="H814" s="366"/>
      <c r="I814" s="448"/>
      <c r="J814" s="447"/>
      <c r="K814" s="449"/>
      <c r="L814" s="363"/>
      <c r="M814" s="364"/>
      <c r="N814" s="365"/>
      <c r="O814" s="450"/>
      <c r="P814" s="366"/>
      <c r="Q814" s="367"/>
      <c r="R814" s="368"/>
      <c r="S814" s="368"/>
      <c r="T814" s="451"/>
      <c r="U814" s="1906"/>
      <c r="V814" s="368"/>
      <c r="W814" s="1905"/>
    </row>
    <row r="815" spans="1:23" ht="12.75" customHeight="1">
      <c r="A815" s="1105">
        <f>A806+1</f>
        <v>110</v>
      </c>
      <c r="B815" s="1325" t="s">
        <v>123</v>
      </c>
      <c r="C815" s="2346" t="s">
        <v>138</v>
      </c>
      <c r="D815" s="644" t="s">
        <v>47</v>
      </c>
      <c r="E815" s="881">
        <f>33.92/100</f>
        <v>0.3392</v>
      </c>
      <c r="F815" s="359"/>
      <c r="G815" s="360">
        <v>46.4</v>
      </c>
      <c r="H815" s="359"/>
      <c r="I815" s="361"/>
      <c r="J815" s="360">
        <v>6.8</v>
      </c>
      <c r="K815" s="362"/>
      <c r="L815" s="394"/>
      <c r="M815" s="395"/>
      <c r="N815" s="396"/>
      <c r="O815" s="426"/>
      <c r="P815" s="359"/>
      <c r="Q815" s="397"/>
      <c r="R815" s="368">
        <f>G816+J816</f>
        <v>125.250096</v>
      </c>
      <c r="S815" s="2348">
        <f>R815+R816</f>
        <v>191.55159657300004</v>
      </c>
      <c r="T815" s="2334">
        <f>E815*S815</f>
        <v>64.974301557561617</v>
      </c>
      <c r="U815" s="1501"/>
      <c r="V815" s="1367">
        <f>S815*$V$12</f>
        <v>246.84293971563037</v>
      </c>
      <c r="W815" s="1367">
        <f>E815*V815</f>
        <v>83.729125151541822</v>
      </c>
    </row>
    <row r="816" spans="1:23" ht="12.75" customHeight="1">
      <c r="A816" s="1104"/>
      <c r="B816" s="1130" t="s">
        <v>106</v>
      </c>
      <c r="C816" s="2347"/>
      <c r="E816" s="723"/>
      <c r="G816" s="360">
        <f>G815*$J$212/1000</f>
        <v>103.008928</v>
      </c>
      <c r="I816" s="370"/>
      <c r="J816" s="360">
        <f>J815*$Q$212/1000</f>
        <v>22.241168000000002</v>
      </c>
      <c r="K816" s="371"/>
      <c r="L816" s="399" t="s">
        <v>46</v>
      </c>
      <c r="M816" s="400" t="s">
        <v>35</v>
      </c>
      <c r="N816" s="401">
        <f>0.21+1.66</f>
        <v>1.8699999999999999</v>
      </c>
      <c r="O816" s="401">
        <f>E815*N816</f>
        <v>0.63430399999999998</v>
      </c>
      <c r="P816" s="403">
        <v>31</v>
      </c>
      <c r="Q816" s="404">
        <f>N816*P816*$N$210</f>
        <v>66.301500573000027</v>
      </c>
      <c r="R816" s="1311">
        <f>SUM(Q816:Q816)</f>
        <v>66.301500573000027</v>
      </c>
      <c r="S816" s="2349"/>
      <c r="T816" s="2358"/>
      <c r="U816" s="1558"/>
      <c r="V816" s="1557"/>
      <c r="W816" s="1557"/>
    </row>
    <row r="817" spans="1:23" ht="12.75" customHeight="1">
      <c r="A817" s="1103"/>
      <c r="B817" s="405"/>
      <c r="C817" s="406"/>
      <c r="D817" s="407"/>
      <c r="E817" s="724"/>
      <c r="F817" s="375"/>
      <c r="G817" s="376"/>
      <c r="H817" s="375"/>
      <c r="I817" s="377"/>
      <c r="J817" s="376"/>
      <c r="K817" s="378"/>
      <c r="L817" s="382"/>
      <c r="M817" s="383"/>
      <c r="N817" s="384"/>
      <c r="O817" s="427"/>
      <c r="P817" s="375"/>
      <c r="Q817" s="409"/>
      <c r="R817" s="408"/>
      <c r="S817" s="408"/>
      <c r="T817" s="410"/>
      <c r="U817" s="1499"/>
      <c r="V817" s="408"/>
      <c r="W817" s="1498"/>
    </row>
    <row r="818" spans="1:23" ht="12.75" customHeight="1">
      <c r="A818" s="1105">
        <f>A815+1</f>
        <v>111</v>
      </c>
      <c r="B818" s="1325" t="s">
        <v>140</v>
      </c>
      <c r="C818" s="2346" t="s">
        <v>141</v>
      </c>
      <c r="D818" s="644" t="s">
        <v>47</v>
      </c>
      <c r="E818" s="881">
        <f>33.92/100</f>
        <v>0.3392</v>
      </c>
      <c r="F818" s="359"/>
      <c r="G818" s="360">
        <v>94.7</v>
      </c>
      <c r="H818" s="359"/>
      <c r="I818" s="361"/>
      <c r="J818" s="360">
        <v>2</v>
      </c>
      <c r="K818" s="362"/>
      <c r="L818" s="394"/>
      <c r="M818" s="395"/>
      <c r="N818" s="396"/>
      <c r="O818" s="426"/>
      <c r="P818" s="359"/>
      <c r="Q818" s="397"/>
      <c r="R818" s="368">
        <f>G819+J819</f>
        <v>216.77741399999999</v>
      </c>
      <c r="S818" s="2348">
        <f>R818+R819</f>
        <v>782.02372603530011</v>
      </c>
      <c r="T818" s="2334">
        <f>E818*S818</f>
        <v>265.26244787117378</v>
      </c>
      <c r="U818" s="1501"/>
      <c r="V818" s="1367">
        <f>S818*$V$12</f>
        <v>1007.754771641165</v>
      </c>
      <c r="W818" s="1367">
        <f>E818*V818</f>
        <v>341.83041854068318</v>
      </c>
    </row>
    <row r="819" spans="1:23" ht="12.75" customHeight="1">
      <c r="A819" s="1104"/>
      <c r="B819" s="1130" t="s">
        <v>142</v>
      </c>
      <c r="C819" s="2357"/>
      <c r="E819" s="1311"/>
      <c r="G819" s="360">
        <f>G818*$J$212/1000</f>
        <v>210.235894</v>
      </c>
      <c r="I819" s="370"/>
      <c r="J819" s="360">
        <f>J818*$Q$212/1000</f>
        <v>6.5415200000000002</v>
      </c>
      <c r="K819" s="371"/>
      <c r="L819" s="1336" t="s">
        <v>143</v>
      </c>
      <c r="M819" s="411" t="s">
        <v>38</v>
      </c>
      <c r="N819" s="412">
        <v>101.5</v>
      </c>
      <c r="O819" s="412">
        <f>E818*N819</f>
        <v>34.428800000000003</v>
      </c>
      <c r="P819" s="414">
        <v>4.2779999999999996</v>
      </c>
      <c r="Q819" s="415">
        <f>N819*P819*$N$210</f>
        <v>496.62305803530012</v>
      </c>
      <c r="R819" s="2348">
        <f>SUM(Q819:Q820)</f>
        <v>565.24631203530009</v>
      </c>
      <c r="S819" s="2359"/>
      <c r="T819" s="2335"/>
      <c r="U819" s="433"/>
      <c r="V819" s="1500"/>
      <c r="W819" s="1500"/>
    </row>
    <row r="820" spans="1:23" ht="12.75" customHeight="1">
      <c r="A820" s="1104"/>
      <c r="C820" s="2357"/>
      <c r="E820" s="1311"/>
      <c r="I820" s="370"/>
      <c r="K820" s="371"/>
      <c r="L820" s="416" t="s">
        <v>51</v>
      </c>
      <c r="M820" s="417" t="s">
        <v>43</v>
      </c>
      <c r="N820" s="418">
        <v>300</v>
      </c>
      <c r="O820" s="418">
        <f>E818*N820</f>
        <v>101.76</v>
      </c>
      <c r="P820" s="419">
        <v>0.2</v>
      </c>
      <c r="Q820" s="420">
        <f>N820*P820*$N$210</f>
        <v>68.623254000000017</v>
      </c>
      <c r="R820" s="2359"/>
      <c r="S820" s="2359"/>
      <c r="T820" s="2335"/>
      <c r="U820" s="433"/>
      <c r="V820" s="1500"/>
      <c r="W820" s="1500"/>
    </row>
    <row r="821" spans="1:23" ht="12.75" customHeight="1">
      <c r="A821" s="1103"/>
      <c r="B821" s="405"/>
      <c r="C821" s="406"/>
      <c r="D821" s="407"/>
      <c r="E821" s="408"/>
      <c r="F821" s="375"/>
      <c r="G821" s="376"/>
      <c r="H821" s="375"/>
      <c r="I821" s="377"/>
      <c r="J821" s="376"/>
      <c r="K821" s="378"/>
      <c r="L821" s="382"/>
      <c r="M821" s="383"/>
      <c r="N821" s="384"/>
      <c r="O821" s="427"/>
      <c r="P821" s="375"/>
      <c r="Q821" s="409"/>
      <c r="R821" s="408"/>
      <c r="S821" s="408"/>
      <c r="T821" s="410"/>
      <c r="U821" s="1499"/>
      <c r="V821" s="408"/>
      <c r="W821" s="1498"/>
    </row>
    <row r="822" spans="1:23" ht="12.75" customHeight="1">
      <c r="A822" s="1105">
        <f>A818+1</f>
        <v>112</v>
      </c>
      <c r="B822" s="2355" t="s">
        <v>144</v>
      </c>
      <c r="C822" s="2346" t="s">
        <v>243</v>
      </c>
      <c r="D822" s="644" t="s">
        <v>38</v>
      </c>
      <c r="E822" s="1310">
        <v>6.96</v>
      </c>
      <c r="F822" s="359"/>
      <c r="G822" s="360">
        <v>1.03</v>
      </c>
      <c r="H822" s="359"/>
      <c r="I822" s="361"/>
      <c r="J822" s="360">
        <v>0.14499999999999957</v>
      </c>
      <c r="K822" s="362"/>
      <c r="L822" s="394"/>
      <c r="M822" s="395"/>
      <c r="N822" s="396"/>
      <c r="O822" s="426"/>
      <c r="P822" s="359"/>
      <c r="Q822" s="397"/>
      <c r="R822" s="368">
        <f>G823+J823</f>
        <v>2.7608807999999985</v>
      </c>
      <c r="S822" s="2348">
        <f>R822+R823</f>
        <v>6.3830220158820001</v>
      </c>
      <c r="T822" s="2334">
        <f>E822*S822</f>
        <v>44.425833230538721</v>
      </c>
      <c r="U822" s="1501"/>
      <c r="V822" s="1367">
        <f>S822*$V$12</f>
        <v>8.2254804807614406</v>
      </c>
      <c r="W822" s="1367">
        <f>E822*V822</f>
        <v>57.249344146099624</v>
      </c>
    </row>
    <row r="823" spans="1:23" ht="12.75" customHeight="1">
      <c r="A823" s="1104"/>
      <c r="B823" s="2356"/>
      <c r="C823" s="2357"/>
      <c r="E823" s="1311"/>
      <c r="G823" s="360">
        <f>G822*$J$212/1000</f>
        <v>2.2866206</v>
      </c>
      <c r="I823" s="370"/>
      <c r="J823" s="360">
        <f>J822*$Q$212/1000</f>
        <v>0.47426019999999863</v>
      </c>
      <c r="K823" s="371"/>
      <c r="L823" s="2458" t="s">
        <v>244</v>
      </c>
      <c r="M823" s="411" t="s">
        <v>38</v>
      </c>
      <c r="N823" s="412">
        <v>1</v>
      </c>
      <c r="O823" s="412">
        <f>E822*N823</f>
        <v>6.96</v>
      </c>
      <c r="P823" s="414">
        <v>2.5</v>
      </c>
      <c r="Q823" s="415">
        <f>N823*P823*$N$210</f>
        <v>2.8593022500000007</v>
      </c>
      <c r="R823" s="2348">
        <f>SUM(Q823:Q828)</f>
        <v>3.6221412158820012</v>
      </c>
      <c r="S823" s="2359"/>
      <c r="T823" s="2335"/>
      <c r="U823" s="433"/>
      <c r="V823" s="1500"/>
      <c r="W823" s="1500"/>
    </row>
    <row r="824" spans="1:23" ht="2.25" customHeight="1">
      <c r="A824" s="1104"/>
      <c r="B824" s="1130" t="s">
        <v>145</v>
      </c>
      <c r="C824" s="2357"/>
      <c r="E824" s="1311"/>
      <c r="I824" s="370"/>
      <c r="K824" s="371"/>
      <c r="L824" s="2457"/>
      <c r="M824" s="437"/>
      <c r="N824" s="438"/>
      <c r="O824" s="454"/>
      <c r="P824" s="439"/>
      <c r="Q824" s="440"/>
      <c r="R824" s="2359"/>
      <c r="S824" s="2359"/>
      <c r="T824" s="2335"/>
      <c r="U824" s="433"/>
      <c r="V824" s="1500"/>
      <c r="W824" s="1500"/>
    </row>
    <row r="825" spans="1:23" ht="12.75" customHeight="1">
      <c r="A825" s="1104"/>
      <c r="C825" s="2357"/>
      <c r="E825" s="1311"/>
      <c r="I825" s="370"/>
      <c r="K825" s="371"/>
      <c r="L825" s="1337" t="s">
        <v>124</v>
      </c>
      <c r="M825" s="421" t="s">
        <v>27</v>
      </c>
      <c r="N825" s="422">
        <v>4</v>
      </c>
      <c r="O825" s="422">
        <f>E822*N825</f>
        <v>27.84</v>
      </c>
      <c r="P825" s="423">
        <v>0.11</v>
      </c>
      <c r="Q825" s="424">
        <f>N825*P825*$N$210</f>
        <v>0.50323719600000016</v>
      </c>
      <c r="R825" s="2359"/>
      <c r="S825" s="2359"/>
      <c r="T825" s="2335"/>
      <c r="U825" s="433"/>
      <c r="V825" s="1500"/>
      <c r="W825" s="1500"/>
    </row>
    <row r="826" spans="1:23" ht="12.75" hidden="1" customHeight="1">
      <c r="A826" s="1104"/>
      <c r="C826" s="2357"/>
      <c r="E826" s="1311"/>
      <c r="I826" s="370"/>
      <c r="K826" s="371"/>
      <c r="L826" s="2456" t="s">
        <v>146</v>
      </c>
      <c r="M826" s="421" t="s">
        <v>43</v>
      </c>
      <c r="N826" s="422">
        <v>0.12</v>
      </c>
      <c r="O826" s="422">
        <f>E822*N826</f>
        <v>0.83519999999999994</v>
      </c>
      <c r="P826" s="423">
        <v>0.6</v>
      </c>
      <c r="Q826" s="424">
        <f>N826*P826*$N$210</f>
        <v>8.2347904800000024E-2</v>
      </c>
      <c r="R826" s="2359"/>
      <c r="S826" s="2359"/>
      <c r="T826" s="2335"/>
      <c r="U826" s="433"/>
      <c r="V826" s="1500"/>
      <c r="W826" s="1500"/>
    </row>
    <row r="827" spans="1:23" ht="12.75" hidden="1" customHeight="1">
      <c r="A827" s="1104"/>
      <c r="C827" s="2357"/>
      <c r="E827" s="1311"/>
      <c r="I827" s="370"/>
      <c r="K827" s="371"/>
      <c r="L827" s="2457"/>
      <c r="M827" s="437"/>
      <c r="N827" s="438"/>
      <c r="O827" s="454"/>
      <c r="P827" s="439"/>
      <c r="Q827" s="440"/>
      <c r="R827" s="2359"/>
      <c r="S827" s="2359"/>
      <c r="T827" s="2335"/>
      <c r="U827" s="433"/>
      <c r="V827" s="1500"/>
      <c r="W827" s="1500"/>
    </row>
    <row r="828" spans="1:23" ht="12.75" hidden="1" customHeight="1">
      <c r="A828" s="1104"/>
      <c r="C828" s="2357"/>
      <c r="E828" s="1311"/>
      <c r="I828" s="370"/>
      <c r="K828" s="371"/>
      <c r="L828" s="416" t="s">
        <v>147</v>
      </c>
      <c r="M828" s="417" t="s">
        <v>43</v>
      </c>
      <c r="N828" s="418">
        <v>0.18</v>
      </c>
      <c r="O828" s="418">
        <f>E822*N828</f>
        <v>1.2527999999999999</v>
      </c>
      <c r="P828" s="419">
        <v>0.86099999999999999</v>
      </c>
      <c r="Q828" s="420">
        <f>N828*P828*$N$210</f>
        <v>0.17725386508200003</v>
      </c>
      <c r="R828" s="2359"/>
      <c r="S828" s="2359"/>
      <c r="T828" s="2335"/>
      <c r="U828" s="433"/>
      <c r="V828" s="1500"/>
      <c r="W828" s="1500"/>
    </row>
    <row r="829" spans="1:23" ht="12.75" customHeight="1">
      <c r="A829" s="1103"/>
      <c r="B829" s="405"/>
      <c r="C829" s="406"/>
      <c r="D829" s="407"/>
      <c r="E829" s="408"/>
      <c r="F829" s="375"/>
      <c r="G829" s="376"/>
      <c r="H829" s="375"/>
      <c r="I829" s="377"/>
      <c r="J829" s="376"/>
      <c r="K829" s="378"/>
      <c r="L829" s="382"/>
      <c r="M829" s="383"/>
      <c r="N829" s="384"/>
      <c r="O829" s="427"/>
      <c r="P829" s="375"/>
      <c r="Q829" s="409"/>
      <c r="R829" s="408"/>
      <c r="S829" s="408"/>
      <c r="T829" s="410"/>
      <c r="U829" s="1499"/>
      <c r="V829" s="408"/>
      <c r="W829" s="1498"/>
    </row>
    <row r="830" spans="1:23" ht="15" customHeight="1">
      <c r="A830" s="1907"/>
      <c r="B830" s="2459" t="s">
        <v>811</v>
      </c>
      <c r="C830" s="2460"/>
      <c r="D830" s="2461"/>
      <c r="E830" s="368"/>
      <c r="F830" s="366"/>
      <c r="G830" s="447"/>
      <c r="H830" s="366"/>
      <c r="I830" s="448"/>
      <c r="J830" s="447"/>
      <c r="K830" s="449"/>
      <c r="L830" s="363"/>
      <c r="M830" s="364"/>
      <c r="N830" s="365"/>
      <c r="O830" s="450"/>
      <c r="P830" s="366"/>
      <c r="Q830" s="367"/>
      <c r="R830" s="368"/>
      <c r="S830" s="368"/>
      <c r="T830" s="451"/>
      <c r="U830" s="1906"/>
      <c r="V830" s="368"/>
      <c r="W830" s="1905"/>
    </row>
    <row r="831" spans="1:23" ht="12.75" customHeight="1">
      <c r="A831" s="1565">
        <f>A822+1</f>
        <v>113</v>
      </c>
      <c r="B831" s="2356" t="s">
        <v>97</v>
      </c>
      <c r="C831" s="2357" t="s">
        <v>53</v>
      </c>
      <c r="D831" s="398" t="s">
        <v>47</v>
      </c>
      <c r="E831" s="723">
        <f>22.4/100</f>
        <v>0.22399999999999998</v>
      </c>
      <c r="G831" s="374">
        <v>58</v>
      </c>
      <c r="I831" s="370"/>
      <c r="J831" s="374">
        <v>11.92</v>
      </c>
      <c r="K831" s="371"/>
      <c r="Q831" s="372"/>
      <c r="R831" s="408">
        <f>G832+J832</f>
        <v>167.74861920000001</v>
      </c>
      <c r="S831" s="2359">
        <f>R831+R832</f>
        <v>221.98290355244401</v>
      </c>
      <c r="T831" s="2335">
        <f>E831*S831</f>
        <v>49.724170395747457</v>
      </c>
      <c r="U831" s="433"/>
      <c r="V831" s="1367">
        <f>S831*$V$12</f>
        <v>286.05823944993466</v>
      </c>
      <c r="W831" s="1367">
        <f>E831*V831</f>
        <v>64.077045636785357</v>
      </c>
    </row>
    <row r="832" spans="1:23" ht="12.75" customHeight="1">
      <c r="A832" s="1104"/>
      <c r="B832" s="2356"/>
      <c r="C832" s="2357"/>
      <c r="E832" s="723"/>
      <c r="G832" s="360">
        <f>G831*$J$212/1000</f>
        <v>128.76115999999999</v>
      </c>
      <c r="I832" s="370"/>
      <c r="J832" s="360">
        <f>J831*$Q$212/1000</f>
        <v>38.987459200000004</v>
      </c>
      <c r="K832" s="371"/>
      <c r="L832" s="399" t="s">
        <v>54</v>
      </c>
      <c r="M832" s="400" t="s">
        <v>34</v>
      </c>
      <c r="N832" s="401">
        <v>2.41</v>
      </c>
      <c r="O832" s="401">
        <f>E831*N832</f>
        <v>0.53983999999999999</v>
      </c>
      <c r="P832" s="403">
        <v>19.675999999999998</v>
      </c>
      <c r="Q832" s="404">
        <f>N832*P832*$N$210</f>
        <v>54.234284352444014</v>
      </c>
      <c r="R832" s="1311">
        <f>SUM(Q832:Q832)</f>
        <v>54.234284352444014</v>
      </c>
      <c r="S832" s="2359"/>
      <c r="T832" s="2335"/>
      <c r="U832" s="433"/>
      <c r="V832" s="1500"/>
      <c r="W832" s="1500"/>
    </row>
    <row r="833" spans="1:23" ht="12.75" customHeight="1">
      <c r="A833" s="1104"/>
      <c r="B833" s="2356" t="s">
        <v>55</v>
      </c>
      <c r="C833" s="2357"/>
      <c r="E833" s="723"/>
      <c r="I833" s="370"/>
      <c r="K833" s="371"/>
      <c r="Q833" s="372"/>
      <c r="R833" s="1311"/>
      <c r="S833" s="1311"/>
      <c r="T833" s="373"/>
      <c r="U833" s="1556"/>
      <c r="V833" s="1311"/>
      <c r="W833" s="1500"/>
    </row>
    <row r="834" spans="1:23" ht="12.75" customHeight="1">
      <c r="A834" s="1104"/>
      <c r="B834" s="2356"/>
      <c r="C834" s="2357"/>
      <c r="E834" s="723"/>
      <c r="I834" s="370"/>
      <c r="K834" s="371"/>
      <c r="Q834" s="372"/>
      <c r="R834" s="1311"/>
      <c r="S834" s="1311"/>
      <c r="T834" s="373"/>
      <c r="U834" s="1556"/>
      <c r="V834" s="1311"/>
      <c r="W834" s="1500"/>
    </row>
    <row r="835" spans="1:23" ht="12.75" customHeight="1">
      <c r="A835" s="1103"/>
      <c r="B835" s="405"/>
      <c r="C835" s="406"/>
      <c r="D835" s="407"/>
      <c r="E835" s="724"/>
      <c r="F835" s="375"/>
      <c r="G835" s="376"/>
      <c r="H835" s="375"/>
      <c r="I835" s="377"/>
      <c r="J835" s="376"/>
      <c r="K835" s="378"/>
      <c r="Q835" s="372"/>
      <c r="R835" s="1311"/>
      <c r="S835" s="1311"/>
      <c r="T835" s="373"/>
      <c r="U835" s="1556"/>
      <c r="V835" s="1311"/>
      <c r="W835" s="1500"/>
    </row>
    <row r="836" spans="1:23" ht="12.75" customHeight="1">
      <c r="A836" s="1105">
        <f>A831+1</f>
        <v>114</v>
      </c>
      <c r="B836" s="1325" t="s">
        <v>98</v>
      </c>
      <c r="C836" s="2346" t="s">
        <v>152</v>
      </c>
      <c r="D836" s="644" t="s">
        <v>47</v>
      </c>
      <c r="E836" s="723">
        <f>22.4/100</f>
        <v>0.22399999999999998</v>
      </c>
      <c r="F836" s="359"/>
      <c r="G836" s="360">
        <v>23.1</v>
      </c>
      <c r="H836" s="359"/>
      <c r="I836" s="361"/>
      <c r="J836" s="360">
        <v>0.9</v>
      </c>
      <c r="K836" s="362"/>
      <c r="L836" s="394"/>
      <c r="M836" s="395"/>
      <c r="N836" s="396"/>
      <c r="O836" s="426"/>
      <c r="P836" s="359"/>
      <c r="Q836" s="397"/>
      <c r="R836" s="368">
        <f>G837+J837</f>
        <v>54.226146</v>
      </c>
      <c r="S836" s="2348">
        <f>R836+R837</f>
        <v>115.00919323050002</v>
      </c>
      <c r="T836" s="2334">
        <f>E836*S836</f>
        <v>25.762059283632002</v>
      </c>
      <c r="U836" s="1501"/>
      <c r="V836" s="1367">
        <f>S836*$V$12</f>
        <v>148.20658172128842</v>
      </c>
      <c r="W836" s="1367">
        <f>E836*V836</f>
        <v>33.198274305568603</v>
      </c>
    </row>
    <row r="837" spans="1:23" ht="12.75" customHeight="1">
      <c r="A837" s="1104"/>
      <c r="B837" s="2017" t="s">
        <v>56</v>
      </c>
      <c r="C837" s="2357"/>
      <c r="D837" s="2016"/>
      <c r="E837" s="723"/>
      <c r="F837" s="2015"/>
      <c r="G837" s="360">
        <f>G836*$J$212/1000</f>
        <v>51.282462000000002</v>
      </c>
      <c r="H837" s="2015"/>
      <c r="I837" s="370"/>
      <c r="J837" s="360">
        <f>J836*$Q$212/1000</f>
        <v>2.9436840000000002</v>
      </c>
      <c r="K837" s="371"/>
      <c r="L837" s="1336" t="s">
        <v>57</v>
      </c>
      <c r="M837" s="411" t="s">
        <v>43</v>
      </c>
      <c r="N837" s="412">
        <v>51</v>
      </c>
      <c r="O837" s="412">
        <f>E836*N837</f>
        <v>11.423999999999999</v>
      </c>
      <c r="P837" s="414">
        <v>0.16500000000000001</v>
      </c>
      <c r="Q837" s="415">
        <f>N837*P837*$N$210</f>
        <v>9.6244113735000045</v>
      </c>
      <c r="R837" s="2348">
        <f>SUM(Q837:Q838)</f>
        <v>60.783047230500017</v>
      </c>
      <c r="S837" s="2359"/>
      <c r="T837" s="2335"/>
      <c r="U837" s="433"/>
      <c r="V837" s="1500"/>
      <c r="W837" s="1500"/>
    </row>
    <row r="838" spans="1:23" ht="12.75" hidden="1" customHeight="1">
      <c r="A838" s="1104"/>
      <c r="B838" s="2019"/>
      <c r="C838" s="2357"/>
      <c r="D838" s="2016"/>
      <c r="E838" s="723"/>
      <c r="F838" s="2015"/>
      <c r="G838" s="2018"/>
      <c r="H838" s="2015"/>
      <c r="I838" s="370"/>
      <c r="J838" s="2018"/>
      <c r="K838" s="371"/>
      <c r="L838" s="416" t="s">
        <v>58</v>
      </c>
      <c r="M838" s="417" t="s">
        <v>43</v>
      </c>
      <c r="N838" s="418">
        <v>63</v>
      </c>
      <c r="O838" s="418">
        <f>E836*N838</f>
        <v>14.111999999999998</v>
      </c>
      <c r="P838" s="419">
        <v>0.71</v>
      </c>
      <c r="Q838" s="420">
        <f>N838*P838*$N$210</f>
        <v>51.158635857000014</v>
      </c>
      <c r="R838" s="2359"/>
      <c r="S838" s="2359"/>
      <c r="T838" s="2335"/>
      <c r="U838" s="433"/>
      <c r="V838" s="1500"/>
      <c r="W838" s="1500"/>
    </row>
    <row r="839" spans="1:23" ht="12.75" customHeight="1">
      <c r="A839" s="1103"/>
      <c r="B839" s="405"/>
      <c r="C839" s="406"/>
      <c r="D839" s="407"/>
      <c r="E839" s="408"/>
      <c r="F839" s="375"/>
      <c r="G839" s="376"/>
      <c r="H839" s="375"/>
      <c r="I839" s="377"/>
      <c r="J839" s="376"/>
      <c r="K839" s="378"/>
      <c r="L839" s="382"/>
      <c r="M839" s="383"/>
      <c r="N839" s="384"/>
      <c r="O839" s="427"/>
      <c r="P839" s="375"/>
      <c r="Q839" s="409"/>
      <c r="R839" s="408"/>
      <c r="S839" s="408"/>
      <c r="T839" s="410"/>
      <c r="U839" s="1499"/>
      <c r="V839" s="408"/>
      <c r="W839" s="1498"/>
    </row>
    <row r="840" spans="1:23" ht="12.75" customHeight="1">
      <c r="A840" s="1565">
        <f>A836+1</f>
        <v>115</v>
      </c>
      <c r="B840" s="2356" t="s">
        <v>241</v>
      </c>
      <c r="C840" s="2357" t="s">
        <v>240</v>
      </c>
      <c r="D840" s="398" t="s">
        <v>47</v>
      </c>
      <c r="E840" s="1895">
        <f>2.76/100</f>
        <v>2.76E-2</v>
      </c>
      <c r="G840" s="374">
        <v>74</v>
      </c>
      <c r="I840" s="370"/>
      <c r="J840" s="374">
        <v>12.77</v>
      </c>
      <c r="K840" s="371"/>
      <c r="Q840" s="372"/>
      <c r="R840" s="408">
        <f>G841+J841</f>
        <v>206.04908520000001</v>
      </c>
      <c r="S840" s="2359">
        <f>R840+R841</f>
        <v>265.68429413526002</v>
      </c>
      <c r="T840" s="2335">
        <f>E840*S840</f>
        <v>7.3328865181331766</v>
      </c>
      <c r="U840" s="433"/>
      <c r="V840" s="1368">
        <f>S840*$V$12</f>
        <v>342.37403067338295</v>
      </c>
      <c r="W840" s="1368">
        <f>E840*V840</f>
        <v>9.44952324658537</v>
      </c>
    </row>
    <row r="841" spans="1:23" ht="12.75" customHeight="1">
      <c r="A841" s="1104"/>
      <c r="B841" s="2356"/>
      <c r="C841" s="2357"/>
      <c r="E841" s="723"/>
      <c r="G841" s="360">
        <f>G840*$J$212/1000</f>
        <v>164.28148000000002</v>
      </c>
      <c r="I841" s="370"/>
      <c r="J841" s="360">
        <f>J840*$Q$212/1000</f>
        <v>41.767605199999998</v>
      </c>
      <c r="K841" s="371"/>
      <c r="L841" s="399" t="s">
        <v>54</v>
      </c>
      <c r="M841" s="400" t="s">
        <v>34</v>
      </c>
      <c r="N841" s="401">
        <v>2.65</v>
      </c>
      <c r="O841" s="401">
        <f>E840*N841</f>
        <v>7.3139999999999997E-2</v>
      </c>
      <c r="P841" s="403">
        <v>19.675999999999998</v>
      </c>
      <c r="Q841" s="404">
        <f>N841*P841*$N$210</f>
        <v>59.635208935260017</v>
      </c>
      <c r="R841" s="1311">
        <f>SUM(Q841:Q841)</f>
        <v>59.635208935260017</v>
      </c>
      <c r="S841" s="2359"/>
      <c r="T841" s="2335"/>
      <c r="U841" s="433"/>
      <c r="V841" s="1500"/>
      <c r="W841" s="1500"/>
    </row>
    <row r="842" spans="1:23" ht="12.75" hidden="1" customHeight="1">
      <c r="A842" s="1104"/>
      <c r="B842" s="2356"/>
      <c r="C842" s="2357"/>
      <c r="E842" s="723"/>
      <c r="I842" s="370"/>
      <c r="K842" s="371"/>
      <c r="Q842" s="372"/>
      <c r="R842" s="1311"/>
      <c r="S842" s="1311"/>
      <c r="T842" s="373"/>
      <c r="U842" s="1556"/>
      <c r="V842" s="1311"/>
      <c r="W842" s="1500"/>
    </row>
    <row r="843" spans="1:23" ht="12.75" hidden="1" customHeight="1">
      <c r="A843" s="1104"/>
      <c r="B843" s="2356"/>
      <c r="C843" s="2357"/>
      <c r="E843" s="723"/>
      <c r="I843" s="370"/>
      <c r="K843" s="371"/>
      <c r="Q843" s="372"/>
      <c r="R843" s="1311"/>
      <c r="S843" s="1311"/>
      <c r="T843" s="373"/>
      <c r="U843" s="1556"/>
      <c r="V843" s="1311"/>
      <c r="W843" s="1500"/>
    </row>
    <row r="844" spans="1:23" ht="7.5" customHeight="1">
      <c r="A844" s="1103"/>
      <c r="B844" s="405"/>
      <c r="C844" s="406"/>
      <c r="D844" s="407"/>
      <c r="E844" s="724"/>
      <c r="F844" s="375"/>
      <c r="G844" s="376"/>
      <c r="H844" s="375"/>
      <c r="I844" s="377"/>
      <c r="J844" s="376"/>
      <c r="K844" s="378"/>
      <c r="Q844" s="372"/>
      <c r="R844" s="1311"/>
      <c r="S844" s="1311"/>
      <c r="T844" s="373"/>
      <c r="U844" s="1556"/>
      <c r="V844" s="1311"/>
      <c r="W844" s="1500"/>
    </row>
    <row r="845" spans="1:23" s="1426" customFormat="1" ht="12" customHeight="1">
      <c r="A845" s="1521">
        <f>A840+1</f>
        <v>116</v>
      </c>
      <c r="B845" s="1555" t="s">
        <v>155</v>
      </c>
      <c r="C845" s="2853" t="s">
        <v>156</v>
      </c>
      <c r="D845" s="1520" t="s">
        <v>47</v>
      </c>
      <c r="E845" s="1543">
        <f>2.76/100</f>
        <v>2.76E-2</v>
      </c>
      <c r="F845" s="1491"/>
      <c r="G845" s="1486">
        <v>28.9</v>
      </c>
      <c r="H845" s="1491"/>
      <c r="I845" s="1518"/>
      <c r="J845" s="1486">
        <v>1.9</v>
      </c>
      <c r="K845" s="1517"/>
      <c r="L845" s="1495"/>
      <c r="M845" s="1494"/>
      <c r="N845" s="1493"/>
      <c r="O845" s="1492"/>
      <c r="P845" s="1491"/>
      <c r="Q845" s="1490"/>
      <c r="R845" s="1489">
        <f>G846+J846</f>
        <v>70.373021999999992</v>
      </c>
      <c r="S845" s="2856">
        <f>R845+R846</f>
        <v>131.91092502450002</v>
      </c>
      <c r="T845" s="2858">
        <f>E845*S845</f>
        <v>3.6407415306762005</v>
      </c>
      <c r="U845" s="1488"/>
      <c r="V845" s="1367">
        <f>S845*$V$12</f>
        <v>169.98699617336072</v>
      </c>
      <c r="W845" s="1367">
        <f>E845*V845</f>
        <v>4.6916410943847557</v>
      </c>
    </row>
    <row r="846" spans="1:23" s="1426" customFormat="1" ht="12" customHeight="1">
      <c r="A846" s="1472"/>
      <c r="B846" s="1487"/>
      <c r="C846" s="2854"/>
      <c r="D846" s="1471"/>
      <c r="E846" s="1444"/>
      <c r="F846" s="1448"/>
      <c r="G846" s="1486">
        <f>G845*$J$212/1000</f>
        <v>64.158577999999991</v>
      </c>
      <c r="H846" s="1448"/>
      <c r="I846" s="1470"/>
      <c r="J846" s="1486">
        <f>J845*$Q$212/1000</f>
        <v>6.2144440000000003</v>
      </c>
      <c r="K846" s="1468"/>
      <c r="L846" s="1542" t="s">
        <v>57</v>
      </c>
      <c r="M846" s="1485" t="s">
        <v>43</v>
      </c>
      <c r="N846" s="1484">
        <v>55</v>
      </c>
      <c r="O846" s="1484">
        <f>E845*N846</f>
        <v>1.518</v>
      </c>
      <c r="P846" s="1541">
        <v>0.16500000000000001</v>
      </c>
      <c r="Q846" s="1482">
        <f>N846*P846*$N$210</f>
        <v>10.379267167500005</v>
      </c>
      <c r="R846" s="2856">
        <f>SUM(Q846:Q847)</f>
        <v>61.537903024500018</v>
      </c>
      <c r="S846" s="2857"/>
      <c r="T846" s="2859"/>
      <c r="U846" s="1462"/>
      <c r="V846" s="1443"/>
      <c r="W846" s="1443"/>
    </row>
    <row r="847" spans="1:23" s="1426" customFormat="1" ht="12" hidden="1" customHeight="1">
      <c r="A847" s="1472"/>
      <c r="C847" s="2854"/>
      <c r="D847" s="1471"/>
      <c r="E847" s="1444"/>
      <c r="F847" s="1448"/>
      <c r="G847" s="1469"/>
      <c r="H847" s="1448"/>
      <c r="I847" s="1470"/>
      <c r="J847" s="1469"/>
      <c r="K847" s="1468"/>
      <c r="L847" s="1467" t="s">
        <v>58</v>
      </c>
      <c r="M847" s="1466" t="s">
        <v>43</v>
      </c>
      <c r="N847" s="1465">
        <v>63</v>
      </c>
      <c r="O847" s="1465">
        <f>E845*N847</f>
        <v>1.7387999999999999</v>
      </c>
      <c r="P847" s="419">
        <v>0.71</v>
      </c>
      <c r="Q847" s="1463">
        <f>N847*P847*$N$210</f>
        <v>51.158635857000014</v>
      </c>
      <c r="R847" s="2857"/>
      <c r="S847" s="2857"/>
      <c r="T847" s="2859"/>
      <c r="U847" s="1462"/>
      <c r="V847" s="1443"/>
      <c r="W847" s="1443"/>
    </row>
    <row r="848" spans="1:23" s="1426" customFormat="1" ht="12" customHeight="1">
      <c r="A848" s="1461"/>
      <c r="B848" s="1460"/>
      <c r="C848" s="1459"/>
      <c r="D848" s="1458"/>
      <c r="E848" s="1457"/>
      <c r="F848" s="1456"/>
      <c r="G848" s="1454"/>
      <c r="H848" s="1456"/>
      <c r="I848" s="1455"/>
      <c r="J848" s="1454"/>
      <c r="K848" s="1453"/>
      <c r="L848" s="1509"/>
      <c r="M848" s="1508"/>
      <c r="N848" s="1507"/>
      <c r="O848" s="1506"/>
      <c r="P848" s="1456"/>
      <c r="Q848" s="1505"/>
      <c r="R848" s="1457"/>
      <c r="S848" s="1457"/>
      <c r="T848" s="1504"/>
      <c r="U848" s="1503"/>
      <c r="V848" s="1457"/>
      <c r="W848" s="1502"/>
    </row>
    <row r="849" spans="1:23" ht="15" customHeight="1">
      <c r="A849" s="1907"/>
      <c r="B849" s="2459" t="s">
        <v>545</v>
      </c>
      <c r="C849" s="2460"/>
      <c r="D849" s="2461"/>
      <c r="E849" s="368"/>
      <c r="F849" s="366"/>
      <c r="G849" s="447"/>
      <c r="H849" s="366"/>
      <c r="I849" s="448"/>
      <c r="J849" s="447"/>
      <c r="K849" s="449"/>
      <c r="L849" s="363"/>
      <c r="M849" s="364"/>
      <c r="N849" s="365"/>
      <c r="O849" s="450"/>
      <c r="P849" s="366"/>
      <c r="Q849" s="367"/>
      <c r="R849" s="368"/>
      <c r="S849" s="368"/>
      <c r="T849" s="451"/>
      <c r="U849" s="1906"/>
      <c r="V849" s="368"/>
      <c r="W849" s="1905"/>
    </row>
    <row r="850" spans="1:23" ht="12.75" customHeight="1">
      <c r="A850" s="1565">
        <f>A845+1</f>
        <v>117</v>
      </c>
      <c r="B850" s="2356" t="s">
        <v>97</v>
      </c>
      <c r="C850" s="2357" t="s">
        <v>53</v>
      </c>
      <c r="D850" s="398" t="s">
        <v>47</v>
      </c>
      <c r="E850" s="723">
        <f>17.28/100</f>
        <v>0.17280000000000001</v>
      </c>
      <c r="G850" s="374">
        <v>58</v>
      </c>
      <c r="I850" s="370"/>
      <c r="J850" s="374">
        <v>11.92</v>
      </c>
      <c r="K850" s="371"/>
      <c r="Q850" s="372"/>
      <c r="R850" s="408">
        <f>G851+J851</f>
        <v>167.74861920000001</v>
      </c>
      <c r="S850" s="2359">
        <f>R850+R851</f>
        <v>221.98290355244401</v>
      </c>
      <c r="T850" s="2335">
        <f>E850*S850</f>
        <v>38.358645733862325</v>
      </c>
      <c r="U850" s="433"/>
      <c r="V850" s="1367">
        <f>S850*$V$12</f>
        <v>286.05823944993466</v>
      </c>
      <c r="W850" s="1367">
        <f>E850*V850</f>
        <v>49.430863776948712</v>
      </c>
    </row>
    <row r="851" spans="1:23" ht="12.75" customHeight="1">
      <c r="A851" s="1104"/>
      <c r="B851" s="2356"/>
      <c r="C851" s="2357"/>
      <c r="E851" s="723"/>
      <c r="G851" s="360">
        <f>G850*$J$212/1000</f>
        <v>128.76115999999999</v>
      </c>
      <c r="I851" s="370"/>
      <c r="J851" s="360">
        <f>J850*$Q$212/1000</f>
        <v>38.987459200000004</v>
      </c>
      <c r="K851" s="371"/>
      <c r="L851" s="399" t="s">
        <v>54</v>
      </c>
      <c r="M851" s="400" t="s">
        <v>34</v>
      </c>
      <c r="N851" s="401">
        <v>2.41</v>
      </c>
      <c r="O851" s="401">
        <f>E850*N851</f>
        <v>0.41644800000000004</v>
      </c>
      <c r="P851" s="403">
        <v>19.675999999999998</v>
      </c>
      <c r="Q851" s="404">
        <f>N851*P851*$N$210</f>
        <v>54.234284352444014</v>
      </c>
      <c r="R851" s="1311">
        <f>SUM(Q851:Q851)</f>
        <v>54.234284352444014</v>
      </c>
      <c r="S851" s="2359"/>
      <c r="T851" s="2335"/>
      <c r="U851" s="433"/>
      <c r="V851" s="1500"/>
      <c r="W851" s="1500"/>
    </row>
    <row r="852" spans="1:23" ht="12.75" customHeight="1">
      <c r="A852" s="1104"/>
      <c r="B852" s="2356" t="s">
        <v>55</v>
      </c>
      <c r="C852" s="2357"/>
      <c r="E852" s="723"/>
      <c r="I852" s="370"/>
      <c r="K852" s="371"/>
      <c r="Q852" s="372"/>
      <c r="R852" s="1311"/>
      <c r="S852" s="1311"/>
      <c r="T852" s="373"/>
      <c r="U852" s="1556"/>
      <c r="V852" s="1311"/>
      <c r="W852" s="1500"/>
    </row>
    <row r="853" spans="1:23" ht="12.75" customHeight="1">
      <c r="A853" s="1104"/>
      <c r="B853" s="2356"/>
      <c r="C853" s="2357"/>
      <c r="E853" s="723"/>
      <c r="I853" s="370"/>
      <c r="K853" s="371"/>
      <c r="Q853" s="372"/>
      <c r="R853" s="1311"/>
      <c r="S853" s="1311"/>
      <c r="T853" s="373"/>
      <c r="U853" s="1556"/>
      <c r="V853" s="1311"/>
      <c r="W853" s="1500"/>
    </row>
    <row r="854" spans="1:23" ht="12.75" customHeight="1">
      <c r="A854" s="1103"/>
      <c r="B854" s="405"/>
      <c r="C854" s="406"/>
      <c r="D854" s="407"/>
      <c r="E854" s="724"/>
      <c r="F854" s="375"/>
      <c r="G854" s="376"/>
      <c r="H854" s="375"/>
      <c r="I854" s="377"/>
      <c r="J854" s="376"/>
      <c r="K854" s="378"/>
      <c r="Q854" s="372"/>
      <c r="R854" s="1311"/>
      <c r="S854" s="1311"/>
      <c r="T854" s="373"/>
      <c r="U854" s="1556"/>
      <c r="V854" s="1311"/>
      <c r="W854" s="1500"/>
    </row>
    <row r="855" spans="1:23" ht="12.75" customHeight="1">
      <c r="A855" s="1105">
        <f>A850+1</f>
        <v>118</v>
      </c>
      <c r="B855" s="1325" t="s">
        <v>98</v>
      </c>
      <c r="C855" s="2346" t="s">
        <v>152</v>
      </c>
      <c r="D855" s="644" t="s">
        <v>47</v>
      </c>
      <c r="E855" s="723">
        <f>17.28/100</f>
        <v>0.17280000000000001</v>
      </c>
      <c r="F855" s="359"/>
      <c r="G855" s="360">
        <v>23.1</v>
      </c>
      <c r="H855" s="359"/>
      <c r="I855" s="361"/>
      <c r="J855" s="360">
        <v>0.9</v>
      </c>
      <c r="K855" s="362"/>
      <c r="L855" s="394"/>
      <c r="M855" s="395"/>
      <c r="N855" s="396"/>
      <c r="O855" s="426"/>
      <c r="P855" s="359"/>
      <c r="Q855" s="397"/>
      <c r="R855" s="368">
        <f>G856+J856</f>
        <v>54.226146</v>
      </c>
      <c r="S855" s="2348">
        <f>R855+R856</f>
        <v>115.00919323050002</v>
      </c>
      <c r="T855" s="2334">
        <f>E855*S855</f>
        <v>19.873588590230405</v>
      </c>
      <c r="U855" s="1501"/>
      <c r="V855" s="1367">
        <f>S855*$V$12</f>
        <v>148.20658172128842</v>
      </c>
      <c r="W855" s="1367">
        <f>E855*V855</f>
        <v>25.610097321438641</v>
      </c>
    </row>
    <row r="856" spans="1:23" ht="12.75" customHeight="1">
      <c r="A856" s="1104"/>
      <c r="B856" s="1130" t="s">
        <v>56</v>
      </c>
      <c r="C856" s="2357"/>
      <c r="E856" s="723"/>
      <c r="G856" s="360">
        <f>G855*$J$212/1000</f>
        <v>51.282462000000002</v>
      </c>
      <c r="I856" s="370"/>
      <c r="J856" s="360">
        <f>J855*$Q$212/1000</f>
        <v>2.9436840000000002</v>
      </c>
      <c r="K856" s="371"/>
      <c r="L856" s="1336" t="s">
        <v>57</v>
      </c>
      <c r="M856" s="411" t="s">
        <v>43</v>
      </c>
      <c r="N856" s="412">
        <v>51</v>
      </c>
      <c r="O856" s="412">
        <f>E855*N856</f>
        <v>8.8128000000000011</v>
      </c>
      <c r="P856" s="414">
        <v>0.16500000000000001</v>
      </c>
      <c r="Q856" s="415">
        <f>N856*P856*$N$210</f>
        <v>9.6244113735000045</v>
      </c>
      <c r="R856" s="2348">
        <f>SUM(Q856:Q857)</f>
        <v>60.783047230500017</v>
      </c>
      <c r="S856" s="2359"/>
      <c r="T856" s="2335"/>
      <c r="U856" s="433"/>
      <c r="V856" s="1500"/>
      <c r="W856" s="1500"/>
    </row>
    <row r="857" spans="1:23" ht="12.75" hidden="1" customHeight="1">
      <c r="A857" s="1104"/>
      <c r="C857" s="2357"/>
      <c r="E857" s="723"/>
      <c r="I857" s="370"/>
      <c r="K857" s="371"/>
      <c r="L857" s="416" t="s">
        <v>58</v>
      </c>
      <c r="M857" s="417" t="s">
        <v>43</v>
      </c>
      <c r="N857" s="418">
        <v>63</v>
      </c>
      <c r="O857" s="418">
        <f>E855*N857</f>
        <v>10.8864</v>
      </c>
      <c r="P857" s="419">
        <v>0.71</v>
      </c>
      <c r="Q857" s="420">
        <f>N857*P857*$N$210</f>
        <v>51.158635857000014</v>
      </c>
      <c r="R857" s="2359"/>
      <c r="S857" s="2359"/>
      <c r="T857" s="2335"/>
      <c r="U857" s="433"/>
      <c r="V857" s="1500"/>
      <c r="W857" s="1500"/>
    </row>
    <row r="858" spans="1:23" ht="12.75" customHeight="1">
      <c r="A858" s="1103"/>
      <c r="B858" s="405"/>
      <c r="C858" s="406"/>
      <c r="D858" s="407"/>
      <c r="E858" s="408"/>
      <c r="F858" s="375"/>
      <c r="G858" s="376"/>
      <c r="H858" s="375"/>
      <c r="I858" s="377"/>
      <c r="J858" s="376"/>
      <c r="K858" s="378"/>
      <c r="L858" s="382"/>
      <c r="M858" s="383"/>
      <c r="N858" s="384"/>
      <c r="O858" s="427"/>
      <c r="P858" s="375"/>
      <c r="Q858" s="409"/>
      <c r="R858" s="408"/>
      <c r="S858" s="408"/>
      <c r="T858" s="410"/>
      <c r="U858" s="1499"/>
      <c r="V858" s="408"/>
      <c r="W858" s="1498"/>
    </row>
    <row r="859" spans="1:23" ht="12.75" customHeight="1">
      <c r="A859" s="1565">
        <f>A855+1</f>
        <v>119</v>
      </c>
      <c r="B859" s="2356" t="s">
        <v>241</v>
      </c>
      <c r="C859" s="2357" t="s">
        <v>240</v>
      </c>
      <c r="D859" s="398" t="s">
        <v>47</v>
      </c>
      <c r="E859" s="1543">
        <f>1.8/100</f>
        <v>1.8000000000000002E-2</v>
      </c>
      <c r="G859" s="374">
        <v>74</v>
      </c>
      <c r="I859" s="370"/>
      <c r="J859" s="374">
        <v>12.77</v>
      </c>
      <c r="K859" s="371"/>
      <c r="Q859" s="372"/>
      <c r="R859" s="408">
        <f>G860+J860</f>
        <v>206.04908520000001</v>
      </c>
      <c r="S859" s="2359">
        <f>R859+R860</f>
        <v>265.68429413526002</v>
      </c>
      <c r="T859" s="2335">
        <f>E859*S859</f>
        <v>4.782317294434681</v>
      </c>
      <c r="U859" s="433"/>
      <c r="V859" s="1367">
        <f>S859*$V$12</f>
        <v>342.37403067338295</v>
      </c>
      <c r="W859" s="1367">
        <f>E859*V859</f>
        <v>6.162732552120894</v>
      </c>
    </row>
    <row r="860" spans="1:23" ht="12.75" customHeight="1">
      <c r="A860" s="1104"/>
      <c r="B860" s="2356"/>
      <c r="C860" s="2357"/>
      <c r="E860" s="723"/>
      <c r="G860" s="360">
        <f>G859*$J$212/1000</f>
        <v>164.28148000000002</v>
      </c>
      <c r="I860" s="370"/>
      <c r="J860" s="360">
        <f>J859*$Q$212/1000</f>
        <v>41.767605199999998</v>
      </c>
      <c r="K860" s="371"/>
      <c r="L860" s="399" t="s">
        <v>54</v>
      </c>
      <c r="M860" s="400" t="s">
        <v>34</v>
      </c>
      <c r="N860" s="401">
        <v>2.65</v>
      </c>
      <c r="O860" s="401">
        <f>E859*N860</f>
        <v>4.7700000000000006E-2</v>
      </c>
      <c r="P860" s="403">
        <v>19.675999999999998</v>
      </c>
      <c r="Q860" s="404">
        <f>N860*P860*$N$210</f>
        <v>59.635208935260017</v>
      </c>
      <c r="R860" s="1311">
        <f>SUM(Q860:Q860)</f>
        <v>59.635208935260017</v>
      </c>
      <c r="S860" s="2359"/>
      <c r="T860" s="2335"/>
      <c r="U860" s="433"/>
      <c r="V860" s="1500"/>
      <c r="W860" s="1500"/>
    </row>
    <row r="861" spans="1:23" ht="12.75" hidden="1" customHeight="1">
      <c r="A861" s="1104"/>
      <c r="B861" s="2356"/>
      <c r="C861" s="2357"/>
      <c r="E861" s="723"/>
      <c r="I861" s="370"/>
      <c r="K861" s="371"/>
      <c r="Q861" s="372"/>
      <c r="R861" s="1311"/>
      <c r="S861" s="1311"/>
      <c r="T861" s="373"/>
      <c r="U861" s="1556"/>
      <c r="V861" s="1311"/>
      <c r="W861" s="1500"/>
    </row>
    <row r="862" spans="1:23" ht="12.75" hidden="1" customHeight="1">
      <c r="A862" s="1104"/>
      <c r="B862" s="2356"/>
      <c r="C862" s="2357"/>
      <c r="E862" s="723"/>
      <c r="I862" s="370"/>
      <c r="K862" s="371"/>
      <c r="Q862" s="372"/>
      <c r="R862" s="1311"/>
      <c r="S862" s="1311"/>
      <c r="T862" s="373"/>
      <c r="U862" s="1556"/>
      <c r="V862" s="1311"/>
      <c r="W862" s="1500"/>
    </row>
    <row r="863" spans="1:23" ht="12.75" customHeight="1">
      <c r="A863" s="1103"/>
      <c r="B863" s="405"/>
      <c r="C863" s="406"/>
      <c r="D863" s="407"/>
      <c r="E863" s="724"/>
      <c r="F863" s="375"/>
      <c r="G863" s="376"/>
      <c r="H863" s="375"/>
      <c r="I863" s="377"/>
      <c r="J863" s="376"/>
      <c r="K863" s="378"/>
      <c r="Q863" s="372"/>
      <c r="R863" s="1311"/>
      <c r="S863" s="1311"/>
      <c r="T863" s="373"/>
      <c r="U863" s="1556"/>
      <c r="V863" s="1311"/>
      <c r="W863" s="1500"/>
    </row>
    <row r="864" spans="1:23" s="1426" customFormat="1" ht="12" customHeight="1">
      <c r="A864" s="1521">
        <f>A859+1</f>
        <v>120</v>
      </c>
      <c r="B864" s="1555" t="s">
        <v>155</v>
      </c>
      <c r="C864" s="2853" t="s">
        <v>156</v>
      </c>
      <c r="D864" s="1520" t="s">
        <v>47</v>
      </c>
      <c r="E864" s="1543">
        <f>1.8/100</f>
        <v>1.8000000000000002E-2</v>
      </c>
      <c r="F864" s="1491"/>
      <c r="G864" s="1486">
        <v>28.9</v>
      </c>
      <c r="H864" s="1491"/>
      <c r="I864" s="1518"/>
      <c r="J864" s="1486">
        <v>1.9</v>
      </c>
      <c r="K864" s="1517"/>
      <c r="L864" s="1495"/>
      <c r="M864" s="1494"/>
      <c r="N864" s="1493"/>
      <c r="O864" s="1492"/>
      <c r="P864" s="1491"/>
      <c r="Q864" s="1490"/>
      <c r="R864" s="1489">
        <f>G865+J865</f>
        <v>70.373021999999992</v>
      </c>
      <c r="S864" s="2856">
        <f>R864+R865</f>
        <v>131.91092502450002</v>
      </c>
      <c r="T864" s="2858">
        <f>E864*S864</f>
        <v>2.3743966504410006</v>
      </c>
      <c r="U864" s="1488"/>
      <c r="V864" s="1367">
        <f>S864*$V$12</f>
        <v>169.98699617336072</v>
      </c>
      <c r="W864" s="1367">
        <f>E864*V864</f>
        <v>3.0597659311204932</v>
      </c>
    </row>
    <row r="865" spans="1:23" s="1426" customFormat="1" ht="12" customHeight="1">
      <c r="A865" s="1472"/>
      <c r="B865" s="1487"/>
      <c r="C865" s="2854"/>
      <c r="D865" s="1471"/>
      <c r="E865" s="1444"/>
      <c r="F865" s="1448"/>
      <c r="G865" s="1486">
        <f>G864*$J$212/1000</f>
        <v>64.158577999999991</v>
      </c>
      <c r="H865" s="1448"/>
      <c r="I865" s="1470"/>
      <c r="J865" s="1486">
        <f>J864*$Q$212/1000</f>
        <v>6.2144440000000003</v>
      </c>
      <c r="K865" s="1468"/>
      <c r="L865" s="1542" t="s">
        <v>57</v>
      </c>
      <c r="M865" s="1485" t="s">
        <v>43</v>
      </c>
      <c r="N865" s="1484">
        <v>55</v>
      </c>
      <c r="O865" s="1484">
        <f>E864*N865</f>
        <v>0.9900000000000001</v>
      </c>
      <c r="P865" s="1541">
        <v>0.16500000000000001</v>
      </c>
      <c r="Q865" s="1482">
        <f>N865*P865*$N$210</f>
        <v>10.379267167500005</v>
      </c>
      <c r="R865" s="2856">
        <f>SUM(Q865:Q866)</f>
        <v>61.537903024500018</v>
      </c>
      <c r="S865" s="2857"/>
      <c r="T865" s="2859"/>
      <c r="U865" s="1462"/>
      <c r="V865" s="1443"/>
      <c r="W865" s="1443"/>
    </row>
    <row r="866" spans="1:23" s="1426" customFormat="1" ht="12" hidden="1" customHeight="1">
      <c r="A866" s="1472"/>
      <c r="C866" s="2854"/>
      <c r="D866" s="1471"/>
      <c r="E866" s="1444"/>
      <c r="F866" s="1448"/>
      <c r="G866" s="1469"/>
      <c r="H866" s="1448"/>
      <c r="I866" s="1470"/>
      <c r="J866" s="1469"/>
      <c r="K866" s="1468"/>
      <c r="L866" s="1467" t="s">
        <v>58</v>
      </c>
      <c r="M866" s="1466" t="s">
        <v>43</v>
      </c>
      <c r="N866" s="1465">
        <v>63</v>
      </c>
      <c r="O866" s="1465">
        <f>E864*N866</f>
        <v>1.1340000000000001</v>
      </c>
      <c r="P866" s="419">
        <v>0.71</v>
      </c>
      <c r="Q866" s="1463">
        <f>N866*P866*$N$210</f>
        <v>51.158635857000014</v>
      </c>
      <c r="R866" s="2857"/>
      <c r="S866" s="2857"/>
      <c r="T866" s="2859"/>
      <c r="U866" s="1462"/>
      <c r="V866" s="1443"/>
      <c r="W866" s="1443"/>
    </row>
    <row r="867" spans="1:23" s="1426" customFormat="1" ht="12" customHeight="1">
      <c r="A867" s="1461"/>
      <c r="B867" s="1460"/>
      <c r="C867" s="1459"/>
      <c r="D867" s="1458"/>
      <c r="E867" s="1457"/>
      <c r="F867" s="1456"/>
      <c r="G867" s="1454"/>
      <c r="H867" s="1456"/>
      <c r="I867" s="1455"/>
      <c r="J867" s="1454"/>
      <c r="K867" s="1453"/>
      <c r="L867" s="1509"/>
      <c r="M867" s="1508"/>
      <c r="N867" s="1507"/>
      <c r="O867" s="1506"/>
      <c r="P867" s="1456"/>
      <c r="Q867" s="1505"/>
      <c r="R867" s="1457"/>
      <c r="S867" s="1457"/>
      <c r="T867" s="1504"/>
      <c r="U867" s="1503"/>
      <c r="V867" s="1457"/>
      <c r="W867" s="1502"/>
    </row>
    <row r="868" spans="1:23" ht="15" customHeight="1">
      <c r="A868" s="1907"/>
      <c r="B868" s="2459" t="s">
        <v>546</v>
      </c>
      <c r="C868" s="2460"/>
      <c r="D868" s="2461"/>
      <c r="E868" s="368"/>
      <c r="F868" s="366"/>
      <c r="G868" s="447"/>
      <c r="H868" s="366"/>
      <c r="I868" s="448"/>
      <c r="J868" s="447"/>
      <c r="K868" s="449"/>
      <c r="L868" s="363"/>
      <c r="M868" s="364"/>
      <c r="N868" s="365"/>
      <c r="O868" s="450"/>
      <c r="P868" s="366"/>
      <c r="Q868" s="367"/>
      <c r="R868" s="368"/>
      <c r="S868" s="368"/>
      <c r="T868" s="451"/>
      <c r="U868" s="1906"/>
      <c r="V868" s="368"/>
      <c r="W868" s="1905"/>
    </row>
    <row r="869" spans="1:23" ht="12.75" customHeight="1">
      <c r="A869" s="1565">
        <f>A864+1</f>
        <v>121</v>
      </c>
      <c r="B869" s="2356" t="s">
        <v>97</v>
      </c>
      <c r="C869" s="2357" t="s">
        <v>53</v>
      </c>
      <c r="D869" s="398" t="s">
        <v>47</v>
      </c>
      <c r="E869" s="723">
        <f>30.4/100</f>
        <v>0.30399999999999999</v>
      </c>
      <c r="G869" s="374">
        <v>58</v>
      </c>
      <c r="I869" s="370"/>
      <c r="J869" s="374">
        <v>11.92</v>
      </c>
      <c r="K869" s="371"/>
      <c r="Q869" s="372"/>
      <c r="R869" s="408">
        <f>G870+J870</f>
        <v>167.74861920000001</v>
      </c>
      <c r="S869" s="2359">
        <f>R869+R870</f>
        <v>221.98290355244401</v>
      </c>
      <c r="T869" s="2335">
        <f>E869*S869</f>
        <v>67.482802679942978</v>
      </c>
      <c r="U869" s="433"/>
      <c r="V869" s="1367">
        <f>S869*$V$12</f>
        <v>286.05823944993466</v>
      </c>
      <c r="W869" s="1367">
        <f>E869*V869</f>
        <v>86.961704792780139</v>
      </c>
    </row>
    <row r="870" spans="1:23" ht="12.75" customHeight="1">
      <c r="A870" s="1104"/>
      <c r="B870" s="2356"/>
      <c r="C870" s="2357"/>
      <c r="E870" s="723"/>
      <c r="G870" s="360">
        <f>G869*$J$212/1000</f>
        <v>128.76115999999999</v>
      </c>
      <c r="I870" s="370"/>
      <c r="J870" s="360">
        <f>J869*$Q$212/1000</f>
        <v>38.987459200000004</v>
      </c>
      <c r="K870" s="371"/>
      <c r="L870" s="399" t="s">
        <v>54</v>
      </c>
      <c r="M870" s="400" t="s">
        <v>34</v>
      </c>
      <c r="N870" s="401">
        <v>2.41</v>
      </c>
      <c r="O870" s="401">
        <f>E869*N870</f>
        <v>0.73264000000000007</v>
      </c>
      <c r="P870" s="403">
        <v>19.675999999999998</v>
      </c>
      <c r="Q870" s="404">
        <f>N870*P870*$N$210</f>
        <v>54.234284352444014</v>
      </c>
      <c r="R870" s="1311">
        <f>SUM(Q870:Q870)</f>
        <v>54.234284352444014</v>
      </c>
      <c r="S870" s="2359"/>
      <c r="T870" s="2335"/>
      <c r="U870" s="433"/>
      <c r="V870" s="1500"/>
      <c r="W870" s="1500"/>
    </row>
    <row r="871" spans="1:23" ht="12.75" customHeight="1">
      <c r="A871" s="1104"/>
      <c r="B871" s="2356" t="s">
        <v>55</v>
      </c>
      <c r="C871" s="2357"/>
      <c r="E871" s="723"/>
      <c r="I871" s="370"/>
      <c r="K871" s="371"/>
      <c r="Q871" s="372"/>
      <c r="R871" s="1311"/>
      <c r="S871" s="1311"/>
      <c r="T871" s="373"/>
      <c r="U871" s="1556"/>
      <c r="V871" s="1311"/>
      <c r="W871" s="1500"/>
    </row>
    <row r="872" spans="1:23" ht="12.75" customHeight="1">
      <c r="A872" s="1104"/>
      <c r="B872" s="2356"/>
      <c r="C872" s="2357"/>
      <c r="E872" s="723"/>
      <c r="I872" s="370"/>
      <c r="K872" s="371"/>
      <c r="Q872" s="372"/>
      <c r="R872" s="1311"/>
      <c r="S872" s="1311"/>
      <c r="T872" s="373"/>
      <c r="U872" s="1556"/>
      <c r="V872" s="1311"/>
      <c r="W872" s="1500"/>
    </row>
    <row r="873" spans="1:23" ht="12.75" customHeight="1">
      <c r="A873" s="1103"/>
      <c r="B873" s="405"/>
      <c r="C873" s="406"/>
      <c r="D873" s="407"/>
      <c r="E873" s="724"/>
      <c r="F873" s="375"/>
      <c r="G873" s="376"/>
      <c r="H873" s="375"/>
      <c r="I873" s="377"/>
      <c r="J873" s="376"/>
      <c r="K873" s="378"/>
      <c r="Q873" s="372"/>
      <c r="R873" s="1311"/>
      <c r="S873" s="1311"/>
      <c r="T873" s="373"/>
      <c r="U873" s="1556"/>
      <c r="V873" s="1311"/>
      <c r="W873" s="1500"/>
    </row>
    <row r="874" spans="1:23" ht="12.75" customHeight="1">
      <c r="A874" s="1105">
        <f>A869+1</f>
        <v>122</v>
      </c>
      <c r="B874" s="1325" t="s">
        <v>98</v>
      </c>
      <c r="C874" s="2346" t="s">
        <v>152</v>
      </c>
      <c r="D874" s="644" t="s">
        <v>47</v>
      </c>
      <c r="E874" s="723">
        <f>30.4/100</f>
        <v>0.30399999999999999</v>
      </c>
      <c r="F874" s="359"/>
      <c r="G874" s="360">
        <v>23.1</v>
      </c>
      <c r="H874" s="359"/>
      <c r="I874" s="361"/>
      <c r="J874" s="360">
        <v>0.9</v>
      </c>
      <c r="K874" s="362"/>
      <c r="L874" s="394"/>
      <c r="M874" s="395"/>
      <c r="N874" s="396"/>
      <c r="O874" s="426"/>
      <c r="P874" s="359"/>
      <c r="Q874" s="397"/>
      <c r="R874" s="368">
        <f>G875+J875</f>
        <v>54.226146</v>
      </c>
      <c r="S874" s="2348">
        <f>R874+R875</f>
        <v>115.00919323050002</v>
      </c>
      <c r="T874" s="2334">
        <f>E874*S874</f>
        <v>34.962794742072006</v>
      </c>
      <c r="U874" s="1501"/>
      <c r="V874" s="1367">
        <f>S874*$V$12</f>
        <v>148.20658172128842</v>
      </c>
      <c r="W874" s="1367">
        <f>E874*V874</f>
        <v>45.054800843271678</v>
      </c>
    </row>
    <row r="875" spans="1:23" ht="12.75" customHeight="1">
      <c r="A875" s="1104"/>
      <c r="B875" s="1130" t="s">
        <v>56</v>
      </c>
      <c r="C875" s="2357"/>
      <c r="E875" s="723"/>
      <c r="G875" s="360">
        <f>G874*$J$212/1000</f>
        <v>51.282462000000002</v>
      </c>
      <c r="I875" s="370"/>
      <c r="J875" s="360">
        <f>J874*$Q$212/1000</f>
        <v>2.9436840000000002</v>
      </c>
      <c r="K875" s="371"/>
      <c r="L875" s="1336" t="s">
        <v>57</v>
      </c>
      <c r="M875" s="411" t="s">
        <v>43</v>
      </c>
      <c r="N875" s="412">
        <v>51</v>
      </c>
      <c r="O875" s="412">
        <f>E874*N875</f>
        <v>15.504</v>
      </c>
      <c r="P875" s="414">
        <v>0.16500000000000001</v>
      </c>
      <c r="Q875" s="415">
        <f>N875*P875*$N$210</f>
        <v>9.6244113735000045</v>
      </c>
      <c r="R875" s="2348">
        <f>SUM(Q875:Q876)</f>
        <v>60.783047230500017</v>
      </c>
      <c r="S875" s="2359"/>
      <c r="T875" s="2335"/>
      <c r="U875" s="433"/>
      <c r="V875" s="1500"/>
      <c r="W875" s="1500"/>
    </row>
    <row r="876" spans="1:23" ht="12.75" hidden="1" customHeight="1">
      <c r="A876" s="1104"/>
      <c r="C876" s="2357"/>
      <c r="E876" s="723"/>
      <c r="I876" s="370"/>
      <c r="K876" s="371"/>
      <c r="L876" s="416" t="s">
        <v>58</v>
      </c>
      <c r="M876" s="417" t="s">
        <v>43</v>
      </c>
      <c r="N876" s="418">
        <v>63</v>
      </c>
      <c r="O876" s="418">
        <f>E874*N876</f>
        <v>19.152000000000001</v>
      </c>
      <c r="P876" s="419">
        <v>0.71</v>
      </c>
      <c r="Q876" s="420">
        <f>N876*P876*$N$210</f>
        <v>51.158635857000014</v>
      </c>
      <c r="R876" s="2359"/>
      <c r="S876" s="2359"/>
      <c r="T876" s="2335"/>
      <c r="U876" s="433"/>
      <c r="V876" s="1500"/>
      <c r="W876" s="1500"/>
    </row>
    <row r="877" spans="1:23" ht="12.75" customHeight="1">
      <c r="A877" s="1103"/>
      <c r="B877" s="405"/>
      <c r="C877" s="406"/>
      <c r="D877" s="407"/>
      <c r="E877" s="408"/>
      <c r="F877" s="375"/>
      <c r="G877" s="376"/>
      <c r="H877" s="375"/>
      <c r="I877" s="377"/>
      <c r="J877" s="376"/>
      <c r="K877" s="378"/>
      <c r="L877" s="382"/>
      <c r="M877" s="383"/>
      <c r="N877" s="384"/>
      <c r="O877" s="427"/>
      <c r="P877" s="375"/>
      <c r="Q877" s="409"/>
      <c r="R877" s="408"/>
      <c r="S877" s="408"/>
      <c r="T877" s="410"/>
      <c r="U877" s="1499"/>
      <c r="V877" s="408"/>
      <c r="W877" s="1498"/>
    </row>
    <row r="878" spans="1:23" ht="12.75" customHeight="1">
      <c r="A878" s="1565">
        <f>A874+1</f>
        <v>123</v>
      </c>
      <c r="B878" s="2356" t="s">
        <v>241</v>
      </c>
      <c r="C878" s="2357" t="s">
        <v>240</v>
      </c>
      <c r="D878" s="398" t="s">
        <v>47</v>
      </c>
      <c r="E878" s="1526">
        <f>5.5/100</f>
        <v>5.5E-2</v>
      </c>
      <c r="G878" s="374">
        <v>74</v>
      </c>
      <c r="I878" s="370"/>
      <c r="J878" s="374">
        <v>12.77</v>
      </c>
      <c r="K878" s="371"/>
      <c r="Q878" s="372"/>
      <c r="R878" s="408">
        <f>G879+J879</f>
        <v>206.04908520000001</v>
      </c>
      <c r="S878" s="2359">
        <f>R878+R879</f>
        <v>265.68429413526002</v>
      </c>
      <c r="T878" s="2335">
        <f>E878*S878</f>
        <v>14.612636177439301</v>
      </c>
      <c r="U878" s="433"/>
      <c r="V878" s="1367">
        <f>S878*$V$12</f>
        <v>342.37403067338295</v>
      </c>
      <c r="W878" s="1367">
        <f>E878*V878</f>
        <v>18.830571687036063</v>
      </c>
    </row>
    <row r="879" spans="1:23" ht="12.75" customHeight="1">
      <c r="A879" s="1104"/>
      <c r="B879" s="2356"/>
      <c r="C879" s="2357"/>
      <c r="E879" s="723"/>
      <c r="G879" s="360">
        <f>G878*$J$212/1000</f>
        <v>164.28148000000002</v>
      </c>
      <c r="I879" s="370"/>
      <c r="J879" s="360">
        <f>J878*$Q$212/1000</f>
        <v>41.767605199999998</v>
      </c>
      <c r="K879" s="371"/>
      <c r="L879" s="399" t="s">
        <v>54</v>
      </c>
      <c r="M879" s="400" t="s">
        <v>34</v>
      </c>
      <c r="N879" s="401">
        <v>2.65</v>
      </c>
      <c r="O879" s="401">
        <f>E878*N879</f>
        <v>0.14574999999999999</v>
      </c>
      <c r="P879" s="403">
        <v>19.675999999999998</v>
      </c>
      <c r="Q879" s="404">
        <f>N879*P879*$N$210</f>
        <v>59.635208935260017</v>
      </c>
      <c r="R879" s="1311">
        <f>SUM(Q879:Q879)</f>
        <v>59.635208935260017</v>
      </c>
      <c r="S879" s="2359"/>
      <c r="T879" s="2335"/>
      <c r="U879" s="433"/>
      <c r="V879" s="1500"/>
      <c r="W879" s="1500"/>
    </row>
    <row r="880" spans="1:23" ht="12.75" hidden="1" customHeight="1">
      <c r="A880" s="1104"/>
      <c r="B880" s="2356"/>
      <c r="C880" s="2357"/>
      <c r="E880" s="723"/>
      <c r="I880" s="370"/>
      <c r="K880" s="371"/>
      <c r="Q880" s="372"/>
      <c r="R880" s="1311"/>
      <c r="S880" s="1311"/>
      <c r="T880" s="373"/>
      <c r="U880" s="1556"/>
      <c r="V880" s="1311"/>
      <c r="W880" s="1500"/>
    </row>
    <row r="881" spans="1:23" ht="12.75" hidden="1" customHeight="1">
      <c r="A881" s="1104"/>
      <c r="B881" s="2356"/>
      <c r="C881" s="2357"/>
      <c r="E881" s="723"/>
      <c r="I881" s="370"/>
      <c r="K881" s="371"/>
      <c r="Q881" s="372"/>
      <c r="R881" s="1311"/>
      <c r="S881" s="1311"/>
      <c r="T881" s="373"/>
      <c r="U881" s="1556"/>
      <c r="V881" s="1311"/>
      <c r="W881" s="1500"/>
    </row>
    <row r="882" spans="1:23" ht="12.75" customHeight="1">
      <c r="A882" s="1103"/>
      <c r="B882" s="405"/>
      <c r="C882" s="406"/>
      <c r="D882" s="407"/>
      <c r="E882" s="724"/>
      <c r="F882" s="375"/>
      <c r="G882" s="376"/>
      <c r="H882" s="375"/>
      <c r="I882" s="377"/>
      <c r="J882" s="376"/>
      <c r="K882" s="378"/>
      <c r="Q882" s="372"/>
      <c r="R882" s="1311"/>
      <c r="S882" s="1311"/>
      <c r="T882" s="373"/>
      <c r="U882" s="1556"/>
      <c r="V882" s="1311"/>
      <c r="W882" s="1500"/>
    </row>
    <row r="883" spans="1:23" s="1426" customFormat="1" ht="12" customHeight="1">
      <c r="A883" s="1521">
        <f>A878+1</f>
        <v>124</v>
      </c>
      <c r="B883" s="1555" t="s">
        <v>155</v>
      </c>
      <c r="C883" s="2853" t="s">
        <v>156</v>
      </c>
      <c r="D883" s="1520" t="s">
        <v>47</v>
      </c>
      <c r="E883" s="1526">
        <f>5.5/100</f>
        <v>5.5E-2</v>
      </c>
      <c r="F883" s="1491"/>
      <c r="G883" s="1486">
        <v>28.9</v>
      </c>
      <c r="H883" s="1491"/>
      <c r="I883" s="1518"/>
      <c r="J883" s="1486">
        <v>1.9</v>
      </c>
      <c r="K883" s="1517"/>
      <c r="L883" s="1495"/>
      <c r="M883" s="1494"/>
      <c r="N883" s="1493"/>
      <c r="O883" s="1492"/>
      <c r="P883" s="1491"/>
      <c r="Q883" s="1490"/>
      <c r="R883" s="1489">
        <f>G884+J884</f>
        <v>70.373021999999992</v>
      </c>
      <c r="S883" s="2856">
        <f>R883+R884</f>
        <v>131.91092502450002</v>
      </c>
      <c r="T883" s="2858">
        <f>E883*S883</f>
        <v>7.2551008763475009</v>
      </c>
      <c r="U883" s="1488"/>
      <c r="V883" s="1367">
        <f>S883*$V$12</f>
        <v>169.98699617336072</v>
      </c>
      <c r="W883" s="1367">
        <f>E883*V883</f>
        <v>9.3492847895348401</v>
      </c>
    </row>
    <row r="884" spans="1:23" s="1426" customFormat="1" ht="12" customHeight="1">
      <c r="A884" s="1472"/>
      <c r="B884" s="1487"/>
      <c r="C884" s="2854"/>
      <c r="D884" s="1471"/>
      <c r="E884" s="1444"/>
      <c r="F884" s="1448"/>
      <c r="G884" s="1486">
        <f>G883*$J$212/1000</f>
        <v>64.158577999999991</v>
      </c>
      <c r="H884" s="1448"/>
      <c r="I884" s="1470"/>
      <c r="J884" s="1486">
        <f>J883*$Q$212/1000</f>
        <v>6.2144440000000003</v>
      </c>
      <c r="K884" s="1468"/>
      <c r="L884" s="1542" t="s">
        <v>57</v>
      </c>
      <c r="M884" s="1485" t="s">
        <v>43</v>
      </c>
      <c r="N884" s="1484">
        <v>55</v>
      </c>
      <c r="O884" s="1484">
        <f>E883*N884</f>
        <v>3.0249999999999999</v>
      </c>
      <c r="P884" s="1541">
        <v>0.16500000000000001</v>
      </c>
      <c r="Q884" s="1482">
        <f>N884*P884*$N$210</f>
        <v>10.379267167500005</v>
      </c>
      <c r="R884" s="2856">
        <f>SUM(Q884:Q885)</f>
        <v>61.537903024500018</v>
      </c>
      <c r="S884" s="2857"/>
      <c r="T884" s="2859"/>
      <c r="U884" s="1462"/>
      <c r="V884" s="1443"/>
      <c r="W884" s="1443"/>
    </row>
    <row r="885" spans="1:23" s="1426" customFormat="1" ht="12" hidden="1" customHeight="1">
      <c r="A885" s="1472"/>
      <c r="C885" s="2854"/>
      <c r="D885" s="1471"/>
      <c r="E885" s="1444"/>
      <c r="F885" s="1448"/>
      <c r="G885" s="1469"/>
      <c r="H885" s="1448"/>
      <c r="I885" s="1470"/>
      <c r="J885" s="1469"/>
      <c r="K885" s="1468"/>
      <c r="L885" s="1467" t="s">
        <v>58</v>
      </c>
      <c r="M885" s="1466" t="s">
        <v>43</v>
      </c>
      <c r="N885" s="1465">
        <v>63</v>
      </c>
      <c r="O885" s="1465">
        <f>E883*N885</f>
        <v>3.4649999999999999</v>
      </c>
      <c r="P885" s="419">
        <v>0.71</v>
      </c>
      <c r="Q885" s="1463">
        <f>N885*P885*$N$210</f>
        <v>51.158635857000014</v>
      </c>
      <c r="R885" s="2857"/>
      <c r="S885" s="2857"/>
      <c r="T885" s="2859"/>
      <c r="U885" s="1462"/>
      <c r="V885" s="1443"/>
      <c r="W885" s="1443"/>
    </row>
    <row r="886" spans="1:23" s="1426" customFormat="1" ht="12" customHeight="1">
      <c r="A886" s="1461"/>
      <c r="B886" s="1460"/>
      <c r="C886" s="1459"/>
      <c r="D886" s="1458"/>
      <c r="E886" s="1457"/>
      <c r="F886" s="1456"/>
      <c r="G886" s="1454"/>
      <c r="H886" s="1456"/>
      <c r="I886" s="1455"/>
      <c r="J886" s="1454"/>
      <c r="K886" s="1453"/>
      <c r="L886" s="1509"/>
      <c r="M886" s="1508"/>
      <c r="N886" s="1507"/>
      <c r="O886" s="1506"/>
      <c r="P886" s="1456"/>
      <c r="Q886" s="1505"/>
      <c r="R886" s="1457"/>
      <c r="S886" s="1457"/>
      <c r="T886" s="1504"/>
      <c r="U886" s="1503"/>
      <c r="V886" s="1457"/>
      <c r="W886" s="1502"/>
    </row>
    <row r="887" spans="1:23" ht="15" customHeight="1">
      <c r="A887" s="1907"/>
      <c r="B887" s="2459" t="s">
        <v>547</v>
      </c>
      <c r="C887" s="2460"/>
      <c r="D887" s="2461"/>
      <c r="E887" s="368"/>
      <c r="F887" s="366"/>
      <c r="G887" s="447"/>
      <c r="H887" s="366"/>
      <c r="I887" s="448"/>
      <c r="J887" s="447"/>
      <c r="K887" s="449"/>
      <c r="L887" s="363"/>
      <c r="M887" s="364"/>
      <c r="N887" s="365"/>
      <c r="O887" s="450"/>
      <c r="P887" s="366"/>
      <c r="Q887" s="367"/>
      <c r="R887" s="368"/>
      <c r="S887" s="368"/>
      <c r="T887" s="451"/>
      <c r="U887" s="1906"/>
      <c r="V887" s="368"/>
      <c r="W887" s="1905"/>
    </row>
    <row r="888" spans="1:23" ht="12.75" customHeight="1">
      <c r="A888" s="1565">
        <f>A883+1</f>
        <v>125</v>
      </c>
      <c r="B888" s="2356" t="s">
        <v>97</v>
      </c>
      <c r="C888" s="2357" t="s">
        <v>53</v>
      </c>
      <c r="D888" s="398" t="s">
        <v>47</v>
      </c>
      <c r="E888" s="723">
        <f>29.76/100</f>
        <v>0.29760000000000003</v>
      </c>
      <c r="G888" s="374">
        <v>58</v>
      </c>
      <c r="I888" s="370"/>
      <c r="J888" s="374">
        <v>11.92</v>
      </c>
      <c r="K888" s="371"/>
      <c r="Q888" s="372"/>
      <c r="R888" s="408">
        <f>G889+J889</f>
        <v>167.74861920000001</v>
      </c>
      <c r="S888" s="2359">
        <f>R888+R889</f>
        <v>221.98290355244401</v>
      </c>
      <c r="T888" s="2335">
        <f>E888*S888</f>
        <v>66.062112097207347</v>
      </c>
      <c r="U888" s="433"/>
      <c r="V888" s="1367">
        <f>S888*$V$12</f>
        <v>286.05823944993466</v>
      </c>
      <c r="W888" s="1367">
        <f>E888*V888</f>
        <v>85.130932060300566</v>
      </c>
    </row>
    <row r="889" spans="1:23" ht="12.75" customHeight="1">
      <c r="A889" s="1104"/>
      <c r="B889" s="2356"/>
      <c r="C889" s="2357"/>
      <c r="E889" s="723"/>
      <c r="G889" s="360">
        <f>G888*$J$212/1000</f>
        <v>128.76115999999999</v>
      </c>
      <c r="I889" s="370"/>
      <c r="J889" s="360">
        <f>J888*$Q$212/1000</f>
        <v>38.987459200000004</v>
      </c>
      <c r="K889" s="371"/>
      <c r="L889" s="399" t="s">
        <v>54</v>
      </c>
      <c r="M889" s="400" t="s">
        <v>34</v>
      </c>
      <c r="N889" s="401">
        <v>2.41</v>
      </c>
      <c r="O889" s="401">
        <f>E888*N889</f>
        <v>0.71721600000000008</v>
      </c>
      <c r="P889" s="403">
        <v>19.675999999999998</v>
      </c>
      <c r="Q889" s="404">
        <f>N889*P889*$N$210</f>
        <v>54.234284352444014</v>
      </c>
      <c r="R889" s="1311">
        <f>SUM(Q889:Q889)</f>
        <v>54.234284352444014</v>
      </c>
      <c r="S889" s="2359"/>
      <c r="T889" s="2335"/>
      <c r="U889" s="433"/>
      <c r="V889" s="1500"/>
      <c r="W889" s="1500"/>
    </row>
    <row r="890" spans="1:23" ht="12.75" customHeight="1">
      <c r="A890" s="1104"/>
      <c r="B890" s="2356" t="s">
        <v>55</v>
      </c>
      <c r="C890" s="2357"/>
      <c r="E890" s="723"/>
      <c r="I890" s="370"/>
      <c r="K890" s="371"/>
      <c r="Q890" s="372"/>
      <c r="R890" s="1311"/>
      <c r="S890" s="1311"/>
      <c r="T890" s="373"/>
      <c r="U890" s="1556"/>
      <c r="V890" s="1311"/>
      <c r="W890" s="1500"/>
    </row>
    <row r="891" spans="1:23" ht="12.75" customHeight="1">
      <c r="A891" s="1104"/>
      <c r="B891" s="2356"/>
      <c r="C891" s="2357"/>
      <c r="E891" s="723"/>
      <c r="I891" s="370"/>
      <c r="K891" s="371"/>
      <c r="Q891" s="372"/>
      <c r="R891" s="1311"/>
      <c r="S891" s="1311"/>
      <c r="T891" s="373"/>
      <c r="U891" s="1556"/>
      <c r="V891" s="1311"/>
      <c r="W891" s="1500"/>
    </row>
    <row r="892" spans="1:23" ht="12.75" customHeight="1">
      <c r="A892" s="1103"/>
      <c r="B892" s="405"/>
      <c r="C892" s="406"/>
      <c r="D892" s="407"/>
      <c r="E892" s="724"/>
      <c r="F892" s="375"/>
      <c r="G892" s="376"/>
      <c r="H892" s="375"/>
      <c r="I892" s="377"/>
      <c r="J892" s="376"/>
      <c r="K892" s="378"/>
      <c r="Q892" s="372"/>
      <c r="R892" s="1311"/>
      <c r="S892" s="1311"/>
      <c r="T892" s="373"/>
      <c r="U892" s="1556"/>
      <c r="V892" s="1311"/>
      <c r="W892" s="1500"/>
    </row>
    <row r="893" spans="1:23" ht="12.75" customHeight="1">
      <c r="A893" s="1105">
        <f>A888+1</f>
        <v>126</v>
      </c>
      <c r="B893" s="1325" t="s">
        <v>98</v>
      </c>
      <c r="C893" s="2346" t="s">
        <v>152</v>
      </c>
      <c r="D893" s="644" t="s">
        <v>47</v>
      </c>
      <c r="E893" s="723">
        <f>29.76/100</f>
        <v>0.29760000000000003</v>
      </c>
      <c r="F893" s="359"/>
      <c r="G893" s="360">
        <v>23.1</v>
      </c>
      <c r="H893" s="359"/>
      <c r="I893" s="361"/>
      <c r="J893" s="360">
        <v>0.9</v>
      </c>
      <c r="K893" s="362"/>
      <c r="L893" s="394"/>
      <c r="M893" s="395"/>
      <c r="N893" s="396"/>
      <c r="O893" s="426"/>
      <c r="P893" s="359"/>
      <c r="Q893" s="397"/>
      <c r="R893" s="368">
        <f>G894+J894</f>
        <v>54.226146</v>
      </c>
      <c r="S893" s="2348">
        <f>R893+R894</f>
        <v>115.00919323050002</v>
      </c>
      <c r="T893" s="2334">
        <f>E893*S893</f>
        <v>34.226735905396808</v>
      </c>
      <c r="U893" s="1501"/>
      <c r="V893" s="1367">
        <f>S893*$V$12</f>
        <v>148.20658172128842</v>
      </c>
      <c r="W893" s="1367">
        <f>E893*V893</f>
        <v>44.106278720255439</v>
      </c>
    </row>
    <row r="894" spans="1:23" ht="12.75" customHeight="1">
      <c r="A894" s="1104"/>
      <c r="B894" s="1130" t="s">
        <v>56</v>
      </c>
      <c r="C894" s="2357"/>
      <c r="E894" s="723"/>
      <c r="G894" s="360">
        <f>G893*$J$212/1000</f>
        <v>51.282462000000002</v>
      </c>
      <c r="I894" s="370"/>
      <c r="J894" s="360">
        <f>J893*$Q$212/1000</f>
        <v>2.9436840000000002</v>
      </c>
      <c r="K894" s="371"/>
      <c r="L894" s="1336" t="s">
        <v>57</v>
      </c>
      <c r="M894" s="411" t="s">
        <v>43</v>
      </c>
      <c r="N894" s="412">
        <v>51</v>
      </c>
      <c r="O894" s="412">
        <f>E893*N894</f>
        <v>15.177600000000002</v>
      </c>
      <c r="P894" s="414">
        <v>0.16500000000000001</v>
      </c>
      <c r="Q894" s="415">
        <f>N894*P894*$N$210</f>
        <v>9.6244113735000045</v>
      </c>
      <c r="R894" s="2348">
        <f>SUM(Q894:Q895)</f>
        <v>60.783047230500017</v>
      </c>
      <c r="S894" s="2359"/>
      <c r="T894" s="2335"/>
      <c r="U894" s="433"/>
      <c r="V894" s="1500"/>
      <c r="W894" s="1500"/>
    </row>
    <row r="895" spans="1:23" ht="12.75" hidden="1" customHeight="1">
      <c r="A895" s="1104"/>
      <c r="C895" s="2357"/>
      <c r="E895" s="723"/>
      <c r="I895" s="370"/>
      <c r="K895" s="371"/>
      <c r="L895" s="416" t="s">
        <v>58</v>
      </c>
      <c r="M895" s="417" t="s">
        <v>43</v>
      </c>
      <c r="N895" s="418">
        <v>63</v>
      </c>
      <c r="O895" s="418">
        <f>E893*N895</f>
        <v>18.748800000000003</v>
      </c>
      <c r="P895" s="419">
        <v>0.71</v>
      </c>
      <c r="Q895" s="420">
        <f>N895*P895*$N$210</f>
        <v>51.158635857000014</v>
      </c>
      <c r="R895" s="2359"/>
      <c r="S895" s="2359"/>
      <c r="T895" s="2335"/>
      <c r="U895" s="433"/>
      <c r="V895" s="1500"/>
      <c r="W895" s="1500"/>
    </row>
    <row r="896" spans="1:23" ht="12.75" customHeight="1">
      <c r="A896" s="1103"/>
      <c r="B896" s="405"/>
      <c r="C896" s="406"/>
      <c r="D896" s="407"/>
      <c r="E896" s="408"/>
      <c r="F896" s="375"/>
      <c r="G896" s="376"/>
      <c r="H896" s="375"/>
      <c r="I896" s="377"/>
      <c r="J896" s="376"/>
      <c r="K896" s="378"/>
      <c r="L896" s="382"/>
      <c r="M896" s="383"/>
      <c r="N896" s="384"/>
      <c r="O896" s="427"/>
      <c r="P896" s="375"/>
      <c r="Q896" s="409"/>
      <c r="R896" s="408"/>
      <c r="S896" s="408"/>
      <c r="T896" s="410"/>
      <c r="U896" s="1499"/>
      <c r="V896" s="408"/>
      <c r="W896" s="1498"/>
    </row>
    <row r="897" spans="1:23" ht="12.75" customHeight="1">
      <c r="A897" s="1565">
        <f>A893+1</f>
        <v>127</v>
      </c>
      <c r="B897" s="2356" t="s">
        <v>241</v>
      </c>
      <c r="C897" s="2357" t="s">
        <v>240</v>
      </c>
      <c r="D897" s="398" t="s">
        <v>47</v>
      </c>
      <c r="E897" s="1526">
        <f>5.3/100</f>
        <v>5.2999999999999999E-2</v>
      </c>
      <c r="G897" s="374">
        <v>74</v>
      </c>
      <c r="I897" s="370"/>
      <c r="J897" s="374">
        <v>12.77</v>
      </c>
      <c r="K897" s="371"/>
      <c r="Q897" s="372"/>
      <c r="R897" s="408">
        <f>G898+J898</f>
        <v>206.04908520000001</v>
      </c>
      <c r="S897" s="2359">
        <f>R897+R898</f>
        <v>265.68429413526002</v>
      </c>
      <c r="T897" s="2335">
        <f>E897*S897</f>
        <v>14.08126758916878</v>
      </c>
      <c r="U897" s="433"/>
      <c r="V897" s="1367">
        <f>S897*$V$12</f>
        <v>342.37403067338295</v>
      </c>
      <c r="W897" s="1367">
        <f>E897*V897</f>
        <v>18.145823625689296</v>
      </c>
    </row>
    <row r="898" spans="1:23" ht="12.75" customHeight="1">
      <c r="A898" s="1104"/>
      <c r="B898" s="2356"/>
      <c r="C898" s="2357"/>
      <c r="E898" s="723"/>
      <c r="G898" s="360">
        <f>G897*$J$212/1000</f>
        <v>164.28148000000002</v>
      </c>
      <c r="I898" s="370"/>
      <c r="J898" s="360">
        <f>J897*$Q$212/1000</f>
        <v>41.767605199999998</v>
      </c>
      <c r="K898" s="371"/>
      <c r="L898" s="399" t="s">
        <v>54</v>
      </c>
      <c r="M898" s="400" t="s">
        <v>34</v>
      </c>
      <c r="N898" s="401">
        <v>2.65</v>
      </c>
      <c r="O898" s="401">
        <f>E897*N898</f>
        <v>0.14044999999999999</v>
      </c>
      <c r="P898" s="403">
        <v>19.675999999999998</v>
      </c>
      <c r="Q898" s="404">
        <f>N898*P898*$N$210</f>
        <v>59.635208935260017</v>
      </c>
      <c r="R898" s="1311">
        <f>SUM(Q898:Q898)</f>
        <v>59.635208935260017</v>
      </c>
      <c r="S898" s="2359"/>
      <c r="T898" s="2335"/>
      <c r="U898" s="433"/>
      <c r="V898" s="1500"/>
      <c r="W898" s="1500"/>
    </row>
    <row r="899" spans="1:23" ht="12.75" hidden="1" customHeight="1">
      <c r="A899" s="1104"/>
      <c r="B899" s="2356"/>
      <c r="C899" s="2357"/>
      <c r="E899" s="723"/>
      <c r="I899" s="370"/>
      <c r="K899" s="371"/>
      <c r="Q899" s="372"/>
      <c r="R899" s="1311"/>
      <c r="S899" s="1311"/>
      <c r="T899" s="373"/>
      <c r="U899" s="1556"/>
      <c r="V899" s="1311"/>
      <c r="W899" s="1500"/>
    </row>
    <row r="900" spans="1:23" ht="12.75" hidden="1" customHeight="1">
      <c r="A900" s="1104"/>
      <c r="B900" s="2356"/>
      <c r="C900" s="2357"/>
      <c r="E900" s="723"/>
      <c r="I900" s="370"/>
      <c r="K900" s="371"/>
      <c r="Q900" s="372"/>
      <c r="R900" s="1311"/>
      <c r="S900" s="1311"/>
      <c r="T900" s="373"/>
      <c r="U900" s="1556"/>
      <c r="V900" s="1311"/>
      <c r="W900" s="1500"/>
    </row>
    <row r="901" spans="1:23" ht="12.75" customHeight="1">
      <c r="A901" s="1103"/>
      <c r="B901" s="405"/>
      <c r="C901" s="406"/>
      <c r="D901" s="407"/>
      <c r="E901" s="724"/>
      <c r="F901" s="375"/>
      <c r="G901" s="376"/>
      <c r="H901" s="375"/>
      <c r="I901" s="377"/>
      <c r="J901" s="376"/>
      <c r="K901" s="378"/>
      <c r="Q901" s="372"/>
      <c r="R901" s="1311"/>
      <c r="S901" s="1311"/>
      <c r="T901" s="373"/>
      <c r="U901" s="1556"/>
      <c r="V901" s="1311"/>
      <c r="W901" s="1500"/>
    </row>
    <row r="902" spans="1:23" s="1426" customFormat="1" ht="12" customHeight="1">
      <c r="A902" s="1521">
        <f>A897+1</f>
        <v>128</v>
      </c>
      <c r="B902" s="1555" t="s">
        <v>155</v>
      </c>
      <c r="C902" s="2853" t="s">
        <v>156</v>
      </c>
      <c r="D902" s="1520" t="s">
        <v>47</v>
      </c>
      <c r="E902" s="1526">
        <f>5.3/100</f>
        <v>5.2999999999999999E-2</v>
      </c>
      <c r="F902" s="1491"/>
      <c r="G902" s="1486">
        <v>28.9</v>
      </c>
      <c r="H902" s="1491"/>
      <c r="I902" s="1518"/>
      <c r="J902" s="1486">
        <v>1.9</v>
      </c>
      <c r="K902" s="1517"/>
      <c r="L902" s="1495"/>
      <c r="M902" s="1494"/>
      <c r="N902" s="1493"/>
      <c r="O902" s="1492"/>
      <c r="P902" s="1491"/>
      <c r="Q902" s="1490"/>
      <c r="R902" s="1489">
        <f>G903+J903</f>
        <v>70.373021999999992</v>
      </c>
      <c r="S902" s="2856">
        <f>R902+R903</f>
        <v>131.91092502450002</v>
      </c>
      <c r="T902" s="2858">
        <f>E902*S902</f>
        <v>6.9912790262985007</v>
      </c>
      <c r="U902" s="1488"/>
      <c r="V902" s="1367">
        <f>S902*$V$12</f>
        <v>169.98699617336072</v>
      </c>
      <c r="W902" s="1367">
        <f>E902*V902</f>
        <v>9.0093107971881174</v>
      </c>
    </row>
    <row r="903" spans="1:23" s="1426" customFormat="1" ht="12" customHeight="1">
      <c r="A903" s="1472"/>
      <c r="B903" s="1487"/>
      <c r="C903" s="2854"/>
      <c r="D903" s="1471"/>
      <c r="E903" s="1444"/>
      <c r="F903" s="1448"/>
      <c r="G903" s="1486">
        <f>G902*$J$212/1000</f>
        <v>64.158577999999991</v>
      </c>
      <c r="H903" s="1448"/>
      <c r="I903" s="1470"/>
      <c r="J903" s="1486">
        <f>J902*$Q$212/1000</f>
        <v>6.2144440000000003</v>
      </c>
      <c r="K903" s="1468"/>
      <c r="L903" s="1542" t="s">
        <v>57</v>
      </c>
      <c r="M903" s="1485" t="s">
        <v>43</v>
      </c>
      <c r="N903" s="1484">
        <v>55</v>
      </c>
      <c r="O903" s="1484">
        <f>E902*N903</f>
        <v>2.915</v>
      </c>
      <c r="P903" s="1541">
        <v>0.16500000000000001</v>
      </c>
      <c r="Q903" s="1482">
        <f>N903*P903*$N$210</f>
        <v>10.379267167500005</v>
      </c>
      <c r="R903" s="2856">
        <f>SUM(Q903:Q904)</f>
        <v>61.537903024500018</v>
      </c>
      <c r="S903" s="2857"/>
      <c r="T903" s="2859"/>
      <c r="U903" s="1462"/>
      <c r="V903" s="1443"/>
      <c r="W903" s="1443"/>
    </row>
    <row r="904" spans="1:23" s="1426" customFormat="1" ht="12" hidden="1" customHeight="1">
      <c r="A904" s="1472"/>
      <c r="C904" s="2854"/>
      <c r="D904" s="1471"/>
      <c r="E904" s="1444"/>
      <c r="F904" s="1448"/>
      <c r="G904" s="1469"/>
      <c r="H904" s="1448"/>
      <c r="I904" s="1470"/>
      <c r="J904" s="1469"/>
      <c r="K904" s="1468"/>
      <c r="L904" s="1467" t="s">
        <v>58</v>
      </c>
      <c r="M904" s="1466" t="s">
        <v>43</v>
      </c>
      <c r="N904" s="1465">
        <v>63</v>
      </c>
      <c r="O904" s="1465">
        <f>E902*N904</f>
        <v>3.339</v>
      </c>
      <c r="P904" s="419">
        <v>0.71</v>
      </c>
      <c r="Q904" s="1463">
        <f>N904*P904*$N$210</f>
        <v>51.158635857000014</v>
      </c>
      <c r="R904" s="2857"/>
      <c r="S904" s="2857"/>
      <c r="T904" s="2859"/>
      <c r="U904" s="1462"/>
      <c r="V904" s="1443"/>
      <c r="W904" s="1443"/>
    </row>
    <row r="905" spans="1:23" s="1426" customFormat="1" ht="12" customHeight="1">
      <c r="A905" s="1461"/>
      <c r="B905" s="1460"/>
      <c r="C905" s="1459"/>
      <c r="D905" s="1458"/>
      <c r="E905" s="1457"/>
      <c r="F905" s="1456"/>
      <c r="G905" s="1454"/>
      <c r="H905" s="1456"/>
      <c r="I905" s="1455"/>
      <c r="J905" s="1454"/>
      <c r="K905" s="1453"/>
      <c r="L905" s="1509"/>
      <c r="M905" s="1508"/>
      <c r="N905" s="1507"/>
      <c r="O905" s="1506"/>
      <c r="P905" s="1456"/>
      <c r="Q905" s="1505"/>
      <c r="R905" s="1457"/>
      <c r="S905" s="1457"/>
      <c r="T905" s="1504"/>
      <c r="U905" s="1503"/>
      <c r="V905" s="1457"/>
      <c r="W905" s="1502"/>
    </row>
    <row r="906" spans="1:23" ht="15" customHeight="1">
      <c r="A906" s="1907"/>
      <c r="B906" s="2459" t="s">
        <v>812</v>
      </c>
      <c r="C906" s="2460"/>
      <c r="D906" s="2461"/>
      <c r="E906" s="368"/>
      <c r="F906" s="366"/>
      <c r="G906" s="447"/>
      <c r="H906" s="366"/>
      <c r="I906" s="448"/>
      <c r="J906" s="447"/>
      <c r="K906" s="449"/>
      <c r="L906" s="363"/>
      <c r="M906" s="364"/>
      <c r="N906" s="365"/>
      <c r="O906" s="450"/>
      <c r="P906" s="366"/>
      <c r="Q906" s="367"/>
      <c r="R906" s="368"/>
      <c r="S906" s="368"/>
      <c r="T906" s="451"/>
      <c r="U906" s="1906"/>
      <c r="V906" s="368"/>
      <c r="W906" s="1905"/>
    </row>
    <row r="907" spans="1:23" ht="12.75" customHeight="1">
      <c r="A907" s="1105">
        <f>A902+1</f>
        <v>129</v>
      </c>
      <c r="B907" s="1325" t="s">
        <v>123</v>
      </c>
      <c r="C907" s="2346" t="s">
        <v>138</v>
      </c>
      <c r="D907" s="644" t="s">
        <v>47</v>
      </c>
      <c r="E907" s="881">
        <f>10.88/100</f>
        <v>0.10880000000000001</v>
      </c>
      <c r="F907" s="359"/>
      <c r="G907" s="360">
        <v>46.4</v>
      </c>
      <c r="H907" s="359"/>
      <c r="I907" s="361"/>
      <c r="J907" s="360">
        <v>6.8</v>
      </c>
      <c r="K907" s="362"/>
      <c r="L907" s="394"/>
      <c r="M907" s="395"/>
      <c r="N907" s="396"/>
      <c r="O907" s="426"/>
      <c r="P907" s="359"/>
      <c r="Q907" s="397"/>
      <c r="R907" s="368">
        <f>G908+J908</f>
        <v>125.250096</v>
      </c>
      <c r="S907" s="2348">
        <f>R907+R908</f>
        <v>191.55159657300004</v>
      </c>
      <c r="T907" s="2334">
        <f>E907*S907</f>
        <v>20.840813707142406</v>
      </c>
      <c r="U907" s="1501"/>
      <c r="V907" s="1367">
        <f>S907*$V$12</f>
        <v>246.84293971563037</v>
      </c>
      <c r="W907" s="1367">
        <f>E907*V907</f>
        <v>26.856511841060584</v>
      </c>
    </row>
    <row r="908" spans="1:23" ht="12.75" customHeight="1">
      <c r="A908" s="1104"/>
      <c r="B908" s="1130" t="s">
        <v>106</v>
      </c>
      <c r="C908" s="2347"/>
      <c r="E908" s="723"/>
      <c r="G908" s="360">
        <f>G907*$J$212/1000</f>
        <v>103.008928</v>
      </c>
      <c r="I908" s="370"/>
      <c r="J908" s="360">
        <f>J907*$Q$212/1000</f>
        <v>22.241168000000002</v>
      </c>
      <c r="K908" s="371"/>
      <c r="L908" s="399" t="s">
        <v>46</v>
      </c>
      <c r="M908" s="400" t="s">
        <v>35</v>
      </c>
      <c r="N908" s="401">
        <f>0.21+1.66</f>
        <v>1.8699999999999999</v>
      </c>
      <c r="O908" s="401">
        <f>E907*N908</f>
        <v>0.203456</v>
      </c>
      <c r="P908" s="403">
        <v>31</v>
      </c>
      <c r="Q908" s="404">
        <f>N908*P908*$N$210</f>
        <v>66.301500573000027</v>
      </c>
      <c r="R908" s="1311">
        <f>SUM(Q908:Q908)</f>
        <v>66.301500573000027</v>
      </c>
      <c r="S908" s="2349"/>
      <c r="T908" s="2358"/>
      <c r="U908" s="1558"/>
      <c r="V908" s="1557"/>
      <c r="W908" s="1557"/>
    </row>
    <row r="909" spans="1:23" ht="12.75" customHeight="1">
      <c r="A909" s="1103"/>
      <c r="B909" s="405"/>
      <c r="C909" s="406"/>
      <c r="D909" s="407"/>
      <c r="E909" s="724"/>
      <c r="F909" s="375"/>
      <c r="G909" s="376"/>
      <c r="H909" s="375"/>
      <c r="I909" s="377"/>
      <c r="J909" s="376"/>
      <c r="K909" s="378"/>
      <c r="L909" s="382"/>
      <c r="M909" s="383"/>
      <c r="N909" s="384"/>
      <c r="O909" s="427"/>
      <c r="P909" s="375"/>
      <c r="Q909" s="409"/>
      <c r="R909" s="408"/>
      <c r="S909" s="408"/>
      <c r="T909" s="410"/>
      <c r="U909" s="1499"/>
      <c r="V909" s="408"/>
      <c r="W909" s="1498"/>
    </row>
    <row r="910" spans="1:23" ht="12.75" customHeight="1">
      <c r="A910" s="1105">
        <f>A907+1</f>
        <v>130</v>
      </c>
      <c r="B910" s="1325" t="s">
        <v>140</v>
      </c>
      <c r="C910" s="2346" t="s">
        <v>141</v>
      </c>
      <c r="D910" s="644" t="s">
        <v>47</v>
      </c>
      <c r="E910" s="881">
        <f>10.88/100</f>
        <v>0.10880000000000001</v>
      </c>
      <c r="F910" s="359"/>
      <c r="G910" s="360">
        <v>94.7</v>
      </c>
      <c r="H910" s="359"/>
      <c r="I910" s="361"/>
      <c r="J910" s="360">
        <v>2</v>
      </c>
      <c r="K910" s="362"/>
      <c r="L910" s="394"/>
      <c r="M910" s="395"/>
      <c r="N910" s="396"/>
      <c r="O910" s="426"/>
      <c r="P910" s="359"/>
      <c r="Q910" s="397"/>
      <c r="R910" s="368">
        <f>G911+J911</f>
        <v>216.77741399999999</v>
      </c>
      <c r="S910" s="2348">
        <f>R910+R911</f>
        <v>782.02372603530011</v>
      </c>
      <c r="T910" s="2334">
        <f>E910*S910</f>
        <v>85.084181392640659</v>
      </c>
      <c r="U910" s="1501"/>
      <c r="V910" s="1367">
        <f>S910*$V$12</f>
        <v>1007.754771641165</v>
      </c>
      <c r="W910" s="1367">
        <f>E910*V910</f>
        <v>109.64371915455877</v>
      </c>
    </row>
    <row r="911" spans="1:23" ht="12.75" customHeight="1">
      <c r="A911" s="1104"/>
      <c r="B911" s="2017" t="s">
        <v>142</v>
      </c>
      <c r="C911" s="2357"/>
      <c r="D911" s="2016"/>
      <c r="E911" s="1311"/>
      <c r="F911" s="2015"/>
      <c r="G911" s="360">
        <f>G910*$J$212/1000</f>
        <v>210.235894</v>
      </c>
      <c r="H911" s="2015"/>
      <c r="I911" s="370"/>
      <c r="J911" s="360">
        <f>J910*$Q$212/1000</f>
        <v>6.5415200000000002</v>
      </c>
      <c r="K911" s="371"/>
      <c r="L911" s="1336" t="s">
        <v>143</v>
      </c>
      <c r="M911" s="411" t="s">
        <v>38</v>
      </c>
      <c r="N911" s="412">
        <v>101.5</v>
      </c>
      <c r="O911" s="412">
        <f>E910*N911</f>
        <v>11.043200000000001</v>
      </c>
      <c r="P911" s="414">
        <v>4.2779999999999996</v>
      </c>
      <c r="Q911" s="415">
        <f>N911*P911*$N$210</f>
        <v>496.62305803530012</v>
      </c>
      <c r="R911" s="2348">
        <f>SUM(Q911:Q912)</f>
        <v>565.24631203530009</v>
      </c>
      <c r="S911" s="2359"/>
      <c r="T911" s="2335"/>
      <c r="U911" s="433"/>
      <c r="V911" s="1500"/>
      <c r="W911" s="1500"/>
    </row>
    <row r="912" spans="1:23" ht="12.75" customHeight="1">
      <c r="A912" s="1104"/>
      <c r="B912" s="2019"/>
      <c r="C912" s="2357"/>
      <c r="D912" s="2016"/>
      <c r="E912" s="1311"/>
      <c r="F912" s="2015"/>
      <c r="G912" s="2018"/>
      <c r="H912" s="2015"/>
      <c r="I912" s="370"/>
      <c r="J912" s="2018"/>
      <c r="K912" s="371"/>
      <c r="L912" s="416" t="s">
        <v>51</v>
      </c>
      <c r="M912" s="417" t="s">
        <v>43</v>
      </c>
      <c r="N912" s="418">
        <v>300</v>
      </c>
      <c r="O912" s="418">
        <f>E910*N912</f>
        <v>32.64</v>
      </c>
      <c r="P912" s="419">
        <v>0.2</v>
      </c>
      <c r="Q912" s="420">
        <f>N912*P912*$N$210</f>
        <v>68.623254000000017</v>
      </c>
      <c r="R912" s="2359"/>
      <c r="S912" s="2359"/>
      <c r="T912" s="2335"/>
      <c r="U912" s="433"/>
      <c r="V912" s="1500"/>
      <c r="W912" s="1500"/>
    </row>
    <row r="913" spans="1:23" ht="12.75" customHeight="1">
      <c r="A913" s="1103"/>
      <c r="B913" s="405"/>
      <c r="C913" s="406"/>
      <c r="D913" s="407"/>
      <c r="E913" s="408"/>
      <c r="F913" s="375"/>
      <c r="G913" s="376"/>
      <c r="H913" s="375"/>
      <c r="I913" s="377"/>
      <c r="J913" s="376"/>
      <c r="K913" s="378"/>
      <c r="L913" s="382"/>
      <c r="M913" s="383"/>
      <c r="N913" s="384"/>
      <c r="O913" s="427"/>
      <c r="P913" s="375"/>
      <c r="Q913" s="409"/>
      <c r="R913" s="408"/>
      <c r="S913" s="408"/>
      <c r="T913" s="410"/>
      <c r="U913" s="1499"/>
      <c r="V913" s="408"/>
      <c r="W913" s="1498"/>
    </row>
    <row r="914" spans="1:23" ht="12.75" customHeight="1">
      <c r="A914" s="1565">
        <f>A910+1</f>
        <v>131</v>
      </c>
      <c r="B914" s="2432" t="s">
        <v>144</v>
      </c>
      <c r="C914" s="2357" t="s">
        <v>243</v>
      </c>
      <c r="D914" s="2016" t="s">
        <v>38</v>
      </c>
      <c r="E914" s="1311">
        <v>1.8</v>
      </c>
      <c r="F914" s="2015"/>
      <c r="G914" s="2018">
        <v>1.03</v>
      </c>
      <c r="H914" s="2015"/>
      <c r="I914" s="370"/>
      <c r="J914" s="2018">
        <v>0.14499999999999957</v>
      </c>
      <c r="K914" s="371"/>
      <c r="L914" s="2011"/>
      <c r="M914" s="2012"/>
      <c r="N914" s="2013"/>
      <c r="O914" s="2014"/>
      <c r="P914" s="2015"/>
      <c r="Q914" s="372"/>
      <c r="R914" s="408">
        <f>G915+J915</f>
        <v>2.7608807999999985</v>
      </c>
      <c r="S914" s="2359">
        <f>R914+R915</f>
        <v>6.3830220158820001</v>
      </c>
      <c r="T914" s="2335">
        <f>E914*S914</f>
        <v>11.489439628587601</v>
      </c>
      <c r="U914" s="433"/>
      <c r="V914" s="1368">
        <f>S914*$V$12</f>
        <v>8.2254804807614406</v>
      </c>
      <c r="W914" s="1368">
        <f>E914*V914</f>
        <v>14.805864865370593</v>
      </c>
    </row>
    <row r="915" spans="1:23" ht="12.75" customHeight="1">
      <c r="A915" s="1104"/>
      <c r="B915" s="2356"/>
      <c r="C915" s="2357"/>
      <c r="E915" s="1311"/>
      <c r="G915" s="360">
        <f>G914*$J$212/1000</f>
        <v>2.2866206</v>
      </c>
      <c r="I915" s="370"/>
      <c r="J915" s="360">
        <f>J914*$Q$212/1000</f>
        <v>0.47426019999999863</v>
      </c>
      <c r="K915" s="371"/>
      <c r="L915" s="2458" t="s">
        <v>244</v>
      </c>
      <c r="M915" s="411" t="s">
        <v>38</v>
      </c>
      <c r="N915" s="412">
        <v>1</v>
      </c>
      <c r="O915" s="412">
        <f>E914*N915</f>
        <v>1.8</v>
      </c>
      <c r="P915" s="414">
        <v>2.5</v>
      </c>
      <c r="Q915" s="415">
        <f>N915*P915*$N$210</f>
        <v>2.8593022500000007</v>
      </c>
      <c r="R915" s="2348">
        <f>SUM(Q915:Q920)</f>
        <v>3.6221412158820012</v>
      </c>
      <c r="S915" s="2359"/>
      <c r="T915" s="2335"/>
      <c r="U915" s="433"/>
      <c r="V915" s="1500"/>
      <c r="W915" s="1500"/>
    </row>
    <row r="916" spans="1:23" ht="2.25" customHeight="1">
      <c r="A916" s="1104"/>
      <c r="B916" s="1130" t="s">
        <v>145</v>
      </c>
      <c r="C916" s="2357"/>
      <c r="E916" s="1311"/>
      <c r="I916" s="370"/>
      <c r="K916" s="371"/>
      <c r="L916" s="2457"/>
      <c r="M916" s="437"/>
      <c r="N916" s="438"/>
      <c r="O916" s="454"/>
      <c r="P916" s="439"/>
      <c r="Q916" s="440"/>
      <c r="R916" s="2359"/>
      <c r="S916" s="2359"/>
      <c r="T916" s="2335"/>
      <c r="U916" s="433"/>
      <c r="V916" s="1500"/>
      <c r="W916" s="1500"/>
    </row>
    <row r="917" spans="1:23" ht="12.75" customHeight="1">
      <c r="A917" s="1104"/>
      <c r="C917" s="2357"/>
      <c r="E917" s="1311"/>
      <c r="I917" s="370"/>
      <c r="K917" s="371"/>
      <c r="L917" s="1337" t="s">
        <v>124</v>
      </c>
      <c r="M917" s="421" t="s">
        <v>27</v>
      </c>
      <c r="N917" s="422">
        <v>4</v>
      </c>
      <c r="O917" s="422">
        <f>E914*N917</f>
        <v>7.2</v>
      </c>
      <c r="P917" s="423">
        <v>0.11</v>
      </c>
      <c r="Q917" s="424">
        <f>N917*P917*$N$210</f>
        <v>0.50323719600000016</v>
      </c>
      <c r="R917" s="2359"/>
      <c r="S917" s="2359"/>
      <c r="T917" s="2335"/>
      <c r="U917" s="433"/>
      <c r="V917" s="1500"/>
      <c r="W917" s="1500"/>
    </row>
    <row r="918" spans="1:23" ht="12.75" hidden="1" customHeight="1">
      <c r="A918" s="1104"/>
      <c r="C918" s="2357"/>
      <c r="E918" s="1311"/>
      <c r="I918" s="370"/>
      <c r="K918" s="371"/>
      <c r="L918" s="2456" t="s">
        <v>146</v>
      </c>
      <c r="M918" s="421" t="s">
        <v>43</v>
      </c>
      <c r="N918" s="422">
        <v>0.12</v>
      </c>
      <c r="O918" s="422">
        <f>E914*N918</f>
        <v>0.216</v>
      </c>
      <c r="P918" s="423">
        <v>0.6</v>
      </c>
      <c r="Q918" s="424">
        <f>N918*P918*$N$210</f>
        <v>8.2347904800000024E-2</v>
      </c>
      <c r="R918" s="2359"/>
      <c r="S918" s="2359"/>
      <c r="T918" s="2335"/>
      <c r="U918" s="433"/>
      <c r="V918" s="1500"/>
      <c r="W918" s="1500"/>
    </row>
    <row r="919" spans="1:23" ht="12.75" hidden="1" customHeight="1">
      <c r="A919" s="1104"/>
      <c r="C919" s="2357"/>
      <c r="E919" s="1311"/>
      <c r="I919" s="370"/>
      <c r="K919" s="371"/>
      <c r="L919" s="2457"/>
      <c r="M919" s="437"/>
      <c r="N919" s="438"/>
      <c r="O919" s="454"/>
      <c r="P919" s="439"/>
      <c r="Q919" s="440"/>
      <c r="R919" s="2359"/>
      <c r="S919" s="2359"/>
      <c r="T919" s="2335"/>
      <c r="U919" s="433"/>
      <c r="V919" s="1500"/>
      <c r="W919" s="1500"/>
    </row>
    <row r="920" spans="1:23" ht="12.75" hidden="1" customHeight="1">
      <c r="A920" s="1104"/>
      <c r="C920" s="2357"/>
      <c r="E920" s="1311"/>
      <c r="I920" s="370"/>
      <c r="K920" s="371"/>
      <c r="L920" s="416" t="s">
        <v>147</v>
      </c>
      <c r="M920" s="417" t="s">
        <v>43</v>
      </c>
      <c r="N920" s="418">
        <v>0.18</v>
      </c>
      <c r="O920" s="418">
        <f>E914*N920</f>
        <v>0.32400000000000001</v>
      </c>
      <c r="P920" s="419">
        <v>0.86099999999999999</v>
      </c>
      <c r="Q920" s="420">
        <f>N920*P920*$N$210</f>
        <v>0.17725386508200003</v>
      </c>
      <c r="R920" s="2359"/>
      <c r="S920" s="2359"/>
      <c r="T920" s="2335"/>
      <c r="U920" s="433"/>
      <c r="V920" s="1500"/>
      <c r="W920" s="1500"/>
    </row>
    <row r="921" spans="1:23" ht="12.75" customHeight="1">
      <c r="A921" s="1103"/>
      <c r="B921" s="405"/>
      <c r="C921" s="406"/>
      <c r="D921" s="407"/>
      <c r="E921" s="408"/>
      <c r="F921" s="375"/>
      <c r="G921" s="376"/>
      <c r="H921" s="375"/>
      <c r="I921" s="377"/>
      <c r="J921" s="376"/>
      <c r="K921" s="378"/>
      <c r="L921" s="382"/>
      <c r="M921" s="383"/>
      <c r="N921" s="384"/>
      <c r="O921" s="427"/>
      <c r="P921" s="375"/>
      <c r="Q921" s="409"/>
      <c r="R921" s="408"/>
      <c r="S921" s="408"/>
      <c r="T921" s="410"/>
      <c r="U921" s="1499"/>
      <c r="V921" s="408"/>
      <c r="W921" s="1498"/>
    </row>
    <row r="922" spans="1:23">
      <c r="A922" s="1907"/>
      <c r="B922" s="2459" t="s">
        <v>529</v>
      </c>
      <c r="C922" s="2460"/>
      <c r="D922" s="2461"/>
      <c r="E922" s="368"/>
      <c r="F922" s="366"/>
      <c r="G922" s="447"/>
      <c r="H922" s="366"/>
      <c r="I922" s="448"/>
      <c r="J922" s="447"/>
      <c r="K922" s="449"/>
      <c r="L922" s="363"/>
      <c r="M922" s="364"/>
      <c r="N922" s="365"/>
      <c r="O922" s="450"/>
      <c r="P922" s="366"/>
      <c r="Q922" s="367"/>
      <c r="R922" s="368"/>
      <c r="S922" s="368"/>
      <c r="T922" s="451"/>
      <c r="U922" s="1906"/>
      <c r="V922" s="368"/>
      <c r="W922" s="1905"/>
    </row>
    <row r="923" spans="1:23" ht="12">
      <c r="A923" s="1565">
        <f>A902+1</f>
        <v>129</v>
      </c>
      <c r="B923" s="2356" t="s">
        <v>97</v>
      </c>
      <c r="C923" s="2357" t="s">
        <v>53</v>
      </c>
      <c r="D923" s="398" t="s">
        <v>47</v>
      </c>
      <c r="E923" s="723">
        <f>81.6/100</f>
        <v>0.81599999999999995</v>
      </c>
      <c r="G923" s="374">
        <v>58</v>
      </c>
      <c r="I923" s="370"/>
      <c r="J923" s="374">
        <v>11.92</v>
      </c>
      <c r="K923" s="371"/>
      <c r="Q923" s="372"/>
      <c r="R923" s="408">
        <f>G924+J924</f>
        <v>167.74861920000001</v>
      </c>
      <c r="S923" s="2359">
        <f>R923+R924</f>
        <v>221.98290355244401</v>
      </c>
      <c r="T923" s="2335">
        <f>E923*S923</f>
        <v>181.1380492987943</v>
      </c>
      <c r="U923" s="433"/>
      <c r="V923" s="1367">
        <f>S923*$V$12</f>
        <v>286.05823944993466</v>
      </c>
      <c r="W923" s="1367">
        <f>E923*V923</f>
        <v>233.42352339114666</v>
      </c>
    </row>
    <row r="924" spans="1:23" ht="12">
      <c r="A924" s="1104"/>
      <c r="B924" s="2356"/>
      <c r="C924" s="2357"/>
      <c r="E924" s="723"/>
      <c r="G924" s="360">
        <f>G923*$J$212/1000</f>
        <v>128.76115999999999</v>
      </c>
      <c r="I924" s="370"/>
      <c r="J924" s="360">
        <f>J923*$Q$212/1000</f>
        <v>38.987459200000004</v>
      </c>
      <c r="K924" s="371"/>
      <c r="L924" s="399" t="s">
        <v>54</v>
      </c>
      <c r="M924" s="400" t="s">
        <v>34</v>
      </c>
      <c r="N924" s="401">
        <v>2.41</v>
      </c>
      <c r="O924" s="401">
        <f>E923*N924</f>
        <v>1.9665600000000001</v>
      </c>
      <c r="P924" s="403">
        <v>19.675999999999998</v>
      </c>
      <c r="Q924" s="404">
        <f>N924*P924*$N$210</f>
        <v>54.234284352444014</v>
      </c>
      <c r="R924" s="1311">
        <f>SUM(Q924:Q924)</f>
        <v>54.234284352444014</v>
      </c>
      <c r="S924" s="2359"/>
      <c r="T924" s="2335"/>
      <c r="U924" s="433"/>
      <c r="V924" s="1500"/>
      <c r="W924" s="1500"/>
    </row>
    <row r="925" spans="1:23" ht="12">
      <c r="A925" s="1104"/>
      <c r="B925" s="2356" t="s">
        <v>55</v>
      </c>
      <c r="C925" s="2357"/>
      <c r="E925" s="723"/>
      <c r="I925" s="370"/>
      <c r="K925" s="371"/>
      <c r="Q925" s="372"/>
      <c r="R925" s="1311"/>
      <c r="S925" s="1311"/>
      <c r="T925" s="373"/>
      <c r="U925" s="1556"/>
      <c r="V925" s="1311"/>
      <c r="W925" s="1500"/>
    </row>
    <row r="926" spans="1:23" ht="12">
      <c r="A926" s="1104"/>
      <c r="B926" s="2356"/>
      <c r="C926" s="2357"/>
      <c r="E926" s="723"/>
      <c r="I926" s="370"/>
      <c r="K926" s="371"/>
      <c r="Q926" s="372"/>
      <c r="R926" s="1311"/>
      <c r="S926" s="1311"/>
      <c r="T926" s="373"/>
      <c r="U926" s="1556"/>
      <c r="V926" s="1311"/>
      <c r="W926" s="1500"/>
    </row>
    <row r="927" spans="1:23">
      <c r="A927" s="1103"/>
      <c r="B927" s="405"/>
      <c r="C927" s="406"/>
      <c r="D927" s="407"/>
      <c r="E927" s="724"/>
      <c r="F927" s="375"/>
      <c r="G927" s="376"/>
      <c r="H927" s="375"/>
      <c r="I927" s="377"/>
      <c r="J927" s="376"/>
      <c r="K927" s="378"/>
      <c r="Q927" s="372"/>
      <c r="R927" s="1311"/>
      <c r="S927" s="1311"/>
      <c r="T927" s="373"/>
      <c r="U927" s="1556"/>
      <c r="V927" s="1311"/>
      <c r="W927" s="1500"/>
    </row>
    <row r="928" spans="1:23" ht="12">
      <c r="A928" s="1105">
        <f>A923+1</f>
        <v>130</v>
      </c>
      <c r="B928" s="1325" t="s">
        <v>98</v>
      </c>
      <c r="C928" s="2346" t="s">
        <v>152</v>
      </c>
      <c r="D928" s="644" t="s">
        <v>47</v>
      </c>
      <c r="E928" s="723">
        <f>81.6/100</f>
        <v>0.81599999999999995</v>
      </c>
      <c r="F928" s="359"/>
      <c r="G928" s="360">
        <v>23.1</v>
      </c>
      <c r="H928" s="359"/>
      <c r="I928" s="361"/>
      <c r="J928" s="360">
        <v>0.9</v>
      </c>
      <c r="K928" s="362"/>
      <c r="L928" s="394"/>
      <c r="M928" s="395"/>
      <c r="N928" s="396"/>
      <c r="O928" s="426"/>
      <c r="P928" s="359"/>
      <c r="Q928" s="397"/>
      <c r="R928" s="368">
        <f>G929+J929</f>
        <v>54.226146</v>
      </c>
      <c r="S928" s="2348">
        <f>R928+R929</f>
        <v>115.00919323050002</v>
      </c>
      <c r="T928" s="2334">
        <f>E928*S928</f>
        <v>93.847501676088001</v>
      </c>
      <c r="U928" s="1501"/>
      <c r="V928" s="1367">
        <f>S928*$V$12</f>
        <v>148.20658172128842</v>
      </c>
      <c r="W928" s="1367">
        <f>E928*V928</f>
        <v>120.93657068457134</v>
      </c>
    </row>
    <row r="929" spans="1:23" ht="12">
      <c r="A929" s="1104"/>
      <c r="B929" s="1130" t="s">
        <v>56</v>
      </c>
      <c r="C929" s="2357"/>
      <c r="E929" s="723"/>
      <c r="G929" s="360">
        <f>G928*$J$212/1000</f>
        <v>51.282462000000002</v>
      </c>
      <c r="I929" s="370"/>
      <c r="J929" s="360">
        <f>J928*$Q$212/1000</f>
        <v>2.9436840000000002</v>
      </c>
      <c r="K929" s="371"/>
      <c r="L929" s="1336" t="s">
        <v>57</v>
      </c>
      <c r="M929" s="411" t="s">
        <v>43</v>
      </c>
      <c r="N929" s="412">
        <v>51</v>
      </c>
      <c r="O929" s="412">
        <f>E928*N929</f>
        <v>41.616</v>
      </c>
      <c r="P929" s="414">
        <v>0.16500000000000001</v>
      </c>
      <c r="Q929" s="415">
        <f>N929*P929*$N$210</f>
        <v>9.6244113735000045</v>
      </c>
      <c r="R929" s="2348">
        <f>SUM(Q929:Q930)</f>
        <v>60.783047230500017</v>
      </c>
      <c r="S929" s="2359"/>
      <c r="T929" s="2335"/>
      <c r="U929" s="433"/>
      <c r="V929" s="1500"/>
      <c r="W929" s="1500"/>
    </row>
    <row r="930" spans="1:23" ht="12" hidden="1">
      <c r="A930" s="1104"/>
      <c r="C930" s="2357"/>
      <c r="E930" s="723"/>
      <c r="I930" s="370"/>
      <c r="K930" s="371"/>
      <c r="L930" s="416" t="s">
        <v>58</v>
      </c>
      <c r="M930" s="417" t="s">
        <v>43</v>
      </c>
      <c r="N930" s="418">
        <v>63</v>
      </c>
      <c r="O930" s="418">
        <f>E928*N930</f>
        <v>51.407999999999994</v>
      </c>
      <c r="P930" s="419">
        <v>0.71</v>
      </c>
      <c r="Q930" s="420">
        <f>N930*P930*$N$210</f>
        <v>51.158635857000014</v>
      </c>
      <c r="R930" s="2359"/>
      <c r="S930" s="2359"/>
      <c r="T930" s="2335"/>
      <c r="U930" s="433"/>
      <c r="V930" s="1500"/>
      <c r="W930" s="1500"/>
    </row>
    <row r="931" spans="1:23">
      <c r="A931" s="1103"/>
      <c r="B931" s="405"/>
      <c r="C931" s="406"/>
      <c r="D931" s="407"/>
      <c r="E931" s="408"/>
      <c r="F931" s="375"/>
      <c r="G931" s="376"/>
      <c r="H931" s="375"/>
      <c r="I931" s="377"/>
      <c r="J931" s="376"/>
      <c r="K931" s="378"/>
      <c r="L931" s="382"/>
      <c r="M931" s="383"/>
      <c r="N931" s="384"/>
      <c r="O931" s="427"/>
      <c r="P931" s="375"/>
      <c r="Q931" s="409"/>
      <c r="R931" s="408"/>
      <c r="S931" s="408"/>
      <c r="T931" s="410"/>
      <c r="U931" s="1499"/>
      <c r="V931" s="408"/>
      <c r="W931" s="1498"/>
    </row>
    <row r="932" spans="1:23" ht="12">
      <c r="A932" s="1565">
        <f>A928+1</f>
        <v>131</v>
      </c>
      <c r="B932" s="2356" t="s">
        <v>241</v>
      </c>
      <c r="C932" s="2357" t="s">
        <v>240</v>
      </c>
      <c r="D932" s="398" t="s">
        <v>47</v>
      </c>
      <c r="E932" s="1526">
        <f>35.91/100</f>
        <v>0.35909999999999997</v>
      </c>
      <c r="G932" s="374">
        <v>74</v>
      </c>
      <c r="I932" s="370"/>
      <c r="J932" s="374">
        <v>12.77</v>
      </c>
      <c r="K932" s="371"/>
      <c r="Q932" s="372"/>
      <c r="R932" s="408">
        <f>G933+J933</f>
        <v>206.04908520000001</v>
      </c>
      <c r="S932" s="2359">
        <f>R932+R933</f>
        <v>265.68429413526002</v>
      </c>
      <c r="T932" s="2335">
        <f>E932*S932</f>
        <v>95.407230023971863</v>
      </c>
      <c r="U932" s="433"/>
      <c r="V932" s="1367">
        <f>S932*$V$12</f>
        <v>342.37403067338295</v>
      </c>
      <c r="W932" s="1367">
        <f>E932*V932</f>
        <v>122.9465144148118</v>
      </c>
    </row>
    <row r="933" spans="1:23" ht="12">
      <c r="A933" s="1104"/>
      <c r="B933" s="2356"/>
      <c r="C933" s="2357"/>
      <c r="E933" s="723"/>
      <c r="G933" s="360">
        <f>G932*$J$212/1000</f>
        <v>164.28148000000002</v>
      </c>
      <c r="I933" s="370"/>
      <c r="J933" s="360">
        <f>J932*$Q$212/1000</f>
        <v>41.767605199999998</v>
      </c>
      <c r="K933" s="371"/>
      <c r="L933" s="399" t="s">
        <v>54</v>
      </c>
      <c r="M933" s="400" t="s">
        <v>34</v>
      </c>
      <c r="N933" s="401">
        <v>2.65</v>
      </c>
      <c r="O933" s="401">
        <f>E932*N933</f>
        <v>0.95161499999999988</v>
      </c>
      <c r="P933" s="403">
        <v>19.675999999999998</v>
      </c>
      <c r="Q933" s="404">
        <f>N933*P933*$N$210</f>
        <v>59.635208935260017</v>
      </c>
      <c r="R933" s="1311">
        <f>SUM(Q933:Q933)</f>
        <v>59.635208935260017</v>
      </c>
      <c r="S933" s="2359"/>
      <c r="T933" s="2335"/>
      <c r="U933" s="433"/>
      <c r="V933" s="1500"/>
      <c r="W933" s="1500"/>
    </row>
    <row r="934" spans="1:23" ht="12" hidden="1">
      <c r="A934" s="1104"/>
      <c r="B934" s="2356"/>
      <c r="C934" s="2357"/>
      <c r="E934" s="723"/>
      <c r="I934" s="370"/>
      <c r="K934" s="371"/>
      <c r="Q934" s="372"/>
      <c r="R934" s="1311"/>
      <c r="S934" s="1311"/>
      <c r="T934" s="373"/>
      <c r="U934" s="1556"/>
      <c r="V934" s="1311"/>
      <c r="W934" s="1500"/>
    </row>
    <row r="935" spans="1:23" ht="12" hidden="1">
      <c r="A935" s="1104"/>
      <c r="B935" s="2356"/>
      <c r="C935" s="2357"/>
      <c r="E935" s="723"/>
      <c r="I935" s="370"/>
      <c r="K935" s="371"/>
      <c r="Q935" s="372"/>
      <c r="R935" s="1311"/>
      <c r="S935" s="1311"/>
      <c r="T935" s="373"/>
      <c r="U935" s="1556"/>
      <c r="V935" s="1311"/>
      <c r="W935" s="1500"/>
    </row>
    <row r="936" spans="1:23">
      <c r="A936" s="1103"/>
      <c r="B936" s="405"/>
      <c r="C936" s="406"/>
      <c r="D936" s="407"/>
      <c r="E936" s="724"/>
      <c r="F936" s="375"/>
      <c r="G936" s="376"/>
      <c r="H936" s="375"/>
      <c r="I936" s="377"/>
      <c r="J936" s="376"/>
      <c r="K936" s="378"/>
      <c r="Q936" s="372"/>
      <c r="R936" s="1311"/>
      <c r="S936" s="1311"/>
      <c r="T936" s="373"/>
      <c r="U936" s="1556"/>
      <c r="V936" s="1311"/>
      <c r="W936" s="1500"/>
    </row>
    <row r="937" spans="1:23" s="1426" customFormat="1" ht="12">
      <c r="A937" s="1521">
        <f>A932+1</f>
        <v>132</v>
      </c>
      <c r="B937" s="1555" t="s">
        <v>155</v>
      </c>
      <c r="C937" s="2853" t="s">
        <v>156</v>
      </c>
      <c r="D937" s="1520" t="s">
        <v>47</v>
      </c>
      <c r="E937" s="1526">
        <f>35.91/100</f>
        <v>0.35909999999999997</v>
      </c>
      <c r="F937" s="1491"/>
      <c r="G937" s="1486">
        <v>28.9</v>
      </c>
      <c r="H937" s="1491"/>
      <c r="I937" s="1518"/>
      <c r="J937" s="1486">
        <v>1.9</v>
      </c>
      <c r="K937" s="1517"/>
      <c r="L937" s="1495"/>
      <c r="M937" s="1494"/>
      <c r="N937" s="1493"/>
      <c r="O937" s="1492"/>
      <c r="P937" s="1491"/>
      <c r="Q937" s="1490"/>
      <c r="R937" s="1489">
        <f>G938+J938</f>
        <v>70.373021999999992</v>
      </c>
      <c r="S937" s="2856">
        <f>R937+R938</f>
        <v>131.91092502450002</v>
      </c>
      <c r="T937" s="2858">
        <f>E937*S937</f>
        <v>47.369213176297954</v>
      </c>
      <c r="U937" s="1488"/>
      <c r="V937" s="1367">
        <f>S937*$V$12</f>
        <v>169.98699617336072</v>
      </c>
      <c r="W937" s="1367">
        <f>E937*V937</f>
        <v>61.042330325853833</v>
      </c>
    </row>
    <row r="938" spans="1:23" s="1426" customFormat="1" ht="12">
      <c r="A938" s="1472"/>
      <c r="B938" s="1487"/>
      <c r="C938" s="2854"/>
      <c r="D938" s="1471"/>
      <c r="E938" s="1444"/>
      <c r="F938" s="1448"/>
      <c r="G938" s="1486">
        <f>G937*$J$212/1000</f>
        <v>64.158577999999991</v>
      </c>
      <c r="H938" s="1448"/>
      <c r="I938" s="1470"/>
      <c r="J938" s="1486">
        <f>J937*$Q$212/1000</f>
        <v>6.2144440000000003</v>
      </c>
      <c r="K938" s="1468"/>
      <c r="L938" s="1542" t="s">
        <v>57</v>
      </c>
      <c r="M938" s="1485" t="s">
        <v>43</v>
      </c>
      <c r="N938" s="1484">
        <v>55</v>
      </c>
      <c r="O938" s="1484">
        <f>E937*N938</f>
        <v>19.750499999999999</v>
      </c>
      <c r="P938" s="1541">
        <v>0.16500000000000001</v>
      </c>
      <c r="Q938" s="1482">
        <f>N938*P938*$N$210</f>
        <v>10.379267167500005</v>
      </c>
      <c r="R938" s="2856">
        <f>SUM(Q938:Q939)</f>
        <v>61.537903024500018</v>
      </c>
      <c r="S938" s="2857"/>
      <c r="T938" s="2859"/>
      <c r="U938" s="1462"/>
      <c r="V938" s="1443"/>
      <c r="W938" s="1443"/>
    </row>
    <row r="939" spans="1:23" s="1426" customFormat="1" ht="12" hidden="1">
      <c r="A939" s="1472"/>
      <c r="C939" s="2854"/>
      <c r="D939" s="1471"/>
      <c r="E939" s="1444"/>
      <c r="F939" s="1448"/>
      <c r="G939" s="1469"/>
      <c r="H939" s="1448"/>
      <c r="I939" s="1470"/>
      <c r="J939" s="1469"/>
      <c r="K939" s="1468"/>
      <c r="L939" s="1467" t="s">
        <v>58</v>
      </c>
      <c r="M939" s="1466" t="s">
        <v>43</v>
      </c>
      <c r="N939" s="1465">
        <v>63</v>
      </c>
      <c r="O939" s="1465">
        <f>E937*N939</f>
        <v>22.623299999999997</v>
      </c>
      <c r="P939" s="419">
        <v>0.71</v>
      </c>
      <c r="Q939" s="1463">
        <f>N939*P939*$N$210</f>
        <v>51.158635857000014</v>
      </c>
      <c r="R939" s="2857"/>
      <c r="S939" s="2857"/>
      <c r="T939" s="2859"/>
      <c r="U939" s="1462"/>
      <c r="V939" s="1443"/>
      <c r="W939" s="1443"/>
    </row>
    <row r="940" spans="1:23" s="1426" customFormat="1">
      <c r="A940" s="1461"/>
      <c r="B940" s="1460"/>
      <c r="C940" s="1459"/>
      <c r="D940" s="1458"/>
      <c r="E940" s="1457"/>
      <c r="F940" s="1456"/>
      <c r="G940" s="1454"/>
      <c r="H940" s="1456"/>
      <c r="I940" s="1455"/>
      <c r="J940" s="1454"/>
      <c r="K940" s="1453"/>
      <c r="L940" s="1509"/>
      <c r="M940" s="1508"/>
      <c r="N940" s="1507"/>
      <c r="O940" s="1506"/>
      <c r="P940" s="1456"/>
      <c r="Q940" s="1505"/>
      <c r="R940" s="1457"/>
      <c r="S940" s="1457"/>
      <c r="T940" s="1504"/>
      <c r="U940" s="1503"/>
      <c r="V940" s="1457"/>
      <c r="W940" s="1502"/>
    </row>
    <row r="941" spans="1:23">
      <c r="A941" s="1907"/>
      <c r="B941" s="2459" t="s">
        <v>548</v>
      </c>
      <c r="C941" s="2460"/>
      <c r="D941" s="2461"/>
      <c r="E941" s="368"/>
      <c r="F941" s="366"/>
      <c r="G941" s="447"/>
      <c r="H941" s="366"/>
      <c r="I941" s="448"/>
      <c r="J941" s="447"/>
      <c r="K941" s="449"/>
      <c r="L941" s="363"/>
      <c r="M941" s="364"/>
      <c r="N941" s="365"/>
      <c r="O941" s="450"/>
      <c r="P941" s="366"/>
      <c r="Q941" s="367"/>
      <c r="R941" s="368"/>
      <c r="S941" s="368"/>
      <c r="T941" s="451"/>
      <c r="U941" s="1906"/>
      <c r="V941" s="368"/>
      <c r="W941" s="1905"/>
    </row>
    <row r="942" spans="1:23" ht="12">
      <c r="A942" s="1565">
        <f>A937+1</f>
        <v>133</v>
      </c>
      <c r="B942" s="2356" t="s">
        <v>97</v>
      </c>
      <c r="C942" s="2357" t="s">
        <v>53</v>
      </c>
      <c r="D942" s="398" t="s">
        <v>47</v>
      </c>
      <c r="E942" s="723">
        <f>59.84/100</f>
        <v>0.59840000000000004</v>
      </c>
      <c r="G942" s="374">
        <v>58</v>
      </c>
      <c r="I942" s="370"/>
      <c r="J942" s="374">
        <v>11.92</v>
      </c>
      <c r="K942" s="371"/>
      <c r="Q942" s="372"/>
      <c r="R942" s="408">
        <f>G943+J943</f>
        <v>167.74861920000001</v>
      </c>
      <c r="S942" s="2359">
        <f>R942+R943</f>
        <v>221.98290355244401</v>
      </c>
      <c r="T942" s="2335">
        <f>E942*S942</f>
        <v>132.83456948578251</v>
      </c>
      <c r="U942" s="433"/>
      <c r="V942" s="1367">
        <f>S942*$V$12</f>
        <v>286.05823944993466</v>
      </c>
      <c r="W942" s="1367">
        <f>E942*V942</f>
        <v>171.1772504868409</v>
      </c>
    </row>
    <row r="943" spans="1:23" ht="12">
      <c r="A943" s="1104"/>
      <c r="B943" s="2356"/>
      <c r="C943" s="2357"/>
      <c r="E943" s="723"/>
      <c r="G943" s="360">
        <f>G942*$J$212/1000</f>
        <v>128.76115999999999</v>
      </c>
      <c r="I943" s="370"/>
      <c r="J943" s="360">
        <f>J942*$Q$212/1000</f>
        <v>38.987459200000004</v>
      </c>
      <c r="K943" s="371"/>
      <c r="L943" s="399" t="s">
        <v>54</v>
      </c>
      <c r="M943" s="400" t="s">
        <v>34</v>
      </c>
      <c r="N943" s="401">
        <v>2.41</v>
      </c>
      <c r="O943" s="401">
        <f>E942*N943</f>
        <v>1.4421440000000001</v>
      </c>
      <c r="P943" s="403">
        <v>19.675999999999998</v>
      </c>
      <c r="Q943" s="404">
        <f>N943*P943*$N$210</f>
        <v>54.234284352444014</v>
      </c>
      <c r="R943" s="1311">
        <f>SUM(Q943:Q943)</f>
        <v>54.234284352444014</v>
      </c>
      <c r="S943" s="2359"/>
      <c r="T943" s="2335"/>
      <c r="U943" s="433"/>
      <c r="V943" s="1500"/>
      <c r="W943" s="1500"/>
    </row>
    <row r="944" spans="1:23" ht="12">
      <c r="A944" s="1104"/>
      <c r="B944" s="2356" t="s">
        <v>55</v>
      </c>
      <c r="C944" s="2357"/>
      <c r="E944" s="723"/>
      <c r="I944" s="370"/>
      <c r="K944" s="371"/>
      <c r="Q944" s="372"/>
      <c r="R944" s="1311"/>
      <c r="S944" s="1311"/>
      <c r="T944" s="373"/>
      <c r="U944" s="1556"/>
      <c r="V944" s="1311"/>
      <c r="W944" s="1500"/>
    </row>
    <row r="945" spans="1:23" ht="12">
      <c r="A945" s="1104"/>
      <c r="B945" s="2356"/>
      <c r="C945" s="2357"/>
      <c r="E945" s="723"/>
      <c r="I945" s="370"/>
      <c r="K945" s="371"/>
      <c r="Q945" s="372"/>
      <c r="R945" s="1311"/>
      <c r="S945" s="1311"/>
      <c r="T945" s="373"/>
      <c r="U945" s="1556"/>
      <c r="V945" s="1311"/>
      <c r="W945" s="1500"/>
    </row>
    <row r="946" spans="1:23">
      <c r="A946" s="1103"/>
      <c r="B946" s="405"/>
      <c r="C946" s="406"/>
      <c r="D946" s="407"/>
      <c r="E946" s="724"/>
      <c r="F946" s="375"/>
      <c r="G946" s="376"/>
      <c r="H946" s="375"/>
      <c r="I946" s="377"/>
      <c r="J946" s="376"/>
      <c r="K946" s="378"/>
      <c r="Q946" s="372"/>
      <c r="R946" s="1311"/>
      <c r="S946" s="1311"/>
      <c r="T946" s="373"/>
      <c r="U946" s="1556"/>
      <c r="V946" s="1311"/>
      <c r="W946" s="1500"/>
    </row>
    <row r="947" spans="1:23" ht="12">
      <c r="A947" s="1105">
        <f>A942+1</f>
        <v>134</v>
      </c>
      <c r="B947" s="1325" t="s">
        <v>98</v>
      </c>
      <c r="C947" s="2346" t="s">
        <v>152</v>
      </c>
      <c r="D947" s="644" t="s">
        <v>47</v>
      </c>
      <c r="E947" s="723">
        <f>59.84/100</f>
        <v>0.59840000000000004</v>
      </c>
      <c r="F947" s="359"/>
      <c r="G947" s="360">
        <v>23.1</v>
      </c>
      <c r="H947" s="359"/>
      <c r="I947" s="361"/>
      <c r="J947" s="360">
        <v>0.9</v>
      </c>
      <c r="K947" s="362"/>
      <c r="L947" s="394"/>
      <c r="M947" s="395"/>
      <c r="N947" s="396"/>
      <c r="O947" s="426"/>
      <c r="P947" s="359"/>
      <c r="Q947" s="397"/>
      <c r="R947" s="368">
        <f>G948+J948</f>
        <v>54.226146</v>
      </c>
      <c r="S947" s="2348">
        <f>R947+R948</f>
        <v>115.00919323050002</v>
      </c>
      <c r="T947" s="2334">
        <f>E947*S947</f>
        <v>68.821501229131215</v>
      </c>
      <c r="U947" s="1501"/>
      <c r="V947" s="1367">
        <f>S947*$V$12</f>
        <v>148.20658172128842</v>
      </c>
      <c r="W947" s="1367">
        <f>E947*V947</f>
        <v>88.686818502018994</v>
      </c>
    </row>
    <row r="948" spans="1:23" ht="12">
      <c r="A948" s="1104"/>
      <c r="B948" s="1130" t="s">
        <v>56</v>
      </c>
      <c r="C948" s="2357"/>
      <c r="E948" s="723"/>
      <c r="G948" s="360">
        <f>G947*$J$212/1000</f>
        <v>51.282462000000002</v>
      </c>
      <c r="I948" s="370"/>
      <c r="J948" s="360">
        <f>J947*$Q$212/1000</f>
        <v>2.9436840000000002</v>
      </c>
      <c r="K948" s="371"/>
      <c r="L948" s="1336" t="s">
        <v>57</v>
      </c>
      <c r="M948" s="411" t="s">
        <v>43</v>
      </c>
      <c r="N948" s="412">
        <v>51</v>
      </c>
      <c r="O948" s="412">
        <f>E947*N948</f>
        <v>30.518400000000003</v>
      </c>
      <c r="P948" s="414">
        <v>0.16500000000000001</v>
      </c>
      <c r="Q948" s="415">
        <f>N948*P948*$N$210</f>
        <v>9.6244113735000045</v>
      </c>
      <c r="R948" s="2348">
        <f>SUM(Q948:Q949)</f>
        <v>60.783047230500017</v>
      </c>
      <c r="S948" s="2359"/>
      <c r="T948" s="2335"/>
      <c r="U948" s="433"/>
      <c r="V948" s="1500"/>
      <c r="W948" s="1500"/>
    </row>
    <row r="949" spans="1:23" ht="12" hidden="1">
      <c r="A949" s="1104"/>
      <c r="C949" s="2357"/>
      <c r="E949" s="723"/>
      <c r="I949" s="370"/>
      <c r="K949" s="371"/>
      <c r="L949" s="416" t="s">
        <v>58</v>
      </c>
      <c r="M949" s="417" t="s">
        <v>43</v>
      </c>
      <c r="N949" s="418">
        <v>63</v>
      </c>
      <c r="O949" s="418">
        <f>E947*N949</f>
        <v>37.699200000000005</v>
      </c>
      <c r="P949" s="419">
        <v>0.71</v>
      </c>
      <c r="Q949" s="420">
        <f>N949*P949*$N$210</f>
        <v>51.158635857000014</v>
      </c>
      <c r="R949" s="2359"/>
      <c r="S949" s="2359"/>
      <c r="T949" s="2335"/>
      <c r="U949" s="433"/>
      <c r="V949" s="1500"/>
      <c r="W949" s="1500"/>
    </row>
    <row r="950" spans="1:23">
      <c r="A950" s="1103"/>
      <c r="B950" s="405"/>
      <c r="C950" s="406"/>
      <c r="D950" s="407"/>
      <c r="E950" s="408"/>
      <c r="F950" s="375"/>
      <c r="G950" s="376"/>
      <c r="H950" s="375"/>
      <c r="I950" s="377"/>
      <c r="J950" s="376"/>
      <c r="K950" s="378"/>
      <c r="L950" s="382"/>
      <c r="M950" s="383"/>
      <c r="N950" s="384"/>
      <c r="O950" s="427"/>
      <c r="P950" s="375"/>
      <c r="Q950" s="409"/>
      <c r="R950" s="408"/>
      <c r="S950" s="408"/>
      <c r="T950" s="410"/>
      <c r="U950" s="1499"/>
      <c r="V950" s="408"/>
      <c r="W950" s="1498"/>
    </row>
    <row r="951" spans="1:23" ht="12">
      <c r="A951" s="1565">
        <f>A947+1</f>
        <v>135</v>
      </c>
      <c r="B951" s="2356" t="s">
        <v>241</v>
      </c>
      <c r="C951" s="2357" t="s">
        <v>240</v>
      </c>
      <c r="D951" s="398" t="s">
        <v>47</v>
      </c>
      <c r="E951" s="1526">
        <f>20.95/100</f>
        <v>0.20949999999999999</v>
      </c>
      <c r="G951" s="374">
        <v>74</v>
      </c>
      <c r="I951" s="370"/>
      <c r="J951" s="374">
        <v>12.77</v>
      </c>
      <c r="K951" s="371"/>
      <c r="Q951" s="372"/>
      <c r="R951" s="408">
        <f>G952+J952</f>
        <v>206.04908520000001</v>
      </c>
      <c r="S951" s="2359">
        <f>R951+R952</f>
        <v>265.68429413526002</v>
      </c>
      <c r="T951" s="2335">
        <f>E951*S951</f>
        <v>55.660859621336975</v>
      </c>
      <c r="U951" s="433"/>
      <c r="V951" s="1367">
        <f>S951*$V$12</f>
        <v>342.37403067338295</v>
      </c>
      <c r="W951" s="1367">
        <f>E951*V951</f>
        <v>71.727359426073718</v>
      </c>
    </row>
    <row r="952" spans="1:23" ht="12">
      <c r="A952" s="1104"/>
      <c r="B952" s="2356"/>
      <c r="C952" s="2357"/>
      <c r="E952" s="723"/>
      <c r="G952" s="360">
        <f>G951*$J$212/1000</f>
        <v>164.28148000000002</v>
      </c>
      <c r="I952" s="370"/>
      <c r="J952" s="360">
        <f>J951*$Q$212/1000</f>
        <v>41.767605199999998</v>
      </c>
      <c r="K952" s="371"/>
      <c r="L952" s="399" t="s">
        <v>54</v>
      </c>
      <c r="M952" s="400" t="s">
        <v>34</v>
      </c>
      <c r="N952" s="401">
        <v>2.65</v>
      </c>
      <c r="O952" s="401">
        <f>E951*N952</f>
        <v>0.55517499999999997</v>
      </c>
      <c r="P952" s="403">
        <v>19.675999999999998</v>
      </c>
      <c r="Q952" s="404">
        <f>N952*P952*$N$210</f>
        <v>59.635208935260017</v>
      </c>
      <c r="R952" s="1311">
        <f>SUM(Q952:Q952)</f>
        <v>59.635208935260017</v>
      </c>
      <c r="S952" s="2359"/>
      <c r="T952" s="2335"/>
      <c r="U952" s="433"/>
      <c r="V952" s="1500"/>
      <c r="W952" s="1500"/>
    </row>
    <row r="953" spans="1:23" ht="12" hidden="1">
      <c r="A953" s="1104"/>
      <c r="B953" s="2356"/>
      <c r="C953" s="2357"/>
      <c r="E953" s="723"/>
      <c r="I953" s="370"/>
      <c r="K953" s="371"/>
      <c r="Q953" s="372"/>
      <c r="R953" s="1311"/>
      <c r="S953" s="1311"/>
      <c r="T953" s="373"/>
      <c r="U953" s="1556"/>
      <c r="V953" s="1311"/>
      <c r="W953" s="1500"/>
    </row>
    <row r="954" spans="1:23" ht="12" hidden="1">
      <c r="A954" s="1104"/>
      <c r="B954" s="2356"/>
      <c r="C954" s="2357"/>
      <c r="E954" s="723"/>
      <c r="I954" s="370"/>
      <c r="K954" s="371"/>
      <c r="Q954" s="372"/>
      <c r="R954" s="1311"/>
      <c r="S954" s="1311"/>
      <c r="T954" s="373"/>
      <c r="U954" s="1556"/>
      <c r="V954" s="1311"/>
      <c r="W954" s="1500"/>
    </row>
    <row r="955" spans="1:23">
      <c r="A955" s="1103"/>
      <c r="B955" s="405"/>
      <c r="C955" s="406"/>
      <c r="D955" s="407"/>
      <c r="E955" s="724"/>
      <c r="F955" s="375"/>
      <c r="G955" s="376"/>
      <c r="H955" s="375"/>
      <c r="I955" s="377"/>
      <c r="J955" s="376"/>
      <c r="K955" s="378"/>
      <c r="Q955" s="372"/>
      <c r="R955" s="1311"/>
      <c r="S955" s="1311"/>
      <c r="T955" s="373"/>
      <c r="U955" s="1556"/>
      <c r="V955" s="1311"/>
      <c r="W955" s="1500"/>
    </row>
    <row r="956" spans="1:23" s="1426" customFormat="1" ht="12">
      <c r="A956" s="1521">
        <f>A951+1</f>
        <v>136</v>
      </c>
      <c r="B956" s="1555" t="s">
        <v>155</v>
      </c>
      <c r="C956" s="2853" t="s">
        <v>156</v>
      </c>
      <c r="D956" s="1520" t="s">
        <v>47</v>
      </c>
      <c r="E956" s="1526">
        <f>20.95/100</f>
        <v>0.20949999999999999</v>
      </c>
      <c r="F956" s="1491"/>
      <c r="G956" s="1486">
        <v>28.9</v>
      </c>
      <c r="H956" s="1491"/>
      <c r="I956" s="1518"/>
      <c r="J956" s="1486">
        <v>1.9</v>
      </c>
      <c r="K956" s="1517"/>
      <c r="L956" s="1495"/>
      <c r="M956" s="1494"/>
      <c r="N956" s="1493"/>
      <c r="O956" s="1492"/>
      <c r="P956" s="1491"/>
      <c r="Q956" s="1490"/>
      <c r="R956" s="1489">
        <f>G957+J957</f>
        <v>70.373021999999992</v>
      </c>
      <c r="S956" s="2856">
        <f>R956+R957</f>
        <v>131.91092502450002</v>
      </c>
      <c r="T956" s="2858">
        <f>E956*S956</f>
        <v>27.635338792632751</v>
      </c>
      <c r="U956" s="1488"/>
      <c r="V956" s="1367">
        <f>S956*$V$12</f>
        <v>169.98699617336072</v>
      </c>
      <c r="W956" s="1367">
        <f>E956*V956</f>
        <v>35.612275698319067</v>
      </c>
    </row>
    <row r="957" spans="1:23" s="1426" customFormat="1" ht="12">
      <c r="A957" s="1472"/>
      <c r="B957" s="1487"/>
      <c r="C957" s="2854"/>
      <c r="D957" s="1471"/>
      <c r="E957" s="1444"/>
      <c r="F957" s="1448"/>
      <c r="G957" s="1486">
        <f>G956*$J$212/1000</f>
        <v>64.158577999999991</v>
      </c>
      <c r="H957" s="1448"/>
      <c r="I957" s="1470"/>
      <c r="J957" s="1486">
        <f>J956*$Q$212/1000</f>
        <v>6.2144440000000003</v>
      </c>
      <c r="K957" s="1468"/>
      <c r="L957" s="1542" t="s">
        <v>57</v>
      </c>
      <c r="M957" s="1485" t="s">
        <v>43</v>
      </c>
      <c r="N957" s="1484">
        <v>55</v>
      </c>
      <c r="O957" s="1484">
        <f>E956*N957</f>
        <v>11.522499999999999</v>
      </c>
      <c r="P957" s="1541">
        <v>0.16500000000000001</v>
      </c>
      <c r="Q957" s="1482">
        <f>N957*P957*$N$210</f>
        <v>10.379267167500005</v>
      </c>
      <c r="R957" s="2856">
        <f>SUM(Q957:Q958)</f>
        <v>61.537903024500018</v>
      </c>
      <c r="S957" s="2857"/>
      <c r="T957" s="2859"/>
      <c r="U957" s="1462"/>
      <c r="V957" s="1443"/>
      <c r="W957" s="1443"/>
    </row>
    <row r="958" spans="1:23" s="1426" customFormat="1" ht="12" hidden="1">
      <c r="A958" s="1472"/>
      <c r="C958" s="2854"/>
      <c r="D958" s="1471"/>
      <c r="E958" s="1444"/>
      <c r="F958" s="1448"/>
      <c r="G958" s="1469"/>
      <c r="H958" s="1448"/>
      <c r="I958" s="1470"/>
      <c r="J958" s="1469"/>
      <c r="K958" s="1468"/>
      <c r="L958" s="1467" t="s">
        <v>58</v>
      </c>
      <c r="M958" s="1466" t="s">
        <v>43</v>
      </c>
      <c r="N958" s="1465">
        <v>63</v>
      </c>
      <c r="O958" s="1465">
        <f>E956*N958</f>
        <v>13.198499999999999</v>
      </c>
      <c r="P958" s="419">
        <v>0.71</v>
      </c>
      <c r="Q958" s="1463">
        <f>N958*P958*$N$210</f>
        <v>51.158635857000014</v>
      </c>
      <c r="R958" s="2857"/>
      <c r="S958" s="2857"/>
      <c r="T958" s="2859"/>
      <c r="U958" s="1462"/>
      <c r="V958" s="1443"/>
      <c r="W958" s="1443"/>
    </row>
    <row r="959" spans="1:23" s="1426" customFormat="1">
      <c r="A959" s="1461"/>
      <c r="B959" s="1460"/>
      <c r="C959" s="1459"/>
      <c r="D959" s="1458"/>
      <c r="E959" s="1457"/>
      <c r="F959" s="1456"/>
      <c r="G959" s="1454"/>
      <c r="H959" s="1456"/>
      <c r="I959" s="1455"/>
      <c r="J959" s="1454"/>
      <c r="K959" s="1453"/>
      <c r="L959" s="1509"/>
      <c r="M959" s="1508"/>
      <c r="N959" s="1507"/>
      <c r="O959" s="1506"/>
      <c r="P959" s="1456"/>
      <c r="Q959" s="1505"/>
      <c r="R959" s="1457"/>
      <c r="S959" s="1457"/>
      <c r="T959" s="1504"/>
      <c r="U959" s="1503"/>
      <c r="V959" s="1457"/>
      <c r="W959" s="1502"/>
    </row>
    <row r="960" spans="1:23">
      <c r="A960" s="1907"/>
      <c r="B960" s="2459" t="s">
        <v>543</v>
      </c>
      <c r="C960" s="2460"/>
      <c r="D960" s="2461"/>
      <c r="E960" s="368"/>
      <c r="F960" s="366"/>
      <c r="G960" s="447"/>
      <c r="H960" s="366"/>
      <c r="I960" s="448"/>
      <c r="J960" s="447"/>
      <c r="K960" s="449"/>
      <c r="L960" s="363"/>
      <c r="M960" s="364"/>
      <c r="N960" s="365"/>
      <c r="O960" s="450"/>
      <c r="P960" s="366"/>
      <c r="Q960" s="367"/>
      <c r="R960" s="368"/>
      <c r="S960" s="368"/>
      <c r="T960" s="451"/>
      <c r="U960" s="1906"/>
      <c r="V960" s="368"/>
      <c r="W960" s="1905"/>
    </row>
    <row r="961" spans="1:23" ht="12">
      <c r="A961" s="1565">
        <f>A956+1</f>
        <v>137</v>
      </c>
      <c r="B961" s="2356" t="s">
        <v>97</v>
      </c>
      <c r="C961" s="2357" t="s">
        <v>53</v>
      </c>
      <c r="D961" s="398" t="s">
        <v>47</v>
      </c>
      <c r="E961" s="723">
        <f>100.8/100</f>
        <v>1.008</v>
      </c>
      <c r="G961" s="374">
        <v>58</v>
      </c>
      <c r="I961" s="370"/>
      <c r="J961" s="374">
        <v>11.92</v>
      </c>
      <c r="K961" s="371"/>
      <c r="Q961" s="372"/>
      <c r="R961" s="408">
        <f>G962+J962</f>
        <v>167.74861920000001</v>
      </c>
      <c r="S961" s="2359">
        <f>R961+R962</f>
        <v>221.98290355244401</v>
      </c>
      <c r="T961" s="2335">
        <f>E961*S961</f>
        <v>223.75876678086357</v>
      </c>
      <c r="U961" s="433"/>
      <c r="V961" s="1367">
        <f>S961*$V$12</f>
        <v>286.05823944993466</v>
      </c>
      <c r="W961" s="1367">
        <f>E961*V961</f>
        <v>288.34670536553415</v>
      </c>
    </row>
    <row r="962" spans="1:23" ht="12">
      <c r="A962" s="1104"/>
      <c r="B962" s="2356"/>
      <c r="C962" s="2357"/>
      <c r="E962" s="723"/>
      <c r="G962" s="360">
        <f>G961*$J$212/1000</f>
        <v>128.76115999999999</v>
      </c>
      <c r="I962" s="370"/>
      <c r="J962" s="360">
        <f>J961*$Q$212/1000</f>
        <v>38.987459200000004</v>
      </c>
      <c r="K962" s="371"/>
      <c r="L962" s="399" t="s">
        <v>54</v>
      </c>
      <c r="M962" s="400" t="s">
        <v>34</v>
      </c>
      <c r="N962" s="401">
        <v>2.41</v>
      </c>
      <c r="O962" s="401">
        <f>E961*N962</f>
        <v>2.4292800000000003</v>
      </c>
      <c r="P962" s="403">
        <v>19.675999999999998</v>
      </c>
      <c r="Q962" s="404">
        <f>N962*P962*$N$210</f>
        <v>54.234284352444014</v>
      </c>
      <c r="R962" s="1311">
        <f>SUM(Q962:Q962)</f>
        <v>54.234284352444014</v>
      </c>
      <c r="S962" s="2359"/>
      <c r="T962" s="2335"/>
      <c r="U962" s="433"/>
      <c r="V962" s="1500"/>
      <c r="W962" s="1500"/>
    </row>
    <row r="963" spans="1:23" ht="12">
      <c r="A963" s="1104"/>
      <c r="B963" s="2356" t="s">
        <v>55</v>
      </c>
      <c r="C963" s="2357"/>
      <c r="E963" s="723"/>
      <c r="I963" s="370"/>
      <c r="K963" s="371"/>
      <c r="Q963" s="372"/>
      <c r="R963" s="1311"/>
      <c r="S963" s="1311"/>
      <c r="T963" s="373"/>
      <c r="U963" s="1556"/>
      <c r="V963" s="1311"/>
      <c r="W963" s="1500"/>
    </row>
    <row r="964" spans="1:23" ht="12">
      <c r="A964" s="1104"/>
      <c r="B964" s="2356"/>
      <c r="C964" s="2357"/>
      <c r="E964" s="723"/>
      <c r="I964" s="370"/>
      <c r="K964" s="371"/>
      <c r="Q964" s="372"/>
      <c r="R964" s="1311"/>
      <c r="S964" s="1311"/>
      <c r="T964" s="373"/>
      <c r="U964" s="1556"/>
      <c r="V964" s="1311"/>
      <c r="W964" s="1500"/>
    </row>
    <row r="965" spans="1:23">
      <c r="A965" s="1103"/>
      <c r="B965" s="405"/>
      <c r="C965" s="406"/>
      <c r="D965" s="407"/>
      <c r="E965" s="724"/>
      <c r="F965" s="375"/>
      <c r="G965" s="376"/>
      <c r="H965" s="375"/>
      <c r="I965" s="377"/>
      <c r="J965" s="376"/>
      <c r="K965" s="378"/>
      <c r="Q965" s="372"/>
      <c r="R965" s="1311"/>
      <c r="S965" s="1311"/>
      <c r="T965" s="373"/>
      <c r="U965" s="1556"/>
      <c r="V965" s="1311"/>
      <c r="W965" s="1500"/>
    </row>
    <row r="966" spans="1:23" ht="12">
      <c r="A966" s="1105">
        <f>A961+1</f>
        <v>138</v>
      </c>
      <c r="B966" s="1325" t="s">
        <v>98</v>
      </c>
      <c r="C966" s="2346" t="s">
        <v>152</v>
      </c>
      <c r="D966" s="644" t="s">
        <v>47</v>
      </c>
      <c r="E966" s="723">
        <f>100.8/100</f>
        <v>1.008</v>
      </c>
      <c r="F966" s="359"/>
      <c r="G966" s="360">
        <v>23.1</v>
      </c>
      <c r="H966" s="359"/>
      <c r="I966" s="361"/>
      <c r="J966" s="360">
        <v>0.9</v>
      </c>
      <c r="K966" s="362"/>
      <c r="L966" s="394"/>
      <c r="M966" s="395"/>
      <c r="N966" s="396"/>
      <c r="O966" s="426"/>
      <c r="P966" s="359"/>
      <c r="Q966" s="397"/>
      <c r="R966" s="368">
        <f>G967+J967</f>
        <v>54.226146</v>
      </c>
      <c r="S966" s="2348">
        <f>R966+R967</f>
        <v>115.00919323050002</v>
      </c>
      <c r="T966" s="2334">
        <f>E966*S966</f>
        <v>115.92926677634402</v>
      </c>
      <c r="U966" s="1501"/>
      <c r="V966" s="1367">
        <f>S966*$V$12</f>
        <v>148.20658172128842</v>
      </c>
      <c r="W966" s="1367">
        <f>E966*V966</f>
        <v>149.39223437505873</v>
      </c>
    </row>
    <row r="967" spans="1:23" ht="12">
      <c r="A967" s="1104"/>
      <c r="B967" s="1130" t="s">
        <v>56</v>
      </c>
      <c r="C967" s="2357"/>
      <c r="E967" s="723"/>
      <c r="G967" s="360">
        <f>G966*$J$212/1000</f>
        <v>51.282462000000002</v>
      </c>
      <c r="I967" s="370"/>
      <c r="J967" s="360">
        <f>J966*$Q$212/1000</f>
        <v>2.9436840000000002</v>
      </c>
      <c r="K967" s="371"/>
      <c r="L967" s="1336" t="s">
        <v>57</v>
      </c>
      <c r="M967" s="411" t="s">
        <v>43</v>
      </c>
      <c r="N967" s="412">
        <v>51</v>
      </c>
      <c r="O967" s="412">
        <f>E966*N967</f>
        <v>51.408000000000001</v>
      </c>
      <c r="P967" s="414">
        <v>0.16500000000000001</v>
      </c>
      <c r="Q967" s="415">
        <f>N967*P967*$N$210</f>
        <v>9.6244113735000045</v>
      </c>
      <c r="R967" s="2348">
        <f>SUM(Q967:Q968)</f>
        <v>60.783047230500017</v>
      </c>
      <c r="S967" s="2359"/>
      <c r="T967" s="2335"/>
      <c r="U967" s="433"/>
      <c r="V967" s="1500"/>
      <c r="W967" s="1500"/>
    </row>
    <row r="968" spans="1:23" ht="12" hidden="1">
      <c r="A968" s="1104"/>
      <c r="C968" s="2357"/>
      <c r="E968" s="723"/>
      <c r="I968" s="370"/>
      <c r="K968" s="371"/>
      <c r="L968" s="416" t="s">
        <v>58</v>
      </c>
      <c r="M968" s="417" t="s">
        <v>43</v>
      </c>
      <c r="N968" s="418">
        <v>63</v>
      </c>
      <c r="O968" s="418">
        <f>E966*N968</f>
        <v>63.503999999999998</v>
      </c>
      <c r="P968" s="419">
        <v>0.71</v>
      </c>
      <c r="Q968" s="420">
        <f>N968*P968*$N$210</f>
        <v>51.158635857000014</v>
      </c>
      <c r="R968" s="2359"/>
      <c r="S968" s="2359"/>
      <c r="T968" s="2335"/>
      <c r="U968" s="433"/>
      <c r="V968" s="1500"/>
      <c r="W968" s="1500"/>
    </row>
    <row r="969" spans="1:23">
      <c r="A969" s="1103"/>
      <c r="B969" s="405"/>
      <c r="C969" s="406"/>
      <c r="D969" s="407"/>
      <c r="E969" s="408"/>
      <c r="F969" s="375"/>
      <c r="G969" s="376"/>
      <c r="H969" s="375"/>
      <c r="I969" s="377"/>
      <c r="J969" s="376"/>
      <c r="K969" s="378"/>
      <c r="L969" s="382"/>
      <c r="M969" s="383"/>
      <c r="N969" s="384"/>
      <c r="O969" s="427"/>
      <c r="P969" s="375"/>
      <c r="Q969" s="409"/>
      <c r="R969" s="408"/>
      <c r="S969" s="408"/>
      <c r="T969" s="410"/>
      <c r="U969" s="1499"/>
      <c r="V969" s="408"/>
      <c r="W969" s="1498"/>
    </row>
    <row r="970" spans="1:23" ht="12">
      <c r="A970" s="1565">
        <f>A966+1</f>
        <v>139</v>
      </c>
      <c r="B970" s="2356" t="s">
        <v>241</v>
      </c>
      <c r="C970" s="2357" t="s">
        <v>240</v>
      </c>
      <c r="D970" s="398" t="s">
        <v>47</v>
      </c>
      <c r="E970" s="1526">
        <f>50.08/100</f>
        <v>0.50080000000000002</v>
      </c>
      <c r="G970" s="374">
        <v>74</v>
      </c>
      <c r="I970" s="370"/>
      <c r="J970" s="374">
        <v>12.77</v>
      </c>
      <c r="K970" s="371"/>
      <c r="Q970" s="372"/>
      <c r="R970" s="408">
        <f>G971+J971</f>
        <v>206.04908520000001</v>
      </c>
      <c r="S970" s="2359">
        <f>R970+R971</f>
        <v>265.68429413526002</v>
      </c>
      <c r="T970" s="2335">
        <f>E970*S970</f>
        <v>133.05469450293822</v>
      </c>
      <c r="U970" s="433"/>
      <c r="V970" s="1367">
        <f>S970*$V$12</f>
        <v>342.37403067338295</v>
      </c>
      <c r="W970" s="1367">
        <f>E970*V970</f>
        <v>171.4609145612302</v>
      </c>
    </row>
    <row r="971" spans="1:23" ht="12">
      <c r="A971" s="1104"/>
      <c r="B971" s="2356"/>
      <c r="C971" s="2357"/>
      <c r="E971" s="723"/>
      <c r="G971" s="360">
        <f>G970*$J$212/1000</f>
        <v>164.28148000000002</v>
      </c>
      <c r="I971" s="370"/>
      <c r="J971" s="360">
        <f>J970*$Q$212/1000</f>
        <v>41.767605199999998</v>
      </c>
      <c r="K971" s="371"/>
      <c r="L971" s="399" t="s">
        <v>54</v>
      </c>
      <c r="M971" s="400" t="s">
        <v>34</v>
      </c>
      <c r="N971" s="401">
        <v>2.65</v>
      </c>
      <c r="O971" s="401">
        <f>E970*N971</f>
        <v>1.3271200000000001</v>
      </c>
      <c r="P971" s="403">
        <v>19.675999999999998</v>
      </c>
      <c r="Q971" s="404">
        <f>N971*P971*$N$210</f>
        <v>59.635208935260017</v>
      </c>
      <c r="R971" s="1311">
        <f>SUM(Q971:Q971)</f>
        <v>59.635208935260017</v>
      </c>
      <c r="S971" s="2359"/>
      <c r="T971" s="2335"/>
      <c r="U971" s="433"/>
      <c r="V971" s="1500"/>
      <c r="W971" s="1500"/>
    </row>
    <row r="972" spans="1:23" ht="12" hidden="1">
      <c r="A972" s="1104"/>
      <c r="B972" s="2356"/>
      <c r="C972" s="2357"/>
      <c r="E972" s="723"/>
      <c r="I972" s="370"/>
      <c r="K972" s="371"/>
      <c r="Q972" s="372"/>
      <c r="R972" s="1311"/>
      <c r="S972" s="1311"/>
      <c r="T972" s="373"/>
      <c r="U972" s="1556"/>
      <c r="V972" s="1311"/>
      <c r="W972" s="1500"/>
    </row>
    <row r="973" spans="1:23" ht="12" hidden="1">
      <c r="A973" s="1104"/>
      <c r="B973" s="2356"/>
      <c r="C973" s="2357"/>
      <c r="E973" s="723"/>
      <c r="I973" s="370"/>
      <c r="K973" s="371"/>
      <c r="Q973" s="372"/>
      <c r="R973" s="1311"/>
      <c r="S973" s="1311"/>
      <c r="T973" s="373"/>
      <c r="U973" s="1556"/>
      <c r="V973" s="1311"/>
      <c r="W973" s="1500"/>
    </row>
    <row r="974" spans="1:23">
      <c r="A974" s="1103"/>
      <c r="B974" s="405"/>
      <c r="C974" s="406"/>
      <c r="D974" s="407"/>
      <c r="E974" s="724"/>
      <c r="F974" s="375"/>
      <c r="G974" s="376"/>
      <c r="H974" s="375"/>
      <c r="I974" s="377"/>
      <c r="J974" s="376"/>
      <c r="K974" s="378"/>
      <c r="Q974" s="372"/>
      <c r="R974" s="1311"/>
      <c r="S974" s="1311"/>
      <c r="T974" s="373"/>
      <c r="U974" s="1556"/>
      <c r="V974" s="1311"/>
      <c r="W974" s="1500"/>
    </row>
    <row r="975" spans="1:23" s="1426" customFormat="1" ht="12">
      <c r="A975" s="1521">
        <f>A970+1</f>
        <v>140</v>
      </c>
      <c r="B975" s="1555" t="s">
        <v>155</v>
      </c>
      <c r="C975" s="2853" t="s">
        <v>156</v>
      </c>
      <c r="D975" s="1520" t="s">
        <v>47</v>
      </c>
      <c r="E975" s="1526">
        <f>50.08/100</f>
        <v>0.50080000000000002</v>
      </c>
      <c r="F975" s="1491"/>
      <c r="G975" s="1486">
        <v>28.9</v>
      </c>
      <c r="H975" s="1491"/>
      <c r="I975" s="1518"/>
      <c r="J975" s="1486">
        <v>1.9</v>
      </c>
      <c r="K975" s="1517"/>
      <c r="L975" s="1495"/>
      <c r="M975" s="1494"/>
      <c r="N975" s="1493"/>
      <c r="O975" s="1492"/>
      <c r="P975" s="1491"/>
      <c r="Q975" s="1490"/>
      <c r="R975" s="1489">
        <f>G976+J976</f>
        <v>70.373021999999992</v>
      </c>
      <c r="S975" s="2856">
        <f>R975+R976</f>
        <v>131.91092502450002</v>
      </c>
      <c r="T975" s="2858">
        <f>E975*S975</f>
        <v>66.060991252269616</v>
      </c>
      <c r="U975" s="1488"/>
      <c r="V975" s="1367">
        <f>S975*$V$12</f>
        <v>169.98699617336072</v>
      </c>
      <c r="W975" s="1367">
        <f>E975*V975</f>
        <v>85.129487683619047</v>
      </c>
    </row>
    <row r="976" spans="1:23" s="1426" customFormat="1" ht="12">
      <c r="A976" s="1472"/>
      <c r="B976" s="1487"/>
      <c r="C976" s="2854"/>
      <c r="D976" s="1471"/>
      <c r="E976" s="1444"/>
      <c r="F976" s="1448"/>
      <c r="G976" s="1486">
        <f>G975*$J$212/1000</f>
        <v>64.158577999999991</v>
      </c>
      <c r="H976" s="1448"/>
      <c r="I976" s="1470"/>
      <c r="J976" s="1486">
        <f>J975*$Q$212/1000</f>
        <v>6.2144440000000003</v>
      </c>
      <c r="K976" s="1468"/>
      <c r="L976" s="1542" t="s">
        <v>57</v>
      </c>
      <c r="M976" s="1485" t="s">
        <v>43</v>
      </c>
      <c r="N976" s="1484">
        <v>55</v>
      </c>
      <c r="O976" s="1484">
        <f>E975*N976</f>
        <v>27.544</v>
      </c>
      <c r="P976" s="1541">
        <v>0.16500000000000001</v>
      </c>
      <c r="Q976" s="1482">
        <f>N976*P976*$N$210</f>
        <v>10.379267167500005</v>
      </c>
      <c r="R976" s="2856">
        <f>SUM(Q976:Q977)</f>
        <v>61.537903024500018</v>
      </c>
      <c r="S976" s="2857"/>
      <c r="T976" s="2859"/>
      <c r="U976" s="1462"/>
      <c r="V976" s="1443"/>
      <c r="W976" s="1443"/>
    </row>
    <row r="977" spans="1:23" s="1426" customFormat="1" ht="12" hidden="1">
      <c r="A977" s="1472"/>
      <c r="C977" s="2854"/>
      <c r="D977" s="1471"/>
      <c r="E977" s="1444"/>
      <c r="F977" s="1448"/>
      <c r="G977" s="1469"/>
      <c r="H977" s="1448"/>
      <c r="I977" s="1470"/>
      <c r="J977" s="1469"/>
      <c r="K977" s="1468"/>
      <c r="L977" s="1467" t="s">
        <v>58</v>
      </c>
      <c r="M977" s="1466" t="s">
        <v>43</v>
      </c>
      <c r="N977" s="1465">
        <v>63</v>
      </c>
      <c r="O977" s="1465">
        <f>E975*N977</f>
        <v>31.5504</v>
      </c>
      <c r="P977" s="419">
        <v>0.71</v>
      </c>
      <c r="Q977" s="1463">
        <f>N977*P977*$N$210</f>
        <v>51.158635857000014</v>
      </c>
      <c r="R977" s="2857"/>
      <c r="S977" s="2857"/>
      <c r="T977" s="2859"/>
      <c r="U977" s="1462"/>
      <c r="V977" s="1443"/>
      <c r="W977" s="1443"/>
    </row>
    <row r="978" spans="1:23" s="1426" customFormat="1">
      <c r="A978" s="1461"/>
      <c r="B978" s="1460"/>
      <c r="C978" s="1459"/>
      <c r="D978" s="1458"/>
      <c r="E978" s="1457"/>
      <c r="F978" s="1456"/>
      <c r="G978" s="1454"/>
      <c r="H978" s="1456"/>
      <c r="I978" s="1455"/>
      <c r="J978" s="1454"/>
      <c r="K978" s="1453"/>
      <c r="L978" s="1509"/>
      <c r="M978" s="1508"/>
      <c r="N978" s="1507"/>
      <c r="O978" s="1506"/>
      <c r="P978" s="1456"/>
      <c r="Q978" s="1505"/>
      <c r="R978" s="1457"/>
      <c r="S978" s="1457"/>
      <c r="T978" s="1504"/>
      <c r="U978" s="1503"/>
      <c r="V978" s="1457"/>
      <c r="W978" s="1502"/>
    </row>
    <row r="979" spans="1:23">
      <c r="A979" s="1907"/>
      <c r="B979" s="2459" t="s">
        <v>542</v>
      </c>
      <c r="C979" s="2460"/>
      <c r="D979" s="2461"/>
      <c r="E979" s="368"/>
      <c r="F979" s="366"/>
      <c r="G979" s="447"/>
      <c r="H979" s="366"/>
      <c r="I979" s="448"/>
      <c r="J979" s="447"/>
      <c r="K979" s="449"/>
      <c r="L979" s="363"/>
      <c r="M979" s="364"/>
      <c r="N979" s="365"/>
      <c r="O979" s="450"/>
      <c r="P979" s="366"/>
      <c r="Q979" s="367"/>
      <c r="R979" s="368"/>
      <c r="S979" s="368"/>
      <c r="T979" s="451"/>
      <c r="U979" s="1906"/>
      <c r="V979" s="368"/>
      <c r="W979" s="1905"/>
    </row>
    <row r="980" spans="1:23" ht="12">
      <c r="A980" s="1565">
        <f>A975+1</f>
        <v>141</v>
      </c>
      <c r="B980" s="2356" t="s">
        <v>97</v>
      </c>
      <c r="C980" s="2357" t="s">
        <v>53</v>
      </c>
      <c r="D980" s="398" t="s">
        <v>47</v>
      </c>
      <c r="E980" s="723">
        <f>87.04/100</f>
        <v>0.87040000000000006</v>
      </c>
      <c r="G980" s="374">
        <v>58</v>
      </c>
      <c r="I980" s="370"/>
      <c r="J980" s="374">
        <v>11.92</v>
      </c>
      <c r="K980" s="371"/>
      <c r="Q980" s="372"/>
      <c r="R980" s="408">
        <f>G981+J981</f>
        <v>167.74861920000001</v>
      </c>
      <c r="S980" s="2359">
        <f>R980+R981</f>
        <v>221.98290355244401</v>
      </c>
      <c r="T980" s="2335">
        <f>E980*S980</f>
        <v>193.21391925204728</v>
      </c>
      <c r="U980" s="433"/>
      <c r="V980" s="1367">
        <f>S980*$V$12</f>
        <v>286.05823944993466</v>
      </c>
      <c r="W980" s="1367">
        <f>E980*V980</f>
        <v>248.98509161722313</v>
      </c>
    </row>
    <row r="981" spans="1:23" ht="12">
      <c r="A981" s="1104"/>
      <c r="B981" s="2356"/>
      <c r="C981" s="2357"/>
      <c r="E981" s="723"/>
      <c r="G981" s="360">
        <f>G980*$J$212/1000</f>
        <v>128.76115999999999</v>
      </c>
      <c r="I981" s="370"/>
      <c r="J981" s="360">
        <f>J980*$Q$212/1000</f>
        <v>38.987459200000004</v>
      </c>
      <c r="K981" s="371"/>
      <c r="L981" s="399" t="s">
        <v>54</v>
      </c>
      <c r="M981" s="400" t="s">
        <v>34</v>
      </c>
      <c r="N981" s="401">
        <v>2.41</v>
      </c>
      <c r="O981" s="401">
        <f>E980*N981</f>
        <v>2.0976640000000004</v>
      </c>
      <c r="P981" s="403">
        <v>19.675999999999998</v>
      </c>
      <c r="Q981" s="404">
        <f>N981*P981*$N$210</f>
        <v>54.234284352444014</v>
      </c>
      <c r="R981" s="1311">
        <f>SUM(Q981:Q981)</f>
        <v>54.234284352444014</v>
      </c>
      <c r="S981" s="2359"/>
      <c r="T981" s="2335"/>
      <c r="U981" s="433"/>
      <c r="V981" s="1500"/>
      <c r="W981" s="1500"/>
    </row>
    <row r="982" spans="1:23" ht="12">
      <c r="A982" s="1104"/>
      <c r="B982" s="2356" t="s">
        <v>55</v>
      </c>
      <c r="C982" s="2357"/>
      <c r="E982" s="723"/>
      <c r="I982" s="370"/>
      <c r="K982" s="371"/>
      <c r="Q982" s="372"/>
      <c r="R982" s="1311"/>
      <c r="S982" s="1311"/>
      <c r="T982" s="373"/>
      <c r="U982" s="1556"/>
      <c r="V982" s="1311"/>
      <c r="W982" s="1500"/>
    </row>
    <row r="983" spans="1:23" ht="12">
      <c r="A983" s="1104"/>
      <c r="B983" s="2356"/>
      <c r="C983" s="2357"/>
      <c r="E983" s="723"/>
      <c r="I983" s="370"/>
      <c r="K983" s="371"/>
      <c r="Q983" s="372"/>
      <c r="R983" s="1311"/>
      <c r="S983" s="1311"/>
      <c r="T983" s="373"/>
      <c r="U983" s="1556"/>
      <c r="V983" s="1311"/>
      <c r="W983" s="1500"/>
    </row>
    <row r="984" spans="1:23" ht="9.75" customHeight="1">
      <c r="A984" s="1103"/>
      <c r="B984" s="405"/>
      <c r="C984" s="406"/>
      <c r="D984" s="407"/>
      <c r="E984" s="724"/>
      <c r="F984" s="375"/>
      <c r="G984" s="376"/>
      <c r="H984" s="375"/>
      <c r="I984" s="377"/>
      <c r="J984" s="376"/>
      <c r="K984" s="378"/>
      <c r="Q984" s="372"/>
      <c r="R984" s="1311"/>
      <c r="S984" s="1311"/>
      <c r="T984" s="373"/>
      <c r="U984" s="1556"/>
      <c r="V984" s="1311"/>
      <c r="W984" s="1500"/>
    </row>
    <row r="985" spans="1:23" ht="12">
      <c r="A985" s="1105">
        <f>A980+1</f>
        <v>142</v>
      </c>
      <c r="B985" s="1325" t="s">
        <v>98</v>
      </c>
      <c r="C985" s="2346" t="s">
        <v>152</v>
      </c>
      <c r="D985" s="644" t="s">
        <v>47</v>
      </c>
      <c r="E985" s="723">
        <f>87.04/100</f>
        <v>0.87040000000000006</v>
      </c>
      <c r="F985" s="359"/>
      <c r="G985" s="360">
        <v>23.1</v>
      </c>
      <c r="H985" s="359"/>
      <c r="I985" s="361"/>
      <c r="J985" s="360">
        <v>0.9</v>
      </c>
      <c r="K985" s="362"/>
      <c r="L985" s="394"/>
      <c r="M985" s="395"/>
      <c r="N985" s="396"/>
      <c r="O985" s="426"/>
      <c r="P985" s="359"/>
      <c r="Q985" s="397"/>
      <c r="R985" s="368">
        <f>G986+J986</f>
        <v>54.226146</v>
      </c>
      <c r="S985" s="2348">
        <f>R985+R986</f>
        <v>115.00919323050002</v>
      </c>
      <c r="T985" s="2334">
        <f>E985*S985</f>
        <v>100.10400178782722</v>
      </c>
      <c r="U985" s="1501"/>
      <c r="V985" s="1367">
        <f>S985*$V$12</f>
        <v>148.20658172128842</v>
      </c>
      <c r="W985" s="1367">
        <f>E985*V985</f>
        <v>128.99900873020945</v>
      </c>
    </row>
    <row r="986" spans="1:23" ht="12">
      <c r="A986" s="1104"/>
      <c r="B986" s="2017" t="s">
        <v>56</v>
      </c>
      <c r="C986" s="2357"/>
      <c r="D986" s="2016"/>
      <c r="E986" s="723"/>
      <c r="F986" s="2015"/>
      <c r="G986" s="360">
        <f>G985*$J$212/1000</f>
        <v>51.282462000000002</v>
      </c>
      <c r="H986" s="2015"/>
      <c r="I986" s="370"/>
      <c r="J986" s="360">
        <f>J985*$Q$212/1000</f>
        <v>2.9436840000000002</v>
      </c>
      <c r="K986" s="371"/>
      <c r="L986" s="1336" t="s">
        <v>57</v>
      </c>
      <c r="M986" s="411" t="s">
        <v>43</v>
      </c>
      <c r="N986" s="412">
        <v>51</v>
      </c>
      <c r="O986" s="412">
        <f>E985*N986</f>
        <v>44.3904</v>
      </c>
      <c r="P986" s="414">
        <v>0.16500000000000001</v>
      </c>
      <c r="Q986" s="415">
        <f>N986*P986*$N$210</f>
        <v>9.6244113735000045</v>
      </c>
      <c r="R986" s="2348">
        <f>SUM(Q986:Q987)</f>
        <v>60.783047230500017</v>
      </c>
      <c r="S986" s="2359"/>
      <c r="T986" s="2335"/>
      <c r="U986" s="433"/>
      <c r="V986" s="1500"/>
      <c r="W986" s="1500"/>
    </row>
    <row r="987" spans="1:23" ht="12" hidden="1">
      <c r="A987" s="1104"/>
      <c r="B987" s="2019"/>
      <c r="C987" s="2357"/>
      <c r="D987" s="2016"/>
      <c r="E987" s="723"/>
      <c r="F987" s="2015"/>
      <c r="G987" s="2018"/>
      <c r="H987" s="2015"/>
      <c r="I987" s="370"/>
      <c r="J987" s="2018"/>
      <c r="K987" s="371"/>
      <c r="L987" s="416" t="s">
        <v>58</v>
      </c>
      <c r="M987" s="417" t="s">
        <v>43</v>
      </c>
      <c r="N987" s="418">
        <v>63</v>
      </c>
      <c r="O987" s="418">
        <f>E985*N987</f>
        <v>54.8352</v>
      </c>
      <c r="P987" s="419">
        <v>0.71</v>
      </c>
      <c r="Q987" s="420">
        <f>N987*P987*$N$210</f>
        <v>51.158635857000014</v>
      </c>
      <c r="R987" s="2359"/>
      <c r="S987" s="2359"/>
      <c r="T987" s="2335"/>
      <c r="U987" s="433"/>
      <c r="V987" s="1500"/>
      <c r="W987" s="1500"/>
    </row>
    <row r="988" spans="1:23">
      <c r="A988" s="1103"/>
      <c r="B988" s="405"/>
      <c r="C988" s="406"/>
      <c r="D988" s="407"/>
      <c r="E988" s="408"/>
      <c r="F988" s="375"/>
      <c r="G988" s="376"/>
      <c r="H988" s="375"/>
      <c r="I988" s="377"/>
      <c r="J988" s="376"/>
      <c r="K988" s="378"/>
      <c r="L988" s="382"/>
      <c r="M988" s="383"/>
      <c r="N988" s="384"/>
      <c r="O988" s="427"/>
      <c r="P988" s="375"/>
      <c r="Q988" s="409"/>
      <c r="R988" s="408"/>
      <c r="S988" s="408"/>
      <c r="T988" s="410"/>
      <c r="U988" s="1499"/>
      <c r="V988" s="408"/>
      <c r="W988" s="1498"/>
    </row>
    <row r="989" spans="1:23" ht="12">
      <c r="A989" s="1565">
        <f>A985+1</f>
        <v>143</v>
      </c>
      <c r="B989" s="2356" t="s">
        <v>241</v>
      </c>
      <c r="C989" s="2357" t="s">
        <v>240</v>
      </c>
      <c r="D989" s="398" t="s">
        <v>47</v>
      </c>
      <c r="E989" s="1496">
        <f>45.36/100</f>
        <v>0.4536</v>
      </c>
      <c r="G989" s="374">
        <v>74</v>
      </c>
      <c r="I989" s="370"/>
      <c r="J989" s="374">
        <v>12.77</v>
      </c>
      <c r="K989" s="371"/>
      <c r="Q989" s="372"/>
      <c r="R989" s="408">
        <f>G990+J990</f>
        <v>206.04908520000001</v>
      </c>
      <c r="S989" s="2359">
        <f>R989+R990</f>
        <v>265.68429413526002</v>
      </c>
      <c r="T989" s="2335">
        <f>E989*S989</f>
        <v>120.51439581975394</v>
      </c>
      <c r="U989" s="433"/>
      <c r="V989" s="1368">
        <f>S989*$V$12</f>
        <v>342.37403067338295</v>
      </c>
      <c r="W989" s="1368">
        <f>E989*V989</f>
        <v>155.30086031344649</v>
      </c>
    </row>
    <row r="990" spans="1:23" ht="12">
      <c r="A990" s="1104"/>
      <c r="B990" s="2356"/>
      <c r="C990" s="2357"/>
      <c r="E990" s="723"/>
      <c r="G990" s="360">
        <f>G989*$J$212/1000</f>
        <v>164.28148000000002</v>
      </c>
      <c r="I990" s="370"/>
      <c r="J990" s="360">
        <f>J989*$Q$212/1000</f>
        <v>41.767605199999998</v>
      </c>
      <c r="K990" s="371"/>
      <c r="L990" s="399" t="s">
        <v>54</v>
      </c>
      <c r="M990" s="400" t="s">
        <v>34</v>
      </c>
      <c r="N990" s="401">
        <v>2.65</v>
      </c>
      <c r="O990" s="401">
        <f>E989*N990</f>
        <v>1.20204</v>
      </c>
      <c r="P990" s="403">
        <v>19.675999999999998</v>
      </c>
      <c r="Q990" s="404">
        <f>N990*P990*$N$210</f>
        <v>59.635208935260017</v>
      </c>
      <c r="R990" s="1311">
        <f>SUM(Q990:Q990)</f>
        <v>59.635208935260017</v>
      </c>
      <c r="S990" s="2359"/>
      <c r="T990" s="2335"/>
      <c r="U990" s="433"/>
      <c r="V990" s="1500"/>
      <c r="W990" s="1500"/>
    </row>
    <row r="991" spans="1:23" ht="12" hidden="1">
      <c r="A991" s="1104"/>
      <c r="B991" s="2356"/>
      <c r="C991" s="2357"/>
      <c r="E991" s="723"/>
      <c r="I991" s="370"/>
      <c r="K991" s="371"/>
      <c r="Q991" s="372"/>
      <c r="R991" s="1311"/>
      <c r="S991" s="1311"/>
      <c r="T991" s="373"/>
      <c r="U991" s="1556"/>
      <c r="V991" s="1311"/>
      <c r="W991" s="1500"/>
    </row>
    <row r="992" spans="1:23" ht="12" hidden="1">
      <c r="A992" s="1104"/>
      <c r="B992" s="2356"/>
      <c r="C992" s="2357"/>
      <c r="E992" s="723"/>
      <c r="I992" s="370"/>
      <c r="K992" s="371"/>
      <c r="Q992" s="372"/>
      <c r="R992" s="1311"/>
      <c r="S992" s="1311"/>
      <c r="T992" s="373"/>
      <c r="U992" s="1556"/>
      <c r="V992" s="1311"/>
      <c r="W992" s="1500"/>
    </row>
    <row r="993" spans="1:23">
      <c r="A993" s="1103"/>
      <c r="B993" s="405"/>
      <c r="C993" s="406"/>
      <c r="D993" s="407"/>
      <c r="E993" s="724"/>
      <c r="F993" s="375"/>
      <c r="G993" s="376"/>
      <c r="H993" s="375"/>
      <c r="I993" s="377"/>
      <c r="J993" s="376"/>
      <c r="K993" s="378"/>
      <c r="Q993" s="372"/>
      <c r="R993" s="1311"/>
      <c r="S993" s="1311"/>
      <c r="T993" s="373"/>
      <c r="U993" s="1556"/>
      <c r="V993" s="1311"/>
      <c r="W993" s="1500"/>
    </row>
    <row r="994" spans="1:23" s="1426" customFormat="1" ht="12">
      <c r="A994" s="1521">
        <f>A989+1</f>
        <v>144</v>
      </c>
      <c r="B994" s="1555" t="s">
        <v>155</v>
      </c>
      <c r="C994" s="2853" t="s">
        <v>156</v>
      </c>
      <c r="D994" s="1520" t="s">
        <v>47</v>
      </c>
      <c r="E994" s="1526">
        <f>45.36/100</f>
        <v>0.4536</v>
      </c>
      <c r="F994" s="1491"/>
      <c r="G994" s="1486">
        <v>28.9</v>
      </c>
      <c r="H994" s="1491"/>
      <c r="I994" s="1518"/>
      <c r="J994" s="1486">
        <v>1.9</v>
      </c>
      <c r="K994" s="1517"/>
      <c r="L994" s="1495"/>
      <c r="M994" s="1494"/>
      <c r="N994" s="1493"/>
      <c r="O994" s="1492"/>
      <c r="P994" s="1491"/>
      <c r="Q994" s="1490"/>
      <c r="R994" s="1489">
        <f>G995+J995</f>
        <v>70.373021999999992</v>
      </c>
      <c r="S994" s="2856">
        <f>R994+R995</f>
        <v>131.91092502450002</v>
      </c>
      <c r="T994" s="2858">
        <f>E994*S994</f>
        <v>59.834795591113206</v>
      </c>
      <c r="U994" s="1488"/>
      <c r="V994" s="1367">
        <f>S994*$V$12</f>
        <v>169.98699617336072</v>
      </c>
      <c r="W994" s="1367">
        <f>E994*V994</f>
        <v>77.106101464236431</v>
      </c>
    </row>
    <row r="995" spans="1:23" s="1426" customFormat="1" ht="12">
      <c r="A995" s="1472"/>
      <c r="B995" s="1487"/>
      <c r="C995" s="2854"/>
      <c r="D995" s="1471"/>
      <c r="E995" s="1444"/>
      <c r="F995" s="1448"/>
      <c r="G995" s="1486">
        <f>G994*$J$212/1000</f>
        <v>64.158577999999991</v>
      </c>
      <c r="H995" s="1448"/>
      <c r="I995" s="1470"/>
      <c r="J995" s="1486">
        <f>J994*$Q$212/1000</f>
        <v>6.2144440000000003</v>
      </c>
      <c r="K995" s="1468"/>
      <c r="L995" s="1542" t="s">
        <v>57</v>
      </c>
      <c r="M995" s="1485" t="s">
        <v>43</v>
      </c>
      <c r="N995" s="1484">
        <v>55</v>
      </c>
      <c r="O995" s="1484">
        <f>E994*N995</f>
        <v>24.948</v>
      </c>
      <c r="P995" s="1541">
        <v>0.16500000000000001</v>
      </c>
      <c r="Q995" s="1482">
        <f>N995*P995*$N$210</f>
        <v>10.379267167500005</v>
      </c>
      <c r="R995" s="2856">
        <f>SUM(Q995:Q996)</f>
        <v>61.537903024500018</v>
      </c>
      <c r="S995" s="2857"/>
      <c r="T995" s="2859"/>
      <c r="U995" s="1462"/>
      <c r="V995" s="1443"/>
      <c r="W995" s="1443"/>
    </row>
    <row r="996" spans="1:23" s="1426" customFormat="1" ht="12" hidden="1">
      <c r="A996" s="1472"/>
      <c r="C996" s="2854"/>
      <c r="D996" s="1471"/>
      <c r="E996" s="1444"/>
      <c r="F996" s="1448"/>
      <c r="G996" s="1469"/>
      <c r="H996" s="1448"/>
      <c r="I996" s="1470"/>
      <c r="J996" s="1469"/>
      <c r="K996" s="1468"/>
      <c r="L996" s="1467" t="s">
        <v>58</v>
      </c>
      <c r="M996" s="1466" t="s">
        <v>43</v>
      </c>
      <c r="N996" s="1465">
        <v>63</v>
      </c>
      <c r="O996" s="1465">
        <f>E994*N996</f>
        <v>28.576799999999999</v>
      </c>
      <c r="P996" s="419">
        <v>0.71</v>
      </c>
      <c r="Q996" s="1463">
        <f>N996*P996*$N$210</f>
        <v>51.158635857000014</v>
      </c>
      <c r="R996" s="2857"/>
      <c r="S996" s="2857"/>
      <c r="T996" s="2859"/>
      <c r="U996" s="1462"/>
      <c r="V996" s="1443"/>
      <c r="W996" s="1443"/>
    </row>
    <row r="997" spans="1:23" s="1426" customFormat="1">
      <c r="A997" s="1461"/>
      <c r="B997" s="1460"/>
      <c r="C997" s="1459"/>
      <c r="D997" s="1458"/>
      <c r="E997" s="1457"/>
      <c r="F997" s="1456"/>
      <c r="G997" s="1454"/>
      <c r="H997" s="1456"/>
      <c r="I997" s="1455"/>
      <c r="J997" s="1454"/>
      <c r="K997" s="1453"/>
      <c r="L997" s="1509"/>
      <c r="M997" s="1508"/>
      <c r="N997" s="1507"/>
      <c r="O997" s="1506"/>
      <c r="P997" s="1456"/>
      <c r="Q997" s="1505"/>
      <c r="R997" s="1457"/>
      <c r="S997" s="1457"/>
      <c r="T997" s="1504"/>
      <c r="U997" s="1503"/>
      <c r="V997" s="1457"/>
      <c r="W997" s="1502"/>
    </row>
    <row r="998" spans="1:23" ht="15" customHeight="1">
      <c r="A998" s="1907"/>
      <c r="B998" s="2459" t="s">
        <v>813</v>
      </c>
      <c r="C998" s="2460"/>
      <c r="D998" s="2461"/>
      <c r="E998" s="368"/>
      <c r="F998" s="366"/>
      <c r="G998" s="447"/>
      <c r="H998" s="366"/>
      <c r="I998" s="448"/>
      <c r="J998" s="447"/>
      <c r="K998" s="449"/>
      <c r="L998" s="363"/>
      <c r="M998" s="364"/>
      <c r="N998" s="365"/>
      <c r="O998" s="450"/>
      <c r="P998" s="366"/>
      <c r="Q998" s="367"/>
      <c r="R998" s="368"/>
      <c r="S998" s="368"/>
      <c r="T998" s="451"/>
      <c r="U998" s="1906"/>
      <c r="V998" s="368"/>
      <c r="W998" s="1905"/>
    </row>
    <row r="999" spans="1:23" ht="12.75" customHeight="1">
      <c r="A999" s="1105">
        <f>A994+1</f>
        <v>145</v>
      </c>
      <c r="B999" s="1325" t="s">
        <v>123</v>
      </c>
      <c r="C999" s="2346" t="s">
        <v>138</v>
      </c>
      <c r="D999" s="644" t="s">
        <v>47</v>
      </c>
      <c r="E999" s="881">
        <f>33.92/100</f>
        <v>0.3392</v>
      </c>
      <c r="F999" s="359"/>
      <c r="G999" s="360">
        <v>46.4</v>
      </c>
      <c r="H999" s="359"/>
      <c r="I999" s="361"/>
      <c r="J999" s="360">
        <v>6.8</v>
      </c>
      <c r="K999" s="362"/>
      <c r="L999" s="394"/>
      <c r="M999" s="395"/>
      <c r="N999" s="396"/>
      <c r="O999" s="426"/>
      <c r="P999" s="359"/>
      <c r="Q999" s="397"/>
      <c r="R999" s="368">
        <f>G1000+J1000</f>
        <v>125.250096</v>
      </c>
      <c r="S999" s="2348">
        <f>R999+R1000</f>
        <v>191.55159657300004</v>
      </c>
      <c r="T999" s="2334">
        <f>E999*S999</f>
        <v>64.974301557561617</v>
      </c>
      <c r="U999" s="1501"/>
      <c r="V999" s="1367">
        <f>S999*$V$12</f>
        <v>246.84293971563037</v>
      </c>
      <c r="W999" s="1367">
        <f>E999*V999</f>
        <v>83.729125151541822</v>
      </c>
    </row>
    <row r="1000" spans="1:23" ht="12.75" customHeight="1">
      <c r="A1000" s="1104"/>
      <c r="B1000" s="1130" t="s">
        <v>106</v>
      </c>
      <c r="C1000" s="2347"/>
      <c r="E1000" s="723"/>
      <c r="G1000" s="360">
        <f>G999*$J$212/1000</f>
        <v>103.008928</v>
      </c>
      <c r="I1000" s="370"/>
      <c r="J1000" s="360">
        <f>J999*$Q$212/1000</f>
        <v>22.241168000000002</v>
      </c>
      <c r="K1000" s="371"/>
      <c r="L1000" s="399" t="s">
        <v>46</v>
      </c>
      <c r="M1000" s="400" t="s">
        <v>35</v>
      </c>
      <c r="N1000" s="401">
        <f>0.21+1.66</f>
        <v>1.8699999999999999</v>
      </c>
      <c r="O1000" s="401">
        <f>E999*N1000</f>
        <v>0.63430399999999998</v>
      </c>
      <c r="P1000" s="403">
        <v>31</v>
      </c>
      <c r="Q1000" s="404">
        <f>N1000*P1000*$N$210</f>
        <v>66.301500573000027</v>
      </c>
      <c r="R1000" s="1311">
        <f>SUM(Q1000:Q1000)</f>
        <v>66.301500573000027</v>
      </c>
      <c r="S1000" s="2349"/>
      <c r="T1000" s="2358"/>
      <c r="U1000" s="1558"/>
      <c r="V1000" s="1557"/>
      <c r="W1000" s="1557"/>
    </row>
    <row r="1001" spans="1:23" ht="12.75" customHeight="1">
      <c r="A1001" s="1103"/>
      <c r="B1001" s="405"/>
      <c r="C1001" s="406"/>
      <c r="D1001" s="407"/>
      <c r="E1001" s="724"/>
      <c r="F1001" s="375"/>
      <c r="G1001" s="376"/>
      <c r="H1001" s="375"/>
      <c r="I1001" s="377"/>
      <c r="J1001" s="376"/>
      <c r="K1001" s="378"/>
      <c r="L1001" s="382"/>
      <c r="M1001" s="383"/>
      <c r="N1001" s="384"/>
      <c r="O1001" s="427"/>
      <c r="P1001" s="375"/>
      <c r="Q1001" s="409"/>
      <c r="R1001" s="408"/>
      <c r="S1001" s="408"/>
      <c r="T1001" s="410"/>
      <c r="U1001" s="1499"/>
      <c r="V1001" s="408"/>
      <c r="W1001" s="1498"/>
    </row>
    <row r="1002" spans="1:23" ht="12.75" customHeight="1">
      <c r="A1002" s="1105">
        <f>A999+1</f>
        <v>146</v>
      </c>
      <c r="B1002" s="1325" t="s">
        <v>140</v>
      </c>
      <c r="C1002" s="2346" t="s">
        <v>141</v>
      </c>
      <c r="D1002" s="644" t="s">
        <v>47</v>
      </c>
      <c r="E1002" s="881">
        <f>33.92/100</f>
        <v>0.3392</v>
      </c>
      <c r="F1002" s="359"/>
      <c r="G1002" s="360">
        <v>94.7</v>
      </c>
      <c r="H1002" s="359"/>
      <c r="I1002" s="361"/>
      <c r="J1002" s="360">
        <v>2</v>
      </c>
      <c r="K1002" s="362"/>
      <c r="L1002" s="394"/>
      <c r="M1002" s="395"/>
      <c r="N1002" s="396"/>
      <c r="O1002" s="426"/>
      <c r="P1002" s="359"/>
      <c r="Q1002" s="397"/>
      <c r="R1002" s="368">
        <f>G1003+J1003</f>
        <v>216.77741399999999</v>
      </c>
      <c r="S1002" s="2348">
        <f>R1002+R1003</f>
        <v>782.02372603530011</v>
      </c>
      <c r="T1002" s="2334">
        <f>E1002*S1002</f>
        <v>265.26244787117378</v>
      </c>
      <c r="U1002" s="1501"/>
      <c r="V1002" s="1367">
        <f>S1002*$V$12</f>
        <v>1007.754771641165</v>
      </c>
      <c r="W1002" s="1367">
        <f>E1002*V1002</f>
        <v>341.83041854068318</v>
      </c>
    </row>
    <row r="1003" spans="1:23" ht="12.75" customHeight="1">
      <c r="A1003" s="1104"/>
      <c r="B1003" s="1130" t="s">
        <v>142</v>
      </c>
      <c r="C1003" s="2357"/>
      <c r="E1003" s="1311"/>
      <c r="G1003" s="360">
        <f>G1002*$J$212/1000</f>
        <v>210.235894</v>
      </c>
      <c r="I1003" s="370"/>
      <c r="J1003" s="360">
        <f>J1002*$Q$212/1000</f>
        <v>6.5415200000000002</v>
      </c>
      <c r="K1003" s="371"/>
      <c r="L1003" s="1336" t="s">
        <v>143</v>
      </c>
      <c r="M1003" s="411" t="s">
        <v>38</v>
      </c>
      <c r="N1003" s="412">
        <v>101.5</v>
      </c>
      <c r="O1003" s="412">
        <f>E1002*N1003</f>
        <v>34.428800000000003</v>
      </c>
      <c r="P1003" s="414">
        <v>4.2779999999999996</v>
      </c>
      <c r="Q1003" s="415">
        <f>N1003*P1003*$N$210</f>
        <v>496.62305803530012</v>
      </c>
      <c r="R1003" s="2348">
        <f>SUM(Q1003:Q1004)</f>
        <v>565.24631203530009</v>
      </c>
      <c r="S1003" s="2359"/>
      <c r="T1003" s="2335"/>
      <c r="U1003" s="433"/>
      <c r="V1003" s="1500"/>
      <c r="W1003" s="1500"/>
    </row>
    <row r="1004" spans="1:23" ht="12.75" hidden="1" customHeight="1">
      <c r="A1004" s="1104"/>
      <c r="C1004" s="2357"/>
      <c r="E1004" s="1311"/>
      <c r="I1004" s="370"/>
      <c r="K1004" s="371"/>
      <c r="L1004" s="416" t="s">
        <v>51</v>
      </c>
      <c r="M1004" s="417" t="s">
        <v>43</v>
      </c>
      <c r="N1004" s="418">
        <v>300</v>
      </c>
      <c r="O1004" s="418">
        <f>E1002*N1004</f>
        <v>101.76</v>
      </c>
      <c r="P1004" s="419">
        <v>0.2</v>
      </c>
      <c r="Q1004" s="420">
        <f>N1004*P1004*$N$210</f>
        <v>68.623254000000017</v>
      </c>
      <c r="R1004" s="2359"/>
      <c r="S1004" s="2359"/>
      <c r="T1004" s="2335"/>
      <c r="U1004" s="433"/>
      <c r="V1004" s="1500"/>
      <c r="W1004" s="1500"/>
    </row>
    <row r="1005" spans="1:23" ht="12.75" customHeight="1">
      <c r="A1005" s="1103"/>
      <c r="B1005" s="405"/>
      <c r="C1005" s="406"/>
      <c r="D1005" s="407"/>
      <c r="E1005" s="408"/>
      <c r="F1005" s="375"/>
      <c r="G1005" s="376"/>
      <c r="H1005" s="375"/>
      <c r="I1005" s="377"/>
      <c r="J1005" s="376"/>
      <c r="K1005" s="378"/>
      <c r="L1005" s="382"/>
      <c r="M1005" s="383"/>
      <c r="N1005" s="384"/>
      <c r="O1005" s="427"/>
      <c r="P1005" s="375"/>
      <c r="Q1005" s="409"/>
      <c r="R1005" s="408"/>
      <c r="S1005" s="408"/>
      <c r="T1005" s="410"/>
      <c r="U1005" s="1499"/>
      <c r="V1005" s="408"/>
      <c r="W1005" s="1498"/>
    </row>
    <row r="1006" spans="1:23" ht="12.75" customHeight="1">
      <c r="A1006" s="1105">
        <f>A1002+1</f>
        <v>147</v>
      </c>
      <c r="B1006" s="2355" t="s">
        <v>144</v>
      </c>
      <c r="C1006" s="2346" t="s">
        <v>243</v>
      </c>
      <c r="D1006" s="644" t="s">
        <v>38</v>
      </c>
      <c r="E1006" s="1310">
        <v>6.96</v>
      </c>
      <c r="F1006" s="359"/>
      <c r="G1006" s="360">
        <v>1.03</v>
      </c>
      <c r="H1006" s="359"/>
      <c r="I1006" s="361"/>
      <c r="J1006" s="360">
        <v>0.14499999999999957</v>
      </c>
      <c r="K1006" s="362"/>
      <c r="L1006" s="394"/>
      <c r="M1006" s="395"/>
      <c r="N1006" s="396"/>
      <c r="O1006" s="426"/>
      <c r="P1006" s="359"/>
      <c r="Q1006" s="397"/>
      <c r="R1006" s="368">
        <f>G1007+J1007</f>
        <v>2.7608807999999985</v>
      </c>
      <c r="S1006" s="2348">
        <f>R1006+R1007</f>
        <v>6.3830220158820001</v>
      </c>
      <c r="T1006" s="2334">
        <f>E1006*S1006</f>
        <v>44.425833230538721</v>
      </c>
      <c r="U1006" s="1501"/>
      <c r="V1006" s="1367">
        <f>S1006*$V$12</f>
        <v>8.2254804807614406</v>
      </c>
      <c r="W1006" s="1367">
        <f>E1006*V1006</f>
        <v>57.249344146099624</v>
      </c>
    </row>
    <row r="1007" spans="1:23" ht="12.75" customHeight="1">
      <c r="A1007" s="1104"/>
      <c r="B1007" s="2356"/>
      <c r="C1007" s="2357"/>
      <c r="E1007" s="1311"/>
      <c r="G1007" s="360">
        <f>G1006*$J$212/1000</f>
        <v>2.2866206</v>
      </c>
      <c r="I1007" s="370"/>
      <c r="J1007" s="360">
        <f>J1006*$Q$212/1000</f>
        <v>0.47426019999999863</v>
      </c>
      <c r="K1007" s="371"/>
      <c r="L1007" s="2458" t="s">
        <v>244</v>
      </c>
      <c r="M1007" s="411" t="s">
        <v>38</v>
      </c>
      <c r="N1007" s="412">
        <v>1</v>
      </c>
      <c r="O1007" s="412">
        <f>E1006*N1007</f>
        <v>6.96</v>
      </c>
      <c r="P1007" s="414">
        <v>2.5</v>
      </c>
      <c r="Q1007" s="415">
        <f>N1007*P1007*$N$210</f>
        <v>2.8593022500000007</v>
      </c>
      <c r="R1007" s="2348">
        <f>SUM(Q1007:Q1012)</f>
        <v>3.6221412158820012</v>
      </c>
      <c r="S1007" s="2359"/>
      <c r="T1007" s="2335"/>
      <c r="U1007" s="433"/>
      <c r="V1007" s="1500"/>
      <c r="W1007" s="1500"/>
    </row>
    <row r="1008" spans="1:23" ht="2.25" customHeight="1">
      <c r="A1008" s="1104"/>
      <c r="B1008" s="1130" t="s">
        <v>145</v>
      </c>
      <c r="C1008" s="2357"/>
      <c r="E1008" s="1311"/>
      <c r="I1008" s="370"/>
      <c r="K1008" s="371"/>
      <c r="L1008" s="2457"/>
      <c r="M1008" s="437"/>
      <c r="N1008" s="438"/>
      <c r="O1008" s="454"/>
      <c r="P1008" s="439"/>
      <c r="Q1008" s="440"/>
      <c r="R1008" s="2359"/>
      <c r="S1008" s="2359"/>
      <c r="T1008" s="2335"/>
      <c r="U1008" s="433"/>
      <c r="V1008" s="1500"/>
      <c r="W1008" s="1500"/>
    </row>
    <row r="1009" spans="1:23" ht="12.75" customHeight="1">
      <c r="A1009" s="1104"/>
      <c r="C1009" s="2357"/>
      <c r="E1009" s="1311"/>
      <c r="I1009" s="370"/>
      <c r="K1009" s="371"/>
      <c r="L1009" s="1337" t="s">
        <v>124</v>
      </c>
      <c r="M1009" s="421" t="s">
        <v>27</v>
      </c>
      <c r="N1009" s="422">
        <v>4</v>
      </c>
      <c r="O1009" s="422">
        <f>E1006*N1009</f>
        <v>27.84</v>
      </c>
      <c r="P1009" s="423">
        <v>0.11</v>
      </c>
      <c r="Q1009" s="424">
        <f>N1009*P1009*$N$210</f>
        <v>0.50323719600000016</v>
      </c>
      <c r="R1009" s="2359"/>
      <c r="S1009" s="2359"/>
      <c r="T1009" s="2335"/>
      <c r="U1009" s="433"/>
      <c r="V1009" s="1500"/>
      <c r="W1009" s="1500"/>
    </row>
    <row r="1010" spans="1:23" ht="12.75" hidden="1" customHeight="1">
      <c r="A1010" s="1104"/>
      <c r="C1010" s="2357"/>
      <c r="E1010" s="1311"/>
      <c r="I1010" s="370"/>
      <c r="K1010" s="371"/>
      <c r="L1010" s="2456" t="s">
        <v>146</v>
      </c>
      <c r="M1010" s="421" t="s">
        <v>43</v>
      </c>
      <c r="N1010" s="422">
        <v>0.12</v>
      </c>
      <c r="O1010" s="422">
        <f>E1006*N1010</f>
        <v>0.83519999999999994</v>
      </c>
      <c r="P1010" s="423">
        <v>0.6</v>
      </c>
      <c r="Q1010" s="424">
        <f>N1010*P1010*$N$210</f>
        <v>8.2347904800000024E-2</v>
      </c>
      <c r="R1010" s="2359"/>
      <c r="S1010" s="2359"/>
      <c r="T1010" s="2335"/>
      <c r="U1010" s="433"/>
      <c r="V1010" s="1500"/>
      <c r="W1010" s="1500"/>
    </row>
    <row r="1011" spans="1:23" ht="12.75" hidden="1" customHeight="1">
      <c r="A1011" s="1104"/>
      <c r="C1011" s="2357"/>
      <c r="E1011" s="1311"/>
      <c r="I1011" s="370"/>
      <c r="K1011" s="371"/>
      <c r="L1011" s="2457"/>
      <c r="M1011" s="437"/>
      <c r="N1011" s="438"/>
      <c r="O1011" s="454"/>
      <c r="P1011" s="439"/>
      <c r="Q1011" s="440"/>
      <c r="R1011" s="2359"/>
      <c r="S1011" s="2359"/>
      <c r="T1011" s="2335"/>
      <c r="U1011" s="433"/>
      <c r="V1011" s="1500"/>
      <c r="W1011" s="1500"/>
    </row>
    <row r="1012" spans="1:23" ht="12.75" hidden="1" customHeight="1">
      <c r="A1012" s="1104"/>
      <c r="C1012" s="2357"/>
      <c r="E1012" s="1311"/>
      <c r="I1012" s="370"/>
      <c r="K1012" s="371"/>
      <c r="L1012" s="416" t="s">
        <v>147</v>
      </c>
      <c r="M1012" s="417" t="s">
        <v>43</v>
      </c>
      <c r="N1012" s="418">
        <v>0.18</v>
      </c>
      <c r="O1012" s="418">
        <f>E1006*N1012</f>
        <v>1.2527999999999999</v>
      </c>
      <c r="P1012" s="419">
        <v>0.86099999999999999</v>
      </c>
      <c r="Q1012" s="420">
        <f>N1012*P1012*$N$210</f>
        <v>0.17725386508200003</v>
      </c>
      <c r="R1012" s="2359"/>
      <c r="S1012" s="2359"/>
      <c r="T1012" s="2335"/>
      <c r="U1012" s="433"/>
      <c r="V1012" s="1500"/>
      <c r="W1012" s="1500"/>
    </row>
    <row r="1013" spans="1:23" ht="12.75" customHeight="1">
      <c r="A1013" s="1103"/>
      <c r="B1013" s="405"/>
      <c r="C1013" s="406"/>
      <c r="D1013" s="407"/>
      <c r="E1013" s="408"/>
      <c r="F1013" s="375"/>
      <c r="G1013" s="376"/>
      <c r="H1013" s="375"/>
      <c r="I1013" s="377"/>
      <c r="J1013" s="376"/>
      <c r="K1013" s="378"/>
      <c r="L1013" s="382"/>
      <c r="M1013" s="383"/>
      <c r="N1013" s="384"/>
      <c r="O1013" s="427"/>
      <c r="P1013" s="375"/>
      <c r="Q1013" s="409"/>
      <c r="R1013" s="408"/>
      <c r="S1013" s="408"/>
      <c r="T1013" s="410"/>
      <c r="U1013" s="1499"/>
      <c r="V1013" s="408"/>
      <c r="W1013" s="1498"/>
    </row>
    <row r="1014" spans="1:23" ht="15" customHeight="1">
      <c r="A1014" s="1907"/>
      <c r="B1014" s="2459" t="s">
        <v>812</v>
      </c>
      <c r="C1014" s="2460"/>
      <c r="D1014" s="2461"/>
      <c r="E1014" s="368"/>
      <c r="F1014" s="366"/>
      <c r="G1014" s="447"/>
      <c r="H1014" s="366"/>
      <c r="I1014" s="448"/>
      <c r="J1014" s="447"/>
      <c r="K1014" s="449"/>
      <c r="L1014" s="363"/>
      <c r="M1014" s="364"/>
      <c r="N1014" s="365"/>
      <c r="O1014" s="450"/>
      <c r="P1014" s="366"/>
      <c r="Q1014" s="367"/>
      <c r="R1014" s="368"/>
      <c r="S1014" s="368"/>
      <c r="T1014" s="451"/>
      <c r="U1014" s="1906"/>
      <c r="V1014" s="368"/>
      <c r="W1014" s="1905"/>
    </row>
    <row r="1015" spans="1:23" ht="12.75" customHeight="1">
      <c r="A1015" s="1105">
        <f>A994+1</f>
        <v>145</v>
      </c>
      <c r="B1015" s="1325" t="s">
        <v>123</v>
      </c>
      <c r="C1015" s="2346" t="s">
        <v>138</v>
      </c>
      <c r="D1015" s="644" t="s">
        <v>47</v>
      </c>
      <c r="E1015" s="881">
        <f>33.28/100</f>
        <v>0.33279999999999998</v>
      </c>
      <c r="F1015" s="359"/>
      <c r="G1015" s="360">
        <v>46.4</v>
      </c>
      <c r="H1015" s="359"/>
      <c r="I1015" s="361"/>
      <c r="J1015" s="360">
        <v>6.8</v>
      </c>
      <c r="K1015" s="362"/>
      <c r="L1015" s="394"/>
      <c r="M1015" s="395"/>
      <c r="N1015" s="396"/>
      <c r="O1015" s="426"/>
      <c r="P1015" s="359"/>
      <c r="Q1015" s="397"/>
      <c r="R1015" s="368">
        <f>G1016+J1016</f>
        <v>125.250096</v>
      </c>
      <c r="S1015" s="2348">
        <f>R1015+R1016</f>
        <v>191.55159657300004</v>
      </c>
      <c r="T1015" s="2334">
        <f>E1015*S1015</f>
        <v>63.748371339494412</v>
      </c>
      <c r="U1015" s="1501"/>
      <c r="V1015" s="1367">
        <f>S1015*$V$12</f>
        <v>246.84293971563037</v>
      </c>
      <c r="W1015" s="1367">
        <f>E1015*V1015</f>
        <v>82.149330337361775</v>
      </c>
    </row>
    <row r="1016" spans="1:23" ht="12.75" customHeight="1">
      <c r="A1016" s="1104"/>
      <c r="B1016" s="1130" t="s">
        <v>106</v>
      </c>
      <c r="C1016" s="2347"/>
      <c r="E1016" s="723"/>
      <c r="G1016" s="360">
        <f>G1015*$J$212/1000</f>
        <v>103.008928</v>
      </c>
      <c r="I1016" s="370"/>
      <c r="J1016" s="360">
        <f>J1015*$Q$212/1000</f>
        <v>22.241168000000002</v>
      </c>
      <c r="K1016" s="371"/>
      <c r="L1016" s="399" t="s">
        <v>46</v>
      </c>
      <c r="M1016" s="400" t="s">
        <v>35</v>
      </c>
      <c r="N1016" s="401">
        <f>0.21+1.66</f>
        <v>1.8699999999999999</v>
      </c>
      <c r="O1016" s="401">
        <f>E1015*N1016</f>
        <v>0.62233599999999989</v>
      </c>
      <c r="P1016" s="403">
        <v>31</v>
      </c>
      <c r="Q1016" s="404">
        <f>N1016*P1016*$N$210</f>
        <v>66.301500573000027</v>
      </c>
      <c r="R1016" s="1311">
        <f>SUM(Q1016:Q1016)</f>
        <v>66.301500573000027</v>
      </c>
      <c r="S1016" s="2349"/>
      <c r="T1016" s="2358"/>
      <c r="U1016" s="1558"/>
      <c r="V1016" s="1557"/>
      <c r="W1016" s="1557"/>
    </row>
    <row r="1017" spans="1:23" ht="12.75" customHeight="1">
      <c r="A1017" s="1103"/>
      <c r="B1017" s="405"/>
      <c r="C1017" s="406"/>
      <c r="D1017" s="407"/>
      <c r="E1017" s="724"/>
      <c r="F1017" s="375"/>
      <c r="G1017" s="376"/>
      <c r="H1017" s="375"/>
      <c r="I1017" s="377"/>
      <c r="J1017" s="376"/>
      <c r="K1017" s="378"/>
      <c r="L1017" s="382"/>
      <c r="M1017" s="383"/>
      <c r="N1017" s="384"/>
      <c r="O1017" s="427"/>
      <c r="P1017" s="375"/>
      <c r="Q1017" s="409"/>
      <c r="R1017" s="408"/>
      <c r="S1017" s="408"/>
      <c r="T1017" s="410"/>
      <c r="U1017" s="1499"/>
      <c r="V1017" s="408"/>
      <c r="W1017" s="1498"/>
    </row>
    <row r="1018" spans="1:23" ht="12.75" customHeight="1">
      <c r="A1018" s="1105">
        <f>A1015+1</f>
        <v>146</v>
      </c>
      <c r="B1018" s="1325" t="s">
        <v>140</v>
      </c>
      <c r="C1018" s="2346" t="s">
        <v>141</v>
      </c>
      <c r="D1018" s="644" t="s">
        <v>47</v>
      </c>
      <c r="E1018" s="881">
        <f>33.28/100</f>
        <v>0.33279999999999998</v>
      </c>
      <c r="F1018" s="359"/>
      <c r="G1018" s="360">
        <v>94.7</v>
      </c>
      <c r="H1018" s="359"/>
      <c r="I1018" s="361"/>
      <c r="J1018" s="360">
        <v>2</v>
      </c>
      <c r="K1018" s="362"/>
      <c r="L1018" s="394"/>
      <c r="M1018" s="395"/>
      <c r="N1018" s="396"/>
      <c r="O1018" s="426"/>
      <c r="P1018" s="359"/>
      <c r="Q1018" s="397"/>
      <c r="R1018" s="368">
        <f>G1019+J1019</f>
        <v>216.77741399999999</v>
      </c>
      <c r="S1018" s="2348">
        <f>R1018+R1019</f>
        <v>782.02372603530011</v>
      </c>
      <c r="T1018" s="2334">
        <f>E1018*S1018</f>
        <v>260.25749602454789</v>
      </c>
      <c r="U1018" s="1501"/>
      <c r="V1018" s="1367">
        <f>S1018*$V$12</f>
        <v>1007.754771641165</v>
      </c>
      <c r="W1018" s="1367">
        <f>E1018*V1018</f>
        <v>335.38078800217971</v>
      </c>
    </row>
    <row r="1019" spans="1:23" ht="12.75" customHeight="1">
      <c r="A1019" s="1104"/>
      <c r="B1019" s="1130" t="s">
        <v>142</v>
      </c>
      <c r="C1019" s="2357"/>
      <c r="E1019" s="1311"/>
      <c r="G1019" s="360">
        <f>G1018*$J$212/1000</f>
        <v>210.235894</v>
      </c>
      <c r="I1019" s="370"/>
      <c r="J1019" s="360">
        <f>J1018*$Q$212/1000</f>
        <v>6.5415200000000002</v>
      </c>
      <c r="K1019" s="371"/>
      <c r="L1019" s="1336" t="s">
        <v>143</v>
      </c>
      <c r="M1019" s="411" t="s">
        <v>38</v>
      </c>
      <c r="N1019" s="412">
        <v>101.5</v>
      </c>
      <c r="O1019" s="412">
        <f>E1018*N1019</f>
        <v>33.779199999999996</v>
      </c>
      <c r="P1019" s="414">
        <v>4.2779999999999996</v>
      </c>
      <c r="Q1019" s="415">
        <f>N1019*P1019*$N$210</f>
        <v>496.62305803530012</v>
      </c>
      <c r="R1019" s="2348">
        <f>SUM(Q1019:Q1020)</f>
        <v>565.24631203530009</v>
      </c>
      <c r="S1019" s="2359"/>
      <c r="T1019" s="2335"/>
      <c r="U1019" s="433"/>
      <c r="V1019" s="1500"/>
      <c r="W1019" s="1500"/>
    </row>
    <row r="1020" spans="1:23" ht="12.75" hidden="1" customHeight="1">
      <c r="A1020" s="1104"/>
      <c r="C1020" s="2357"/>
      <c r="E1020" s="1311"/>
      <c r="I1020" s="370"/>
      <c r="K1020" s="371"/>
      <c r="L1020" s="416" t="s">
        <v>51</v>
      </c>
      <c r="M1020" s="417" t="s">
        <v>43</v>
      </c>
      <c r="N1020" s="418">
        <v>300</v>
      </c>
      <c r="O1020" s="418">
        <f>E1018*N1020</f>
        <v>99.839999999999989</v>
      </c>
      <c r="P1020" s="419">
        <v>0.2</v>
      </c>
      <c r="Q1020" s="420">
        <f>N1020*P1020*$N$210</f>
        <v>68.623254000000017</v>
      </c>
      <c r="R1020" s="2359"/>
      <c r="S1020" s="2359"/>
      <c r="T1020" s="2335"/>
      <c r="U1020" s="433"/>
      <c r="V1020" s="1500"/>
      <c r="W1020" s="1500"/>
    </row>
    <row r="1021" spans="1:23" ht="12.75" customHeight="1">
      <c r="A1021" s="1103"/>
      <c r="B1021" s="405"/>
      <c r="C1021" s="406"/>
      <c r="D1021" s="407"/>
      <c r="E1021" s="408"/>
      <c r="F1021" s="375"/>
      <c r="G1021" s="376"/>
      <c r="H1021" s="375"/>
      <c r="I1021" s="377"/>
      <c r="J1021" s="376"/>
      <c r="K1021" s="378"/>
      <c r="L1021" s="382"/>
      <c r="M1021" s="383"/>
      <c r="N1021" s="384"/>
      <c r="O1021" s="427"/>
      <c r="P1021" s="375"/>
      <c r="Q1021" s="409"/>
      <c r="R1021" s="408"/>
      <c r="S1021" s="408"/>
      <c r="T1021" s="410"/>
      <c r="U1021" s="1499"/>
      <c r="V1021" s="408"/>
      <c r="W1021" s="1498"/>
    </row>
    <row r="1022" spans="1:23" ht="12.75" customHeight="1">
      <c r="A1022" s="1105">
        <f>A1018+1</f>
        <v>147</v>
      </c>
      <c r="B1022" s="2355" t="s">
        <v>144</v>
      </c>
      <c r="C1022" s="2346" t="s">
        <v>243</v>
      </c>
      <c r="D1022" s="644" t="s">
        <v>38</v>
      </c>
      <c r="E1022" s="1310">
        <v>6.72</v>
      </c>
      <c r="F1022" s="359"/>
      <c r="G1022" s="360">
        <v>1.03</v>
      </c>
      <c r="H1022" s="359"/>
      <c r="I1022" s="361"/>
      <c r="J1022" s="360">
        <v>0.14499999999999957</v>
      </c>
      <c r="K1022" s="362"/>
      <c r="L1022" s="394"/>
      <c r="M1022" s="395"/>
      <c r="N1022" s="396"/>
      <c r="O1022" s="426"/>
      <c r="P1022" s="359"/>
      <c r="Q1022" s="397"/>
      <c r="R1022" s="368">
        <f>G1023+J1023</f>
        <v>2.7608807999999985</v>
      </c>
      <c r="S1022" s="2348">
        <f>R1022+R1023</f>
        <v>6.3830220158820001</v>
      </c>
      <c r="T1022" s="2334">
        <f>E1022*S1022</f>
        <v>42.89390794672704</v>
      </c>
      <c r="U1022" s="1501"/>
      <c r="V1022" s="1367">
        <f>S1022*$V$12</f>
        <v>8.2254804807614406</v>
      </c>
      <c r="W1022" s="1367">
        <f>E1022*V1022</f>
        <v>55.275228830716877</v>
      </c>
    </row>
    <row r="1023" spans="1:23" ht="12.75" customHeight="1">
      <c r="A1023" s="1104"/>
      <c r="B1023" s="2356"/>
      <c r="C1023" s="2357"/>
      <c r="E1023" s="1311"/>
      <c r="G1023" s="360">
        <f>G1022*$J$212/1000</f>
        <v>2.2866206</v>
      </c>
      <c r="I1023" s="370"/>
      <c r="J1023" s="360">
        <f>J1022*$Q$212/1000</f>
        <v>0.47426019999999863</v>
      </c>
      <c r="K1023" s="371"/>
      <c r="L1023" s="2458" t="s">
        <v>244</v>
      </c>
      <c r="M1023" s="411" t="s">
        <v>38</v>
      </c>
      <c r="N1023" s="412">
        <v>1</v>
      </c>
      <c r="O1023" s="412">
        <f>E1022*N1023</f>
        <v>6.72</v>
      </c>
      <c r="P1023" s="414">
        <v>2.5</v>
      </c>
      <c r="Q1023" s="415">
        <f>N1023*P1023*$N$210</f>
        <v>2.8593022500000007</v>
      </c>
      <c r="R1023" s="2348">
        <f>SUM(Q1023:Q1028)</f>
        <v>3.6221412158820012</v>
      </c>
      <c r="S1023" s="2359"/>
      <c r="T1023" s="2335"/>
      <c r="U1023" s="433"/>
      <c r="V1023" s="1500"/>
      <c r="W1023" s="1500"/>
    </row>
    <row r="1024" spans="1:23" ht="2.25" customHeight="1">
      <c r="A1024" s="1104"/>
      <c r="B1024" s="1130" t="s">
        <v>145</v>
      </c>
      <c r="C1024" s="2357"/>
      <c r="E1024" s="1311"/>
      <c r="I1024" s="370"/>
      <c r="K1024" s="371"/>
      <c r="L1024" s="2457"/>
      <c r="M1024" s="437"/>
      <c r="N1024" s="438"/>
      <c r="O1024" s="454"/>
      <c r="P1024" s="439"/>
      <c r="Q1024" s="440"/>
      <c r="R1024" s="2359"/>
      <c r="S1024" s="2359"/>
      <c r="T1024" s="2335"/>
      <c r="U1024" s="433"/>
      <c r="V1024" s="1500"/>
      <c r="W1024" s="1500"/>
    </row>
    <row r="1025" spans="1:23" ht="12">
      <c r="A1025" s="1104"/>
      <c r="C1025" s="2357"/>
      <c r="E1025" s="1311"/>
      <c r="I1025" s="370"/>
      <c r="K1025" s="371"/>
      <c r="L1025" s="1337" t="s">
        <v>124</v>
      </c>
      <c r="M1025" s="421" t="s">
        <v>27</v>
      </c>
      <c r="N1025" s="422">
        <v>4</v>
      </c>
      <c r="O1025" s="422">
        <f>E1022*N1025</f>
        <v>26.88</v>
      </c>
      <c r="P1025" s="423">
        <v>0.11</v>
      </c>
      <c r="Q1025" s="424">
        <f>N1025*P1025*$N$210</f>
        <v>0.50323719600000016</v>
      </c>
      <c r="R1025" s="2359"/>
      <c r="S1025" s="2359"/>
      <c r="T1025" s="2335"/>
      <c r="U1025" s="433"/>
      <c r="V1025" s="1500"/>
      <c r="W1025" s="1500"/>
    </row>
    <row r="1026" spans="1:23" ht="12.75" hidden="1" customHeight="1">
      <c r="A1026" s="1104"/>
      <c r="C1026" s="2357"/>
      <c r="E1026" s="1311"/>
      <c r="I1026" s="370"/>
      <c r="K1026" s="371"/>
      <c r="L1026" s="2456" t="s">
        <v>146</v>
      </c>
      <c r="M1026" s="421" t="s">
        <v>43</v>
      </c>
      <c r="N1026" s="422">
        <v>0.12</v>
      </c>
      <c r="O1026" s="422">
        <f>E1022*N1026</f>
        <v>0.80639999999999989</v>
      </c>
      <c r="P1026" s="423">
        <v>0.6</v>
      </c>
      <c r="Q1026" s="424">
        <f>N1026*P1026*$N$210</f>
        <v>8.2347904800000024E-2</v>
      </c>
      <c r="R1026" s="2359"/>
      <c r="S1026" s="2359"/>
      <c r="T1026" s="2335"/>
      <c r="U1026" s="433"/>
      <c r="V1026" s="1500"/>
      <c r="W1026" s="1500"/>
    </row>
    <row r="1027" spans="1:23" ht="12.75" hidden="1" customHeight="1">
      <c r="A1027" s="1104"/>
      <c r="C1027" s="2357"/>
      <c r="E1027" s="1311"/>
      <c r="I1027" s="370"/>
      <c r="K1027" s="371"/>
      <c r="L1027" s="2457"/>
      <c r="M1027" s="437"/>
      <c r="N1027" s="438"/>
      <c r="O1027" s="454"/>
      <c r="P1027" s="439"/>
      <c r="Q1027" s="440"/>
      <c r="R1027" s="2359"/>
      <c r="S1027" s="2359"/>
      <c r="T1027" s="2335"/>
      <c r="U1027" s="433"/>
      <c r="V1027" s="1500"/>
      <c r="W1027" s="1500"/>
    </row>
    <row r="1028" spans="1:23" ht="12.75" hidden="1" customHeight="1">
      <c r="A1028" s="1104"/>
      <c r="C1028" s="2357"/>
      <c r="E1028" s="1311"/>
      <c r="I1028" s="370"/>
      <c r="K1028" s="371"/>
      <c r="L1028" s="416" t="s">
        <v>147</v>
      </c>
      <c r="M1028" s="417" t="s">
        <v>43</v>
      </c>
      <c r="N1028" s="418">
        <v>0.18</v>
      </c>
      <c r="O1028" s="418">
        <f>E1022*N1028</f>
        <v>1.2096</v>
      </c>
      <c r="P1028" s="419">
        <v>0.86099999999999999</v>
      </c>
      <c r="Q1028" s="420">
        <f>N1028*P1028*$N$210</f>
        <v>0.17725386508200003</v>
      </c>
      <c r="R1028" s="2359"/>
      <c r="S1028" s="2359"/>
      <c r="T1028" s="2335"/>
      <c r="U1028" s="433"/>
      <c r="V1028" s="1500"/>
      <c r="W1028" s="1500"/>
    </row>
    <row r="1029" spans="1:23" ht="12.75" customHeight="1">
      <c r="A1029" s="1103"/>
      <c r="B1029" s="405"/>
      <c r="C1029" s="406"/>
      <c r="D1029" s="407"/>
      <c r="E1029" s="408"/>
      <c r="F1029" s="375"/>
      <c r="G1029" s="376"/>
      <c r="H1029" s="375"/>
      <c r="I1029" s="377"/>
      <c r="J1029" s="376"/>
      <c r="K1029" s="378"/>
      <c r="L1029" s="382"/>
      <c r="M1029" s="383"/>
      <c r="N1029" s="384"/>
      <c r="O1029" s="427"/>
      <c r="P1029" s="375"/>
      <c r="Q1029" s="409"/>
      <c r="R1029" s="408"/>
      <c r="S1029" s="408"/>
      <c r="T1029" s="410"/>
      <c r="U1029" s="1499"/>
      <c r="V1029" s="408"/>
      <c r="W1029" s="1498"/>
    </row>
    <row r="1030" spans="1:23" ht="15" customHeight="1">
      <c r="A1030" s="1907"/>
      <c r="B1030" s="2459" t="s">
        <v>860</v>
      </c>
      <c r="C1030" s="2460"/>
      <c r="D1030" s="2461"/>
      <c r="E1030" s="368"/>
      <c r="F1030" s="366"/>
      <c r="G1030" s="447"/>
      <c r="H1030" s="366"/>
      <c r="I1030" s="448"/>
      <c r="J1030" s="447"/>
      <c r="K1030" s="449"/>
      <c r="L1030" s="363"/>
      <c r="M1030" s="364"/>
      <c r="N1030" s="365"/>
      <c r="O1030" s="450"/>
      <c r="P1030" s="366"/>
      <c r="Q1030" s="367"/>
      <c r="R1030" s="368"/>
      <c r="S1030" s="368"/>
      <c r="T1030" s="451"/>
      <c r="U1030" s="1906"/>
      <c r="V1030" s="368"/>
      <c r="W1030" s="1905"/>
    </row>
    <row r="1031" spans="1:23" s="1426" customFormat="1" ht="12.75" customHeight="1">
      <c r="A1031" s="1497">
        <f>A1022+1</f>
        <v>148</v>
      </c>
      <c r="B1031" s="1487" t="s">
        <v>73</v>
      </c>
      <c r="C1031" s="2853" t="s">
        <v>862</v>
      </c>
      <c r="D1031" s="1471" t="s">
        <v>35</v>
      </c>
      <c r="E1031" s="1496">
        <v>0.86</v>
      </c>
      <c r="F1031" s="1448"/>
      <c r="G1031" s="1469">
        <v>12.6</v>
      </c>
      <c r="H1031" s="1448"/>
      <c r="I1031" s="1470"/>
      <c r="J1031" s="1469">
        <v>2.1</v>
      </c>
      <c r="K1031" s="1468"/>
      <c r="L1031" s="1495"/>
      <c r="M1031" s="1494"/>
      <c r="N1031" s="1493"/>
      <c r="O1031" s="1492"/>
      <c r="P1031" s="1491"/>
      <c r="Q1031" s="1490"/>
      <c r="R1031" s="1489">
        <f>G1032+J1032</f>
        <v>34.840848000000001</v>
      </c>
      <c r="S1031" s="2856">
        <f>R1031+R1032</f>
        <v>201.32265784581304</v>
      </c>
      <c r="T1031" s="2858">
        <f>E1031*S1031</f>
        <v>173.13748574739921</v>
      </c>
      <c r="U1031" s="1488"/>
      <c r="V1031" s="1367">
        <f>S1031*$V$12</f>
        <v>259.43441653897037</v>
      </c>
      <c r="W1031" s="1367">
        <f>E1031*V1031</f>
        <v>223.11359822351451</v>
      </c>
    </row>
    <row r="1032" spans="1:23" s="1426" customFormat="1" ht="12.75" customHeight="1">
      <c r="A1032" s="1472"/>
      <c r="B1032" s="1487" t="s">
        <v>70</v>
      </c>
      <c r="C1032" s="2854"/>
      <c r="D1032" s="1471"/>
      <c r="E1032" s="1444"/>
      <c r="F1032" s="1448"/>
      <c r="G1032" s="1486">
        <f>G1031*$J$212/1000</f>
        <v>27.972252000000001</v>
      </c>
      <c r="H1032" s="1448"/>
      <c r="I1032" s="1470"/>
      <c r="J1032" s="1486">
        <f>J1031*$Q$212/1000</f>
        <v>6.8685960000000001</v>
      </c>
      <c r="K1032" s="1468"/>
      <c r="L1032" s="1542" t="s">
        <v>74</v>
      </c>
      <c r="M1032" s="1485" t="s">
        <v>43</v>
      </c>
      <c r="N1032" s="1484">
        <v>4.38</v>
      </c>
      <c r="O1032" s="1484">
        <f>E1031*N1032</f>
        <v>3.7667999999999999</v>
      </c>
      <c r="P1032" s="1541">
        <v>0.4</v>
      </c>
      <c r="Q1032" s="1482">
        <f>N1032*P1032*$N$210</f>
        <v>2.0037990168000008</v>
      </c>
      <c r="R1032" s="2856">
        <f>SUM(Q1032:Q1036)</f>
        <v>166.48180984581305</v>
      </c>
      <c r="S1032" s="2857"/>
      <c r="T1032" s="2859"/>
      <c r="U1032" s="1462"/>
      <c r="V1032" s="1443"/>
      <c r="W1032" s="1443"/>
    </row>
    <row r="1033" spans="1:23" s="1426" customFormat="1" ht="12.75" hidden="1" customHeight="1">
      <c r="A1033" s="1472"/>
      <c r="C1033" s="2854"/>
      <c r="D1033" s="1471"/>
      <c r="E1033" s="1444"/>
      <c r="F1033" s="1448"/>
      <c r="G1033" s="1469"/>
      <c r="H1033" s="1448"/>
      <c r="I1033" s="1470"/>
      <c r="J1033" s="1469"/>
      <c r="K1033" s="1468"/>
      <c r="L1033" s="1524" t="s">
        <v>75</v>
      </c>
      <c r="M1033" s="1481" t="s">
        <v>43</v>
      </c>
      <c r="N1033" s="1480">
        <v>1.96</v>
      </c>
      <c r="O1033" s="1480">
        <f>E1031*N1033</f>
        <v>1.6856</v>
      </c>
      <c r="P1033" s="1479">
        <v>1.1000000000000001</v>
      </c>
      <c r="Q1033" s="1478">
        <f>N1033*P1033*$N$210</f>
        <v>2.4658622604000011</v>
      </c>
      <c r="R1033" s="2857"/>
      <c r="S1033" s="2857"/>
      <c r="T1033" s="2859"/>
      <c r="U1033" s="1462"/>
      <c r="V1033" s="1443"/>
      <c r="W1033" s="1443"/>
    </row>
    <row r="1034" spans="1:23" s="1426" customFormat="1" ht="12.75" hidden="1" customHeight="1">
      <c r="A1034" s="1472"/>
      <c r="C1034" s="2854"/>
      <c r="D1034" s="1471"/>
      <c r="E1034" s="1444"/>
      <c r="F1034" s="1448"/>
      <c r="G1034" s="1469"/>
      <c r="H1034" s="1448"/>
      <c r="I1034" s="1470"/>
      <c r="J1034" s="1469"/>
      <c r="K1034" s="1468"/>
      <c r="L1034" s="1524" t="s">
        <v>52</v>
      </c>
      <c r="M1034" s="1481" t="s">
        <v>43</v>
      </c>
      <c r="N1034" s="1480">
        <v>7.2</v>
      </c>
      <c r="O1034" s="1480">
        <f>E1031*N1034</f>
        <v>6.1920000000000002</v>
      </c>
      <c r="P1034" s="1479">
        <v>0.58299999999999996</v>
      </c>
      <c r="Q1034" s="1478">
        <f>N1034*P1034*$N$210</f>
        <v>4.8008828498400007</v>
      </c>
      <c r="R1034" s="2857"/>
      <c r="S1034" s="2857"/>
      <c r="T1034" s="2859"/>
      <c r="U1034" s="1462"/>
      <c r="V1034" s="1443"/>
      <c r="W1034" s="1443"/>
    </row>
    <row r="1035" spans="1:23" s="1426" customFormat="1" ht="12.75" hidden="1" customHeight="1">
      <c r="A1035" s="1472"/>
      <c r="C1035" s="2854"/>
      <c r="D1035" s="1471"/>
      <c r="E1035" s="1444"/>
      <c r="F1035" s="1448"/>
      <c r="G1035" s="1469"/>
      <c r="H1035" s="1448"/>
      <c r="I1035" s="1470"/>
      <c r="J1035" s="1469"/>
      <c r="K1035" s="1468"/>
      <c r="L1035" s="1524" t="s">
        <v>39</v>
      </c>
      <c r="M1035" s="1481" t="s">
        <v>35</v>
      </c>
      <c r="N1035" s="1480">
        <v>1.05</v>
      </c>
      <c r="O1035" s="1480">
        <f>E1031*N1035</f>
        <v>0.90300000000000002</v>
      </c>
      <c r="P1035" s="1479">
        <v>127.083</v>
      </c>
      <c r="Q1035" s="1478">
        <f>N1035*P1035*$N$210</f>
        <v>152.61485729143504</v>
      </c>
      <c r="R1035" s="2857"/>
      <c r="S1035" s="2857"/>
      <c r="T1035" s="2859"/>
      <c r="U1035" s="1462"/>
      <c r="V1035" s="1443"/>
      <c r="W1035" s="1443"/>
    </row>
    <row r="1036" spans="1:23" s="1426" customFormat="1" ht="12.75" hidden="1" customHeight="1">
      <c r="A1036" s="1472"/>
      <c r="C1036" s="2854"/>
      <c r="D1036" s="1471"/>
      <c r="E1036" s="1444"/>
      <c r="F1036" s="1448"/>
      <c r="G1036" s="1469"/>
      <c r="H1036" s="1448"/>
      <c r="I1036" s="1470"/>
      <c r="J1036" s="1469"/>
      <c r="K1036" s="1468"/>
      <c r="L1036" s="1467" t="s">
        <v>76</v>
      </c>
      <c r="M1036" s="1466" t="s">
        <v>38</v>
      </c>
      <c r="N1036" s="1465">
        <v>3.38</v>
      </c>
      <c r="O1036" s="1465">
        <f>E1031*N1036</f>
        <v>2.9068000000000001</v>
      </c>
      <c r="P1036" s="1464">
        <v>1.1890000000000001</v>
      </c>
      <c r="Q1036" s="1463">
        <f>N1036*P1036*$N$210</f>
        <v>4.5964084273380017</v>
      </c>
      <c r="R1036" s="2857"/>
      <c r="S1036" s="2857"/>
      <c r="T1036" s="2859"/>
      <c r="U1036" s="1462"/>
      <c r="V1036" s="1443"/>
      <c r="W1036" s="1443"/>
    </row>
    <row r="1037" spans="1:23" s="1426" customFormat="1" ht="13.5" customHeight="1">
      <c r="A1037" s="1461"/>
      <c r="B1037" s="1460"/>
      <c r="C1037" s="1459"/>
      <c r="D1037" s="1458"/>
      <c r="E1037" s="1457"/>
      <c r="F1037" s="1456"/>
      <c r="G1037" s="1454"/>
      <c r="H1037" s="1456"/>
      <c r="I1037" s="1455"/>
      <c r="J1037" s="1454"/>
      <c r="K1037" s="1453"/>
      <c r="L1037" s="1452"/>
      <c r="M1037" s="1451"/>
      <c r="N1037" s="1450"/>
      <c r="O1037" s="1449"/>
      <c r="P1037" s="1448"/>
      <c r="Q1037" s="1447"/>
      <c r="R1037" s="1444"/>
      <c r="S1037" s="1444"/>
      <c r="T1037" s="1446"/>
      <c r="U1037" s="1445"/>
      <c r="V1037" s="1444"/>
      <c r="W1037" s="1443"/>
    </row>
    <row r="1038" spans="1:23" s="1426" customFormat="1" ht="12.75" customHeight="1">
      <c r="A1038" s="1521">
        <f>A1031+1</f>
        <v>149</v>
      </c>
      <c r="B1038" s="1555" t="s">
        <v>714</v>
      </c>
      <c r="C1038" s="2853" t="s">
        <v>861</v>
      </c>
      <c r="D1038" s="1520" t="s">
        <v>47</v>
      </c>
      <c r="E1038" s="1526">
        <f>25/100</f>
        <v>0.25</v>
      </c>
      <c r="F1038" s="1491"/>
      <c r="G1038" s="1486">
        <v>46.5</v>
      </c>
      <c r="H1038" s="1491"/>
      <c r="I1038" s="1518"/>
      <c r="J1038" s="1486">
        <v>4.83</v>
      </c>
      <c r="K1038" s="1517"/>
      <c r="L1038" s="1495"/>
      <c r="M1038" s="1494"/>
      <c r="N1038" s="1493"/>
      <c r="O1038" s="1492"/>
      <c r="P1038" s="1491"/>
      <c r="Q1038" s="1490"/>
      <c r="R1038" s="1489">
        <f>G1039+J1039</f>
        <v>119.0287008</v>
      </c>
      <c r="S1038" s="2856">
        <f>R1038+R1039</f>
        <v>875.83705512048027</v>
      </c>
      <c r="T1038" s="2858">
        <f>E1038*S1038</f>
        <v>218.95926378012007</v>
      </c>
      <c r="U1038" s="1488"/>
      <c r="V1038" s="1367">
        <f>S1038*$V$12</f>
        <v>1128.6473058209599</v>
      </c>
      <c r="W1038" s="1367">
        <f>E1038*V1038</f>
        <v>282.16182645523998</v>
      </c>
    </row>
    <row r="1039" spans="1:23" s="1426" customFormat="1" ht="12.75" customHeight="1">
      <c r="A1039" s="1472"/>
      <c r="B1039" s="1487"/>
      <c r="C1039" s="2854"/>
      <c r="D1039" s="1471"/>
      <c r="E1039" s="1444"/>
      <c r="F1039" s="1448"/>
      <c r="G1039" s="1486">
        <f>G1038*$J$212/1000</f>
        <v>103.23092999999999</v>
      </c>
      <c r="H1039" s="1448"/>
      <c r="I1039" s="1470"/>
      <c r="J1039" s="1486">
        <f>J1038*$Q$212/1000</f>
        <v>15.797770800000002</v>
      </c>
      <c r="K1039" s="1468"/>
      <c r="L1039" s="1542"/>
      <c r="M1039" s="1485"/>
      <c r="N1039" s="1484"/>
      <c r="O1039" s="1484"/>
      <c r="P1039" s="1541"/>
      <c r="Q1039" s="1482"/>
      <c r="R1039" s="2856">
        <f>SUM(Q1039:Q1043)</f>
        <v>756.80835432048025</v>
      </c>
      <c r="S1039" s="2857"/>
      <c r="T1039" s="2859"/>
      <c r="U1039" s="1462"/>
      <c r="V1039" s="1443"/>
      <c r="W1039" s="1443"/>
    </row>
    <row r="1040" spans="1:23" s="1426" customFormat="1" ht="12.75" hidden="1" customHeight="1">
      <c r="A1040" s="1472"/>
      <c r="C1040" s="2854"/>
      <c r="D1040" s="1471"/>
      <c r="E1040" s="1444"/>
      <c r="F1040" s="1448"/>
      <c r="G1040" s="1469"/>
      <c r="H1040" s="1448"/>
      <c r="I1040" s="1470"/>
      <c r="J1040" s="1469"/>
      <c r="K1040" s="1468"/>
      <c r="L1040" s="1524"/>
      <c r="M1040" s="1481"/>
      <c r="N1040" s="1480"/>
      <c r="O1040" s="1480"/>
      <c r="P1040" s="1479"/>
      <c r="Q1040" s="1478"/>
      <c r="R1040" s="2857"/>
      <c r="S1040" s="2857"/>
      <c r="T1040" s="2859"/>
      <c r="U1040" s="1462"/>
      <c r="V1040" s="1443"/>
      <c r="W1040" s="1443"/>
    </row>
    <row r="1041" spans="1:23" s="1426" customFormat="1" ht="12.75" hidden="1" customHeight="1">
      <c r="A1041" s="1472"/>
      <c r="C1041" s="2854"/>
      <c r="D1041" s="1471"/>
      <c r="E1041" s="1444"/>
      <c r="F1041" s="1448"/>
      <c r="G1041" s="1469"/>
      <c r="H1041" s="1448"/>
      <c r="I1041" s="1470"/>
      <c r="J1041" s="1469"/>
      <c r="K1041" s="1468"/>
      <c r="L1041" s="1524" t="s">
        <v>52</v>
      </c>
      <c r="M1041" s="1481" t="s">
        <v>43</v>
      </c>
      <c r="N1041" s="1480">
        <v>23.3</v>
      </c>
      <c r="O1041" s="1480">
        <f>E1038*N1041</f>
        <v>5.8250000000000002</v>
      </c>
      <c r="P1041" s="1479">
        <v>0.58299999999999996</v>
      </c>
      <c r="Q1041" s="1478">
        <f>N1041*P1041*$N$210</f>
        <v>15.536190333510005</v>
      </c>
      <c r="R1041" s="2857"/>
      <c r="S1041" s="2857"/>
      <c r="T1041" s="2859"/>
      <c r="U1041" s="1462"/>
      <c r="V1041" s="1443"/>
      <c r="W1041" s="1443"/>
    </row>
    <row r="1042" spans="1:23" s="1426" customFormat="1" ht="12.75" hidden="1" customHeight="1">
      <c r="A1042" s="1472"/>
      <c r="C1042" s="2854"/>
      <c r="D1042" s="1471"/>
      <c r="E1042" s="1444"/>
      <c r="F1042" s="1448"/>
      <c r="G1042" s="1469"/>
      <c r="H1042" s="1448"/>
      <c r="I1042" s="1470"/>
      <c r="J1042" s="1469"/>
      <c r="K1042" s="1468"/>
      <c r="L1042" s="1524" t="s">
        <v>39</v>
      </c>
      <c r="M1042" s="1481" t="s">
        <v>35</v>
      </c>
      <c r="N1042" s="1480">
        <v>5.0999999999999996</v>
      </c>
      <c r="O1042" s="1480">
        <f>E1038*N1042</f>
        <v>1.2749999999999999</v>
      </c>
      <c r="P1042" s="1479">
        <v>127.083</v>
      </c>
      <c r="Q1042" s="1478">
        <f>N1042*P1042*$N$210</f>
        <v>741.27216398697021</v>
      </c>
      <c r="R1042" s="2857"/>
      <c r="S1042" s="2857"/>
      <c r="T1042" s="2859"/>
      <c r="U1042" s="1462"/>
      <c r="V1042" s="1443"/>
      <c r="W1042" s="1443"/>
    </row>
    <row r="1043" spans="1:23" s="1426" customFormat="1" ht="12.75" hidden="1" customHeight="1">
      <c r="A1043" s="1472"/>
      <c r="C1043" s="2854"/>
      <c r="D1043" s="1471"/>
      <c r="E1043" s="1444"/>
      <c r="F1043" s="1448"/>
      <c r="G1043" s="1469"/>
      <c r="H1043" s="1448"/>
      <c r="I1043" s="1470"/>
      <c r="J1043" s="1469"/>
      <c r="K1043" s="1468"/>
      <c r="L1043" s="1467"/>
      <c r="M1043" s="1466"/>
      <c r="N1043" s="1465"/>
      <c r="O1043" s="1465"/>
      <c r="P1043" s="1464"/>
      <c r="Q1043" s="1463"/>
      <c r="R1043" s="2857"/>
      <c r="S1043" s="2857"/>
      <c r="T1043" s="2859"/>
      <c r="U1043" s="1462"/>
      <c r="V1043" s="1443"/>
      <c r="W1043" s="1443"/>
    </row>
    <row r="1044" spans="1:23" s="1426" customFormat="1" ht="13.5" customHeight="1">
      <c r="A1044" s="1461"/>
      <c r="B1044" s="1460"/>
      <c r="C1044" s="1459"/>
      <c r="D1044" s="1458"/>
      <c r="E1044" s="1457"/>
      <c r="F1044" s="1456"/>
      <c r="G1044" s="1454"/>
      <c r="H1044" s="1456"/>
      <c r="I1044" s="1455"/>
      <c r="J1044" s="1454"/>
      <c r="K1044" s="1453"/>
      <c r="L1044" s="1509"/>
      <c r="M1044" s="1508"/>
      <c r="N1044" s="1507"/>
      <c r="O1044" s="1506"/>
      <c r="P1044" s="1456"/>
      <c r="Q1044" s="1505"/>
      <c r="R1044" s="1457"/>
      <c r="S1044" s="1457"/>
      <c r="T1044" s="1504"/>
      <c r="U1044" s="1503"/>
      <c r="V1044" s="1457"/>
      <c r="W1044" s="1502"/>
    </row>
    <row r="1045" spans="1:23" s="1426" customFormat="1" ht="13.5" customHeight="1">
      <c r="A1045" s="1472"/>
      <c r="C1045" s="1904" t="s">
        <v>863</v>
      </c>
      <c r="D1045" s="1471"/>
      <c r="E1045" s="1444"/>
      <c r="F1045" s="1448"/>
      <c r="G1045" s="1469"/>
      <c r="H1045" s="1448"/>
      <c r="I1045" s="1470"/>
      <c r="J1045" s="1469"/>
      <c r="K1045" s="1468"/>
      <c r="L1045" s="1452"/>
      <c r="M1045" s="1451"/>
      <c r="N1045" s="1450"/>
      <c r="O1045" s="1449"/>
      <c r="P1045" s="1448"/>
      <c r="Q1045" s="1447"/>
      <c r="R1045" s="1444"/>
      <c r="S1045" s="1444"/>
      <c r="T1045" s="1446"/>
      <c r="U1045" s="1445"/>
      <c r="V1045" s="1444"/>
      <c r="W1045" s="1443"/>
    </row>
    <row r="1046" spans="1:23" s="1426" customFormat="1" ht="12.75" customHeight="1">
      <c r="A1046" s="1521">
        <f>A1038+1</f>
        <v>150</v>
      </c>
      <c r="B1046" s="2851" t="s">
        <v>139</v>
      </c>
      <c r="C1046" s="2853" t="s">
        <v>157</v>
      </c>
      <c r="D1046" s="1520" t="s">
        <v>47</v>
      </c>
      <c r="E1046" s="1519">
        <f>30/100</f>
        <v>0.3</v>
      </c>
      <c r="F1046" s="1491"/>
      <c r="G1046" s="1486">
        <v>150</v>
      </c>
      <c r="H1046" s="1491"/>
      <c r="I1046" s="1518"/>
      <c r="J1046" s="1486">
        <v>27.9</v>
      </c>
      <c r="K1046" s="1517"/>
      <c r="L1046" s="1495"/>
      <c r="M1046" s="1494"/>
      <c r="N1046" s="1493"/>
      <c r="O1046" s="1492"/>
      <c r="P1046" s="1491"/>
      <c r="Q1046" s="1490"/>
      <c r="R1046" s="1489">
        <f>G1047+J1047</f>
        <v>424.257204</v>
      </c>
      <c r="S1046" s="2856">
        <f>R1046+R1047</f>
        <v>543.07754482195207</v>
      </c>
      <c r="T1046" s="2858">
        <f>E1046*S1046</f>
        <v>162.92326344658562</v>
      </c>
      <c r="U1046" s="1488"/>
      <c r="V1046" s="1367">
        <f>S1046*$V$12</f>
        <v>699.83680666587156</v>
      </c>
      <c r="W1046" s="1367">
        <f>E1046*V1046</f>
        <v>209.95104199976146</v>
      </c>
    </row>
    <row r="1047" spans="1:23" s="1426" customFormat="1" ht="12.75" customHeight="1">
      <c r="A1047" s="1472"/>
      <c r="B1047" s="2852"/>
      <c r="C1047" s="2854"/>
      <c r="D1047" s="1471"/>
      <c r="E1047" s="1444"/>
      <c r="F1047" s="1448"/>
      <c r="G1047" s="1486">
        <f>G1046*$J$212/1000</f>
        <v>333.00299999999999</v>
      </c>
      <c r="H1047" s="1448"/>
      <c r="I1047" s="1470"/>
      <c r="J1047" s="1486">
        <f>J1046*$Q$212/1000</f>
        <v>91.254204000000001</v>
      </c>
      <c r="K1047" s="1468"/>
      <c r="L1047" s="1807" t="s">
        <v>54</v>
      </c>
      <c r="M1047" s="1848" t="s">
        <v>34</v>
      </c>
      <c r="N1047" s="1847">
        <v>5.28</v>
      </c>
      <c r="O1047" s="1847">
        <f>E1046*N1047</f>
        <v>1.5840000000000001</v>
      </c>
      <c r="P1047" s="403">
        <v>19.675999999999998</v>
      </c>
      <c r="Q1047" s="1802">
        <f>N1047*P1047*$N$210</f>
        <v>118.82034082195204</v>
      </c>
      <c r="R1047" s="1444">
        <f>SUM(Q1047:Q1047)</f>
        <v>118.82034082195204</v>
      </c>
      <c r="S1047" s="2857"/>
      <c r="T1047" s="2859"/>
      <c r="U1047" s="1462"/>
      <c r="V1047" s="1443"/>
      <c r="W1047" s="1443"/>
    </row>
    <row r="1048" spans="1:23" s="1426" customFormat="1" ht="12.75" hidden="1" customHeight="1">
      <c r="A1048" s="1472"/>
      <c r="B1048" s="2852"/>
      <c r="C1048" s="2854"/>
      <c r="D1048" s="1471"/>
      <c r="E1048" s="1444"/>
      <c r="F1048" s="1448"/>
      <c r="G1048" s="1469"/>
      <c r="H1048" s="1448"/>
      <c r="I1048" s="1470"/>
      <c r="J1048" s="1469"/>
      <c r="K1048" s="1468"/>
      <c r="L1048" s="1452"/>
      <c r="M1048" s="1451"/>
      <c r="N1048" s="1450"/>
      <c r="O1048" s="1449"/>
      <c r="P1048" s="1448"/>
      <c r="Q1048" s="1447"/>
      <c r="R1048" s="1444"/>
      <c r="S1048" s="1444"/>
      <c r="T1048" s="1446"/>
      <c r="U1048" s="1445"/>
      <c r="V1048" s="1444"/>
      <c r="W1048" s="1443"/>
    </row>
    <row r="1049" spans="1:23" s="1426" customFormat="1" ht="12.75" hidden="1" customHeight="1">
      <c r="A1049" s="1472"/>
      <c r="B1049" s="2852"/>
      <c r="C1049" s="2854"/>
      <c r="D1049" s="1471"/>
      <c r="E1049" s="1444"/>
      <c r="F1049" s="1448"/>
      <c r="G1049" s="1469"/>
      <c r="H1049" s="1448"/>
      <c r="I1049" s="1470"/>
      <c r="J1049" s="1469"/>
      <c r="K1049" s="1468"/>
      <c r="L1049" s="1452"/>
      <c r="M1049" s="1451"/>
      <c r="N1049" s="1450"/>
      <c r="O1049" s="1449"/>
      <c r="P1049" s="1448"/>
      <c r="Q1049" s="1447"/>
      <c r="R1049" s="1444"/>
      <c r="S1049" s="1444"/>
      <c r="T1049" s="1446"/>
      <c r="U1049" s="1445"/>
      <c r="V1049" s="1444"/>
      <c r="W1049" s="1443"/>
    </row>
    <row r="1050" spans="1:23" s="1426" customFormat="1" ht="12.75" customHeight="1">
      <c r="A1050" s="1461"/>
      <c r="B1050" s="1460"/>
      <c r="C1050" s="1459"/>
      <c r="D1050" s="1458"/>
      <c r="E1050" s="1457"/>
      <c r="F1050" s="1456"/>
      <c r="G1050" s="1454"/>
      <c r="H1050" s="1456"/>
      <c r="I1050" s="1455"/>
      <c r="J1050" s="1454"/>
      <c r="K1050" s="1453"/>
      <c r="L1050" s="1509"/>
      <c r="M1050" s="1508"/>
      <c r="N1050" s="1507"/>
      <c r="O1050" s="1506"/>
      <c r="P1050" s="1456"/>
      <c r="Q1050" s="1505"/>
      <c r="R1050" s="1457"/>
      <c r="S1050" s="1457"/>
      <c r="T1050" s="1504"/>
      <c r="U1050" s="1503"/>
      <c r="V1050" s="1457"/>
      <c r="W1050" s="1502"/>
    </row>
    <row r="1051" spans="1:23" ht="12.75" customHeight="1">
      <c r="A1051" s="1105">
        <f>A1046+1</f>
        <v>151</v>
      </c>
      <c r="B1051" s="1325" t="s">
        <v>98</v>
      </c>
      <c r="C1051" s="2346" t="s">
        <v>158</v>
      </c>
      <c r="D1051" s="644" t="s">
        <v>47</v>
      </c>
      <c r="E1051" s="1519">
        <f>30/100</f>
        <v>0.3</v>
      </c>
      <c r="F1051" s="359"/>
      <c r="G1051" s="360">
        <v>23.1</v>
      </c>
      <c r="H1051" s="359"/>
      <c r="I1051" s="361"/>
      <c r="J1051" s="360">
        <v>0.9</v>
      </c>
      <c r="K1051" s="362"/>
      <c r="L1051" s="394"/>
      <c r="M1051" s="395"/>
      <c r="N1051" s="396"/>
      <c r="O1051" s="426"/>
      <c r="P1051" s="359"/>
      <c r="Q1051" s="397"/>
      <c r="R1051" s="368">
        <f>G1052+J1052</f>
        <v>54.226146</v>
      </c>
      <c r="S1051" s="2348">
        <f>R1051+R1052</f>
        <v>115.00919323050002</v>
      </c>
      <c r="T1051" s="2334">
        <f>E1051*S1051</f>
        <v>34.502757969150004</v>
      </c>
      <c r="U1051" s="1501"/>
      <c r="V1051" s="1367">
        <f>S1051*$V$12</f>
        <v>148.20658172128842</v>
      </c>
      <c r="W1051" s="1367">
        <f>E1051*V1051</f>
        <v>44.461974516386526</v>
      </c>
    </row>
    <row r="1052" spans="1:23" ht="12.75" customHeight="1">
      <c r="A1052" s="1104"/>
      <c r="B1052" s="1130" t="s">
        <v>56</v>
      </c>
      <c r="C1052" s="2357"/>
      <c r="E1052" s="1311"/>
      <c r="G1052" s="360">
        <f>G1051*$J$212/1000</f>
        <v>51.282462000000002</v>
      </c>
      <c r="I1052" s="370"/>
      <c r="J1052" s="360">
        <f>J1051*$Q$212/1000</f>
        <v>2.9436840000000002</v>
      </c>
      <c r="K1052" s="371"/>
      <c r="L1052" s="1336" t="s">
        <v>57</v>
      </c>
      <c r="M1052" s="411" t="s">
        <v>43</v>
      </c>
      <c r="N1052" s="412">
        <v>51</v>
      </c>
      <c r="O1052" s="412">
        <f>E1051*N1052</f>
        <v>15.299999999999999</v>
      </c>
      <c r="P1052" s="414">
        <v>0.16500000000000001</v>
      </c>
      <c r="Q1052" s="415">
        <f>N1052*P1052*$N$210</f>
        <v>9.6244113735000045</v>
      </c>
      <c r="R1052" s="2348">
        <f>SUM(Q1052:Q1053)</f>
        <v>60.783047230500017</v>
      </c>
      <c r="S1052" s="2359"/>
      <c r="T1052" s="2335"/>
      <c r="U1052" s="433"/>
      <c r="V1052" s="1500"/>
      <c r="W1052" s="1500"/>
    </row>
    <row r="1053" spans="1:23" ht="12.75" customHeight="1">
      <c r="A1053" s="1104"/>
      <c r="C1053" s="2357"/>
      <c r="E1053" s="723"/>
      <c r="I1053" s="370"/>
      <c r="K1053" s="371"/>
      <c r="L1053" s="416" t="s">
        <v>58</v>
      </c>
      <c r="M1053" s="417" t="s">
        <v>43</v>
      </c>
      <c r="N1053" s="418">
        <v>63</v>
      </c>
      <c r="O1053" s="418">
        <f>E1051*N1053</f>
        <v>18.899999999999999</v>
      </c>
      <c r="P1053" s="419">
        <v>0.71</v>
      </c>
      <c r="Q1053" s="420">
        <f>N1053*P1053*$N$210</f>
        <v>51.158635857000014</v>
      </c>
      <c r="R1053" s="2359"/>
      <c r="S1053" s="2359"/>
      <c r="T1053" s="2335"/>
      <c r="U1053" s="433"/>
      <c r="V1053" s="1500"/>
      <c r="W1053" s="1500"/>
    </row>
    <row r="1054" spans="1:23" ht="12.75" customHeight="1">
      <c r="A1054" s="1103"/>
      <c r="B1054" s="405"/>
      <c r="C1054" s="406"/>
      <c r="D1054" s="407"/>
      <c r="E1054" s="408"/>
      <c r="F1054" s="375"/>
      <c r="G1054" s="376"/>
      <c r="H1054" s="375"/>
      <c r="I1054" s="377"/>
      <c r="J1054" s="376"/>
      <c r="K1054" s="378"/>
      <c r="L1054" s="382"/>
      <c r="M1054" s="383"/>
      <c r="N1054" s="384"/>
      <c r="O1054" s="427"/>
      <c r="P1054" s="375"/>
      <c r="Q1054" s="409"/>
      <c r="R1054" s="408"/>
      <c r="S1054" s="408"/>
      <c r="T1054" s="410"/>
      <c r="U1054" s="1499"/>
      <c r="V1054" s="408"/>
      <c r="W1054" s="1498"/>
    </row>
    <row r="1055" spans="1:23" ht="12.75" customHeight="1">
      <c r="A1055" s="1894"/>
      <c r="B1055" s="429"/>
      <c r="C1055" s="445" t="s">
        <v>26</v>
      </c>
      <c r="D1055" s="431"/>
      <c r="E1055" s="446"/>
      <c r="F1055" s="385"/>
      <c r="G1055" s="386"/>
      <c r="H1055" s="385"/>
      <c r="I1055" s="387"/>
      <c r="J1055" s="386"/>
      <c r="K1055" s="388"/>
      <c r="L1055" s="389"/>
      <c r="M1055" s="390"/>
      <c r="N1055" s="391"/>
      <c r="O1055" s="392"/>
      <c r="P1055" s="385"/>
      <c r="Q1055" s="386"/>
      <c r="R1055" s="392"/>
      <c r="S1055" s="392"/>
      <c r="T1055" s="393">
        <f>SUM(T465:T1054)</f>
        <v>10143.133955863508</v>
      </c>
      <c r="U1055" s="1892"/>
      <c r="V1055" s="392"/>
      <c r="W1055" s="1891">
        <f>SUM(W465:W1054)</f>
        <v>13070.948237388347</v>
      </c>
    </row>
    <row r="1056" spans="1:23" ht="17.25" customHeight="1">
      <c r="A1056" s="1104"/>
      <c r="C1056" s="1903" t="s">
        <v>889</v>
      </c>
      <c r="E1056" s="1311"/>
      <c r="I1056" s="370"/>
      <c r="K1056" s="371"/>
      <c r="Q1056" s="372"/>
      <c r="R1056" s="408"/>
      <c r="S1056" s="1311"/>
      <c r="T1056" s="373"/>
      <c r="U1056" s="1556"/>
      <c r="V1056" s="1311"/>
      <c r="W1056" s="1500"/>
    </row>
    <row r="1057" spans="1:23" s="1426" customFormat="1" ht="12.75" customHeight="1">
      <c r="A1057" s="1521">
        <f>A1051+1</f>
        <v>152</v>
      </c>
      <c r="B1057" s="1555" t="s">
        <v>83</v>
      </c>
      <c r="C1057" s="2853" t="s">
        <v>887</v>
      </c>
      <c r="D1057" s="1520" t="s">
        <v>888</v>
      </c>
      <c r="E1057" s="1526">
        <v>1</v>
      </c>
      <c r="F1057" s="1491"/>
      <c r="G1057" s="1486"/>
      <c r="H1057" s="1491"/>
      <c r="I1057" s="1518"/>
      <c r="J1057" s="1486"/>
      <c r="K1057" s="1517"/>
      <c r="L1057" s="1495"/>
      <c r="M1057" s="1494"/>
      <c r="N1057" s="1493"/>
      <c r="O1057" s="1492"/>
      <c r="P1057" s="1491"/>
      <c r="Q1057" s="1490"/>
      <c r="R1057" s="1489">
        <f>G1058+J1058</f>
        <v>0</v>
      </c>
      <c r="S1057" s="2856">
        <f>R1057+R1058</f>
        <v>3267.7740000000003</v>
      </c>
      <c r="T1057" s="2858">
        <f>E1057*S1057</f>
        <v>3267.7740000000003</v>
      </c>
      <c r="U1057" s="1488"/>
      <c r="V1057" s="1367">
        <f>S1057*$V$13</f>
        <v>3316.79061</v>
      </c>
      <c r="W1057" s="1367">
        <f>E1057*V1057</f>
        <v>3316.79061</v>
      </c>
    </row>
    <row r="1058" spans="1:23" s="1426" customFormat="1" ht="21.75" customHeight="1">
      <c r="A1058" s="1472"/>
      <c r="B1058" s="1487"/>
      <c r="C1058" s="2854"/>
      <c r="D1058" s="1471"/>
      <c r="E1058" s="1444"/>
      <c r="F1058" s="1448"/>
      <c r="G1058" s="1486">
        <f>G1057*$J$212/1000</f>
        <v>0</v>
      </c>
      <c r="H1058" s="1448"/>
      <c r="I1058" s="1470"/>
      <c r="J1058" s="1486">
        <f>J1057*$Q$212/1000</f>
        <v>0</v>
      </c>
      <c r="K1058" s="1468"/>
      <c r="L1058" s="1542" t="s">
        <v>887</v>
      </c>
      <c r="M1058" s="1695" t="s">
        <v>888</v>
      </c>
      <c r="N1058" s="1694">
        <v>1</v>
      </c>
      <c r="O1058" s="1694">
        <f>E1057*N1058</f>
        <v>1</v>
      </c>
      <c r="P1058" s="1541">
        <f>3000</f>
        <v>3000</v>
      </c>
      <c r="Q1058" s="1482">
        <f>N1058*P1058*$N$211</f>
        <v>3267.7740000000003</v>
      </c>
      <c r="R1058" s="2856">
        <f>SUM(Q1058:Q1059)</f>
        <v>3267.7740000000003</v>
      </c>
      <c r="S1058" s="2857"/>
      <c r="T1058" s="2859"/>
      <c r="U1058" s="1462"/>
      <c r="V1058" s="1443"/>
      <c r="W1058" s="1443"/>
    </row>
    <row r="1059" spans="1:23" s="1426" customFormat="1" ht="12.75" hidden="1" customHeight="1">
      <c r="A1059" s="1472"/>
      <c r="C1059" s="2854"/>
      <c r="D1059" s="1471"/>
      <c r="E1059" s="1444"/>
      <c r="F1059" s="1448"/>
      <c r="G1059" s="1469"/>
      <c r="H1059" s="1448"/>
      <c r="I1059" s="1470"/>
      <c r="J1059" s="1469"/>
      <c r="K1059" s="1468"/>
      <c r="L1059" s="1467"/>
      <c r="M1059" s="1466"/>
      <c r="N1059" s="1465"/>
      <c r="O1059" s="1465"/>
      <c r="P1059" s="419"/>
      <c r="Q1059" s="1463"/>
      <c r="R1059" s="2857"/>
      <c r="S1059" s="2857"/>
      <c r="T1059" s="2859"/>
      <c r="U1059" s="1462"/>
      <c r="V1059" s="1443"/>
      <c r="W1059" s="1443"/>
    </row>
    <row r="1060" spans="1:23" s="1426" customFormat="1" ht="12.75" customHeight="1">
      <c r="A1060" s="1461"/>
      <c r="B1060" s="1460"/>
      <c r="C1060" s="1459"/>
      <c r="D1060" s="1458"/>
      <c r="E1060" s="1457"/>
      <c r="F1060" s="1456"/>
      <c r="G1060" s="1454"/>
      <c r="H1060" s="1456"/>
      <c r="I1060" s="1455"/>
      <c r="J1060" s="1454"/>
      <c r="K1060" s="1453"/>
      <c r="L1060" s="1509"/>
      <c r="M1060" s="1508"/>
      <c r="N1060" s="1507"/>
      <c r="O1060" s="1506"/>
      <c r="P1060" s="1456"/>
      <c r="Q1060" s="1505"/>
      <c r="R1060" s="1457"/>
      <c r="S1060" s="1457"/>
      <c r="T1060" s="1504"/>
      <c r="U1060" s="1503"/>
      <c r="V1060" s="1457"/>
      <c r="W1060" s="1502"/>
    </row>
    <row r="1061" spans="1:23" ht="12.75" customHeight="1" thickBot="1">
      <c r="A1061" s="1894"/>
      <c r="B1061" s="429"/>
      <c r="C1061" s="445" t="s">
        <v>26</v>
      </c>
      <c r="D1061" s="431"/>
      <c r="E1061" s="446"/>
      <c r="F1061" s="385"/>
      <c r="G1061" s="386"/>
      <c r="H1061" s="385"/>
      <c r="I1061" s="387"/>
      <c r="J1061" s="386"/>
      <c r="K1061" s="388"/>
      <c r="L1061" s="389"/>
      <c r="M1061" s="390"/>
      <c r="N1061" s="391"/>
      <c r="O1061" s="392"/>
      <c r="P1061" s="385"/>
      <c r="Q1061" s="386"/>
      <c r="R1061" s="392"/>
      <c r="S1061" s="392"/>
      <c r="T1061" s="393">
        <f>SUM(T1057:T1060)</f>
        <v>3267.7740000000003</v>
      </c>
      <c r="U1061" s="1892"/>
      <c r="V1061" s="392"/>
      <c r="W1061" s="1891">
        <f>SUM(W1057:W1060)</f>
        <v>3316.79061</v>
      </c>
    </row>
    <row r="1062" spans="1:23" ht="12.75" customHeight="1" thickTop="1">
      <c r="A1062" s="2965" t="s">
        <v>169</v>
      </c>
      <c r="B1062" s="2336"/>
      <c r="C1062" s="2337"/>
      <c r="D1062" s="2336"/>
      <c r="E1062" s="2337"/>
      <c r="F1062" s="2336"/>
      <c r="G1062" s="2336"/>
      <c r="H1062" s="2336"/>
      <c r="I1062" s="2338"/>
      <c r="J1062" s="2336"/>
      <c r="K1062" s="2339"/>
      <c r="L1062" s="2336"/>
      <c r="M1062" s="2336"/>
      <c r="N1062" s="2336"/>
      <c r="O1062" s="2336"/>
      <c r="P1062" s="2336"/>
      <c r="Q1062" s="2336"/>
      <c r="R1062" s="2336"/>
      <c r="S1062" s="2336"/>
      <c r="T1062" s="2340"/>
      <c r="U1062" s="1315"/>
      <c r="V1062" s="358"/>
      <c r="W1062" s="1902"/>
    </row>
    <row r="1063" spans="1:23" ht="12.75" customHeight="1">
      <c r="A1063" s="2342"/>
      <c r="B1063" s="2341"/>
      <c r="C1063" s="2342"/>
      <c r="D1063" s="2341"/>
      <c r="E1063" s="2342"/>
      <c r="F1063" s="2341"/>
      <c r="G1063" s="2341"/>
      <c r="H1063" s="2341"/>
      <c r="I1063" s="2343"/>
      <c r="J1063" s="2341"/>
      <c r="K1063" s="2344"/>
      <c r="L1063" s="2341"/>
      <c r="M1063" s="2341"/>
      <c r="N1063" s="2341"/>
      <c r="O1063" s="2341"/>
      <c r="P1063" s="2341"/>
      <c r="Q1063" s="2341"/>
      <c r="R1063" s="2341"/>
      <c r="S1063" s="2341"/>
      <c r="T1063" s="2345"/>
      <c r="U1063" s="1315"/>
      <c r="V1063" s="358"/>
      <c r="W1063" s="1902"/>
    </row>
    <row r="1064" spans="1:23" ht="12.75" customHeight="1">
      <c r="A1064" s="2351"/>
      <c r="B1064" s="2350"/>
      <c r="C1064" s="2351"/>
      <c r="D1064" s="2350"/>
      <c r="E1064" s="2351"/>
      <c r="F1064" s="2350"/>
      <c r="G1064" s="2350"/>
      <c r="H1064" s="2350"/>
      <c r="I1064" s="2352"/>
      <c r="J1064" s="2350"/>
      <c r="K1064" s="2353"/>
      <c r="L1064" s="2350"/>
      <c r="M1064" s="2350"/>
      <c r="N1064" s="2350"/>
      <c r="O1064" s="2350"/>
      <c r="P1064" s="2350"/>
      <c r="Q1064" s="2350"/>
      <c r="R1064" s="2350"/>
      <c r="S1064" s="2350"/>
      <c r="T1064" s="2354"/>
      <c r="U1064" s="1315"/>
      <c r="V1064" s="358"/>
      <c r="W1064" s="1902"/>
    </row>
    <row r="1065" spans="1:23" s="1527" customFormat="1" ht="12.75" customHeight="1">
      <c r="A1065" s="1608">
        <f>A1057+1</f>
        <v>153</v>
      </c>
      <c r="B1065" s="2905" t="s">
        <v>160</v>
      </c>
      <c r="C1065" s="2962" t="s">
        <v>774</v>
      </c>
      <c r="D1065" s="996" t="s">
        <v>38</v>
      </c>
      <c r="E1065" s="1367">
        <v>79.8</v>
      </c>
      <c r="F1065" s="880"/>
      <c r="G1065" s="873">
        <v>2.76</v>
      </c>
      <c r="H1065" s="880"/>
      <c r="I1065" s="1606"/>
      <c r="J1065" s="873">
        <f>0.34/10</f>
        <v>3.4000000000000002E-2</v>
      </c>
      <c r="K1065" s="879"/>
      <c r="L1065" s="992"/>
      <c r="M1065" s="991"/>
      <c r="N1065" s="990"/>
      <c r="O1065" s="989"/>
      <c r="P1065" s="880"/>
      <c r="Q1065" s="988"/>
      <c r="R1065" s="874">
        <f>G1066+J1066</f>
        <v>6.2384610399999998</v>
      </c>
      <c r="S1065" s="2644">
        <f>R1065+R1066</f>
        <v>15.007941040750001</v>
      </c>
      <c r="T1065" s="2646">
        <f>E1065*S1065</f>
        <v>1197.6336950518501</v>
      </c>
      <c r="U1065" s="1605"/>
      <c r="V1065" s="1367">
        <f>S1065*$V$12</f>
        <v>19.339981247119326</v>
      </c>
      <c r="W1065" s="1367">
        <f>E1065*V1065</f>
        <v>1543.3305035201222</v>
      </c>
    </row>
    <row r="1066" spans="1:23" s="1527" customFormat="1" ht="18" customHeight="1">
      <c r="A1066" s="1537"/>
      <c r="B1066" s="2966"/>
      <c r="C1066" s="2963"/>
      <c r="D1066" s="2054"/>
      <c r="E1066" s="1368"/>
      <c r="F1066" s="2055"/>
      <c r="G1066" s="873">
        <f>G1065*$J$212/1000</f>
        <v>6.1272551999999996</v>
      </c>
      <c r="H1066" s="2055"/>
      <c r="I1066" s="853"/>
      <c r="J1066" s="873">
        <f>J1065*$Q$212/1000</f>
        <v>0.11120584000000001</v>
      </c>
      <c r="K1066" s="852"/>
      <c r="L1066" s="1900" t="s">
        <v>787</v>
      </c>
      <c r="M1066" s="1635" t="s">
        <v>38</v>
      </c>
      <c r="N1066" s="1634">
        <v>1.01</v>
      </c>
      <c r="O1066" s="1634">
        <f>E1065*N1066</f>
        <v>80.597999999999999</v>
      </c>
      <c r="P1066" s="414">
        <v>5.75</v>
      </c>
      <c r="Q1066" s="1600">
        <f>N1066*P1066:P1067*$N$210</f>
        <v>6.642159126750002</v>
      </c>
      <c r="R1066" s="2644">
        <f>SUM(Q1066:Q1067)</f>
        <v>8.7694800007500024</v>
      </c>
      <c r="S1066" s="2645"/>
      <c r="T1066" s="2647"/>
      <c r="U1066" s="1590"/>
      <c r="V1066" s="1528"/>
      <c r="W1066" s="1528"/>
    </row>
    <row r="1067" spans="1:23" s="1527" customFormat="1" ht="12.75" customHeight="1">
      <c r="A1067" s="1537"/>
      <c r="B1067" s="2152"/>
      <c r="C1067" s="2963"/>
      <c r="D1067" s="2054"/>
      <c r="E1067" s="1368"/>
      <c r="F1067" s="2055"/>
      <c r="G1067" s="2129"/>
      <c r="H1067" s="2055"/>
      <c r="I1067" s="853"/>
      <c r="J1067" s="2129"/>
      <c r="K1067" s="852"/>
      <c r="L1067" s="710" t="s">
        <v>46</v>
      </c>
      <c r="M1067" s="417" t="s">
        <v>35</v>
      </c>
      <c r="N1067" s="418">
        <v>0.06</v>
      </c>
      <c r="O1067" s="418">
        <f>E1065*N1067</f>
        <v>4.7879999999999994</v>
      </c>
      <c r="P1067" s="672">
        <v>31</v>
      </c>
      <c r="Q1067" s="673">
        <f>N1067*P1067*$N$210</f>
        <v>2.1273208740000005</v>
      </c>
      <c r="R1067" s="2645"/>
      <c r="S1067" s="2645"/>
      <c r="T1067" s="2647"/>
      <c r="U1067" s="1590"/>
      <c r="V1067" s="1528"/>
      <c r="W1067" s="1528"/>
    </row>
    <row r="1068" spans="1:23" s="1527" customFormat="1" ht="12.75" customHeight="1">
      <c r="A1068" s="1589"/>
      <c r="B1068" s="980"/>
      <c r="C1068" s="979"/>
      <c r="D1068" s="978"/>
      <c r="E1068" s="851"/>
      <c r="F1068" s="867"/>
      <c r="G1068" s="871"/>
      <c r="H1068" s="867"/>
      <c r="I1068" s="872"/>
      <c r="J1068" s="871"/>
      <c r="K1068" s="870"/>
      <c r="L1068" s="1899"/>
      <c r="M1068" s="977"/>
      <c r="N1068" s="1864"/>
      <c r="O1068" s="1863"/>
      <c r="P1068" s="867"/>
      <c r="Q1068" s="2230">
        <f>N1068*P1068*$N$210</f>
        <v>0</v>
      </c>
      <c r="R1068" s="851"/>
      <c r="S1068" s="851"/>
      <c r="T1068" s="865"/>
      <c r="U1068" s="1627"/>
      <c r="V1068" s="851"/>
      <c r="W1068" s="1582"/>
    </row>
    <row r="1069" spans="1:23" s="1527" customFormat="1" ht="12.75" customHeight="1">
      <c r="A1069" s="1620">
        <f>A1065+1</f>
        <v>154</v>
      </c>
      <c r="B1069" s="2966" t="s">
        <v>160</v>
      </c>
      <c r="C1069" s="2963" t="s">
        <v>876</v>
      </c>
      <c r="D1069" s="2054" t="s">
        <v>38</v>
      </c>
      <c r="E1069" s="1368">
        <v>5.85</v>
      </c>
      <c r="F1069" s="2055"/>
      <c r="G1069" s="2129">
        <v>2.76</v>
      </c>
      <c r="H1069" s="2055"/>
      <c r="I1069" s="853"/>
      <c r="J1069" s="2129">
        <f>0.34/10</f>
        <v>3.4000000000000002E-2</v>
      </c>
      <c r="K1069" s="852"/>
      <c r="L1069" s="2223"/>
      <c r="M1069" s="2151"/>
      <c r="N1069" s="2130"/>
      <c r="O1069" s="2131"/>
      <c r="P1069" s="2055"/>
      <c r="Q1069" s="1531"/>
      <c r="R1069" s="851">
        <f>G1070+J1070</f>
        <v>6.2384610399999998</v>
      </c>
      <c r="S1069" s="2645">
        <f>R1069+R1070</f>
        <v>15.007941040750001</v>
      </c>
      <c r="T1069" s="2647">
        <f>E1069*S1069</f>
        <v>87.796455088387503</v>
      </c>
      <c r="U1069" s="1590"/>
      <c r="V1069" s="1368">
        <f>S1069*$V$12</f>
        <v>19.339981247119326</v>
      </c>
      <c r="W1069" s="1368">
        <f>E1069*V1069</f>
        <v>113.13889029564805</v>
      </c>
    </row>
    <row r="1070" spans="1:23" s="1527" customFormat="1" ht="24" customHeight="1">
      <c r="A1070" s="1537"/>
      <c r="B1070" s="2961"/>
      <c r="C1070" s="2963"/>
      <c r="D1070" s="1147"/>
      <c r="E1070" s="1368"/>
      <c r="F1070" s="1148"/>
      <c r="G1070" s="873">
        <f>G1069*$J$212/1000</f>
        <v>6.1272551999999996</v>
      </c>
      <c r="H1070" s="1148"/>
      <c r="I1070" s="853"/>
      <c r="J1070" s="873">
        <f>J1069*$Q$212/1000</f>
        <v>0.11120584000000001</v>
      </c>
      <c r="K1070" s="852"/>
      <c r="L1070" s="1900" t="s">
        <v>787</v>
      </c>
      <c r="M1070" s="1635" t="s">
        <v>38</v>
      </c>
      <c r="N1070" s="1634">
        <v>1.01</v>
      </c>
      <c r="O1070" s="1634">
        <f>E1069*N1070</f>
        <v>5.9085000000000001</v>
      </c>
      <c r="P1070" s="414">
        <v>5.75</v>
      </c>
      <c r="Q1070" s="1600">
        <f>N1070*P1070:P1071*$N$210</f>
        <v>6.642159126750002</v>
      </c>
      <c r="R1070" s="2644">
        <f>SUM(Q1070:Q1071)</f>
        <v>8.7694800007500024</v>
      </c>
      <c r="S1070" s="2645"/>
      <c r="T1070" s="2647"/>
      <c r="U1070" s="1590"/>
      <c r="V1070" s="1528"/>
      <c r="W1070" s="1528"/>
    </row>
    <row r="1071" spans="1:23" s="1527" customFormat="1" ht="12.75" customHeight="1">
      <c r="A1071" s="1537"/>
      <c r="B1071" s="1604"/>
      <c r="C1071" s="2963"/>
      <c r="D1071" s="1147"/>
      <c r="E1071" s="1368"/>
      <c r="F1071" s="1148"/>
      <c r="G1071" s="1536"/>
      <c r="H1071" s="1148"/>
      <c r="I1071" s="853"/>
      <c r="J1071" s="1536"/>
      <c r="K1071" s="852"/>
      <c r="L1071" s="710" t="s">
        <v>46</v>
      </c>
      <c r="M1071" s="417" t="s">
        <v>35</v>
      </c>
      <c r="N1071" s="418">
        <v>0.06</v>
      </c>
      <c r="O1071" s="418">
        <f>E1069*N1071</f>
        <v>0.35099999999999998</v>
      </c>
      <c r="P1071" s="672">
        <v>31</v>
      </c>
      <c r="Q1071" s="673">
        <f>N1071*P1071*$N$210</f>
        <v>2.1273208740000005</v>
      </c>
      <c r="R1071" s="2645"/>
      <c r="S1071" s="2645"/>
      <c r="T1071" s="2647"/>
      <c r="U1071" s="1590"/>
      <c r="V1071" s="1528"/>
      <c r="W1071" s="1528"/>
    </row>
    <row r="1072" spans="1:23" s="1527" customFormat="1" ht="12.75" customHeight="1">
      <c r="A1072" s="1589"/>
      <c r="B1072" s="980"/>
      <c r="C1072" s="979"/>
      <c r="D1072" s="978"/>
      <c r="E1072" s="851"/>
      <c r="F1072" s="867"/>
      <c r="G1072" s="871"/>
      <c r="H1072" s="867"/>
      <c r="I1072" s="872"/>
      <c r="J1072" s="871"/>
      <c r="K1072" s="870"/>
      <c r="L1072" s="1899"/>
      <c r="M1072" s="977"/>
      <c r="N1072" s="1864"/>
      <c r="O1072" s="1863"/>
      <c r="P1072" s="867"/>
      <c r="Q1072" s="1591">
        <f>N1072*P1072*$N$210</f>
        <v>0</v>
      </c>
      <c r="R1072" s="851"/>
      <c r="S1072" s="851"/>
      <c r="T1072" s="865"/>
      <c r="U1072" s="1627"/>
      <c r="V1072" s="851"/>
      <c r="W1072" s="1582"/>
    </row>
    <row r="1073" spans="1:23" s="1527" customFormat="1" ht="12.75" customHeight="1">
      <c r="A1073" s="1608">
        <f>A1069+1</f>
        <v>155</v>
      </c>
      <c r="B1073" s="2905" t="s">
        <v>160</v>
      </c>
      <c r="C1073" s="2962" t="s">
        <v>877</v>
      </c>
      <c r="D1073" s="996" t="s">
        <v>38</v>
      </c>
      <c r="E1073" s="1367">
        <v>50.4</v>
      </c>
      <c r="F1073" s="880"/>
      <c r="G1073" s="873">
        <v>2.76</v>
      </c>
      <c r="H1073" s="880"/>
      <c r="I1073" s="1606"/>
      <c r="J1073" s="873">
        <f>0.34/10</f>
        <v>3.4000000000000002E-2</v>
      </c>
      <c r="K1073" s="879"/>
      <c r="L1073" s="1901"/>
      <c r="M1073" s="991"/>
      <c r="N1073" s="990"/>
      <c r="O1073" s="989"/>
      <c r="P1073" s="880"/>
      <c r="Q1073" s="988"/>
      <c r="R1073" s="874">
        <f>G1074+J1074</f>
        <v>6.2384610399999998</v>
      </c>
      <c r="S1073" s="2644">
        <f>R1073+R1074</f>
        <v>15.007941040750001</v>
      </c>
      <c r="T1073" s="2646">
        <f>E1073*S1073</f>
        <v>756.40022845380008</v>
      </c>
      <c r="U1073" s="1605"/>
      <c r="V1073" s="1367">
        <f>S1073*$V$12</f>
        <v>19.339981247119326</v>
      </c>
      <c r="W1073" s="1367">
        <f>E1073*V1073</f>
        <v>974.73505485481394</v>
      </c>
    </row>
    <row r="1074" spans="1:23" s="1527" customFormat="1" ht="24" customHeight="1">
      <c r="A1074" s="1537"/>
      <c r="B1074" s="2961"/>
      <c r="C1074" s="2963"/>
      <c r="D1074" s="1147"/>
      <c r="E1074" s="1368"/>
      <c r="F1074" s="1148"/>
      <c r="G1074" s="873">
        <f>G1073*$J$212/1000</f>
        <v>6.1272551999999996</v>
      </c>
      <c r="H1074" s="1148"/>
      <c r="I1074" s="853"/>
      <c r="J1074" s="873">
        <f>J1073*$Q$212/1000</f>
        <v>0.11120584000000001</v>
      </c>
      <c r="K1074" s="852"/>
      <c r="L1074" s="1900" t="s">
        <v>787</v>
      </c>
      <c r="M1074" s="1635" t="s">
        <v>38</v>
      </c>
      <c r="N1074" s="1634">
        <v>1.01</v>
      </c>
      <c r="O1074" s="1634">
        <f>E1073*N1074</f>
        <v>50.903999999999996</v>
      </c>
      <c r="P1074" s="414">
        <v>5.75</v>
      </c>
      <c r="Q1074" s="1600">
        <f>N1074*P1074:P1075*$N$210</f>
        <v>6.642159126750002</v>
      </c>
      <c r="R1074" s="2644">
        <f>SUM(Q1074:Q1075)</f>
        <v>8.7694800007500024</v>
      </c>
      <c r="S1074" s="2645"/>
      <c r="T1074" s="2647"/>
      <c r="U1074" s="1590"/>
      <c r="V1074" s="1528"/>
      <c r="W1074" s="1528"/>
    </row>
    <row r="1075" spans="1:23" s="1527" customFormat="1" ht="12.75" customHeight="1">
      <c r="A1075" s="1537"/>
      <c r="B1075" s="1604"/>
      <c r="C1075" s="2963"/>
      <c r="D1075" s="1147"/>
      <c r="E1075" s="1368"/>
      <c r="F1075" s="1148"/>
      <c r="G1075" s="1536"/>
      <c r="H1075" s="1148"/>
      <c r="I1075" s="853"/>
      <c r="J1075" s="1536"/>
      <c r="K1075" s="852"/>
      <c r="L1075" s="710" t="s">
        <v>46</v>
      </c>
      <c r="M1075" s="417" t="s">
        <v>35</v>
      </c>
      <c r="N1075" s="418">
        <v>0.06</v>
      </c>
      <c r="O1075" s="418">
        <f>E1073*N1075</f>
        <v>3.024</v>
      </c>
      <c r="P1075" s="672">
        <v>31</v>
      </c>
      <c r="Q1075" s="673">
        <f>N1075*P1075*$N$210</f>
        <v>2.1273208740000005</v>
      </c>
      <c r="R1075" s="2645"/>
      <c r="S1075" s="2645"/>
      <c r="T1075" s="2647"/>
      <c r="U1075" s="1590"/>
      <c r="V1075" s="1528"/>
      <c r="W1075" s="1528"/>
    </row>
    <row r="1076" spans="1:23" s="1527" customFormat="1" ht="12.75" customHeight="1">
      <c r="A1076" s="1589"/>
      <c r="B1076" s="980"/>
      <c r="C1076" s="979"/>
      <c r="D1076" s="978"/>
      <c r="E1076" s="851"/>
      <c r="F1076" s="867"/>
      <c r="G1076" s="871"/>
      <c r="H1076" s="867"/>
      <c r="I1076" s="872"/>
      <c r="J1076" s="871"/>
      <c r="K1076" s="870"/>
      <c r="L1076" s="1899"/>
      <c r="M1076" s="977"/>
      <c r="N1076" s="1864"/>
      <c r="O1076" s="1863"/>
      <c r="P1076" s="867"/>
      <c r="Q1076" s="1591">
        <f>N1076*P1076*$N$210</f>
        <v>0</v>
      </c>
      <c r="R1076" s="851"/>
      <c r="S1076" s="851"/>
      <c r="T1076" s="865"/>
      <c r="U1076" s="1627"/>
      <c r="V1076" s="851"/>
      <c r="W1076" s="1582"/>
    </row>
    <row r="1077" spans="1:23" s="1426" customFormat="1" ht="12.75" customHeight="1">
      <c r="A1077" s="1521">
        <f>A1073+1</f>
        <v>156</v>
      </c>
      <c r="B1077" s="2851" t="s">
        <v>788</v>
      </c>
      <c r="C1077" s="2853" t="s">
        <v>878</v>
      </c>
      <c r="D1077" s="1520" t="s">
        <v>47</v>
      </c>
      <c r="E1077" s="1519">
        <f>(998.2)/100</f>
        <v>9.9820000000000011</v>
      </c>
      <c r="F1077" s="1491"/>
      <c r="G1077" s="1486">
        <f>66+13.4</f>
        <v>79.400000000000006</v>
      </c>
      <c r="H1077" s="1491"/>
      <c r="I1077" s="1518"/>
      <c r="J1077" s="1486">
        <f>5.9+0.5</f>
        <v>6.4</v>
      </c>
      <c r="K1077" s="1517"/>
      <c r="L1077" s="1495"/>
      <c r="M1077" s="1494"/>
      <c r="N1077" s="1493"/>
      <c r="O1077" s="1492"/>
      <c r="P1077" s="1491"/>
      <c r="Q1077" s="1490"/>
      <c r="R1077" s="1489">
        <f>G1078+J1078</f>
        <v>197.20245200000002</v>
      </c>
      <c r="S1077" s="2856">
        <f>R1077+R1078</f>
        <v>307.11403049000006</v>
      </c>
      <c r="T1077" s="2858">
        <f>E1077*S1077</f>
        <v>3065.6122523511808</v>
      </c>
      <c r="U1077" s="1488"/>
      <c r="V1077" s="1367">
        <f>S1077*$V$12</f>
        <v>395.76245497477061</v>
      </c>
      <c r="W1077" s="1367">
        <f>E1077*V1077</f>
        <v>3950.5008255581606</v>
      </c>
    </row>
    <row r="1078" spans="1:23" s="1426" customFormat="1" ht="12.75" customHeight="1">
      <c r="A1078" s="1472"/>
      <c r="B1078" s="2960"/>
      <c r="C1078" s="2931"/>
      <c r="D1078" s="1471"/>
      <c r="E1078" s="1444"/>
      <c r="F1078" s="1448"/>
      <c r="G1078" s="1486">
        <f>G1077*$J$212/1000</f>
        <v>176.26958800000003</v>
      </c>
      <c r="H1078" s="1448"/>
      <c r="I1078" s="1470"/>
      <c r="J1078" s="1486">
        <f>J1077*$Q$212/1000</f>
        <v>20.932864000000002</v>
      </c>
      <c r="K1078" s="1468"/>
      <c r="L1078" s="1807" t="s">
        <v>785</v>
      </c>
      <c r="M1078" s="1848" t="s">
        <v>35</v>
      </c>
      <c r="N1078" s="1847">
        <v>3.1</v>
      </c>
      <c r="O1078" s="1847">
        <f>E1077*N1078</f>
        <v>30.944200000000006</v>
      </c>
      <c r="P1078" s="1803">
        <v>31</v>
      </c>
      <c r="Q1078" s="1802">
        <f>N1078*P1078*$N$210</f>
        <v>109.91157849000004</v>
      </c>
      <c r="R1078" s="1444">
        <f>SUM(Q1078:Q1079)</f>
        <v>109.91157849000004</v>
      </c>
      <c r="S1078" s="2958"/>
      <c r="T1078" s="2959"/>
      <c r="U1078" s="1898"/>
      <c r="V1078" s="1897"/>
      <c r="W1078" s="1897"/>
    </row>
    <row r="1079" spans="1:23" s="1426" customFormat="1" ht="12.75" customHeight="1">
      <c r="A1079" s="1472"/>
      <c r="B1079" s="2960"/>
      <c r="C1079" s="2931"/>
      <c r="D1079" s="1471"/>
      <c r="E1079" s="1444"/>
      <c r="F1079" s="1448"/>
      <c r="G1079" s="1469"/>
      <c r="H1079" s="1448"/>
      <c r="I1079" s="1470"/>
      <c r="J1079" s="1469"/>
      <c r="K1079" s="1468"/>
      <c r="L1079" s="1467"/>
      <c r="M1079" s="1466"/>
      <c r="N1079" s="1465"/>
      <c r="O1079" s="1465"/>
      <c r="P1079" s="1464"/>
      <c r="Q1079" s="1463"/>
      <c r="R1079" s="1444"/>
      <c r="S1079" s="1444"/>
      <c r="T1079" s="1446"/>
      <c r="U1079" s="1445"/>
      <c r="V1079" s="1444"/>
      <c r="W1079" s="1443"/>
    </row>
    <row r="1080" spans="1:23" s="1426" customFormat="1" ht="12.75" customHeight="1">
      <c r="A1080" s="1472"/>
      <c r="B1080" s="1487" t="s">
        <v>786</v>
      </c>
      <c r="C1080" s="2931"/>
      <c r="D1080" s="1471"/>
      <c r="E1080" s="1444"/>
      <c r="F1080" s="1448"/>
      <c r="G1080" s="1469"/>
      <c r="H1080" s="1448"/>
      <c r="I1080" s="1470"/>
      <c r="J1080" s="1469"/>
      <c r="K1080" s="1468"/>
      <c r="L1080" s="1452"/>
      <c r="M1080" s="1451"/>
      <c r="N1080" s="1450"/>
      <c r="O1080" s="1449"/>
      <c r="P1080" s="1448"/>
      <c r="Q1080" s="1447"/>
      <c r="R1080" s="1444"/>
      <c r="S1080" s="1444"/>
      <c r="T1080" s="1446"/>
      <c r="U1080" s="1445"/>
      <c r="V1080" s="1444"/>
      <c r="W1080" s="1443"/>
    </row>
    <row r="1081" spans="1:23" s="1426" customFormat="1" ht="12.75" customHeight="1">
      <c r="A1081" s="1461"/>
      <c r="B1081" s="1460"/>
      <c r="C1081" s="1459"/>
      <c r="D1081" s="1458"/>
      <c r="E1081" s="1457"/>
      <c r="F1081" s="1456"/>
      <c r="G1081" s="1454"/>
      <c r="H1081" s="1456"/>
      <c r="I1081" s="1455"/>
      <c r="J1081" s="1454"/>
      <c r="K1081" s="1453"/>
      <c r="L1081" s="1509"/>
      <c r="M1081" s="1508"/>
      <c r="N1081" s="1507"/>
      <c r="O1081" s="1506"/>
      <c r="P1081" s="1456"/>
      <c r="Q1081" s="1505"/>
      <c r="R1081" s="1457"/>
      <c r="S1081" s="1457"/>
      <c r="T1081" s="1504"/>
      <c r="U1081" s="1503"/>
      <c r="V1081" s="1457"/>
      <c r="W1081" s="1502"/>
    </row>
    <row r="1082" spans="1:23" s="1426" customFormat="1" ht="12.75" customHeight="1">
      <c r="A1082" s="1521">
        <f>A1077+1</f>
        <v>157</v>
      </c>
      <c r="B1082" s="2851" t="s">
        <v>788</v>
      </c>
      <c r="C1082" s="2853" t="s">
        <v>879</v>
      </c>
      <c r="D1082" s="1520" t="s">
        <v>47</v>
      </c>
      <c r="E1082" s="1519">
        <f>(22.3)/100</f>
        <v>0.223</v>
      </c>
      <c r="F1082" s="1491"/>
      <c r="G1082" s="1486">
        <f>66+13.4</f>
        <v>79.400000000000006</v>
      </c>
      <c r="H1082" s="1491"/>
      <c r="I1082" s="1518"/>
      <c r="J1082" s="1486">
        <f>5.9+0.5</f>
        <v>6.4</v>
      </c>
      <c r="K1082" s="1517"/>
      <c r="L1082" s="1495"/>
      <c r="M1082" s="1494"/>
      <c r="N1082" s="1493"/>
      <c r="O1082" s="1492"/>
      <c r="P1082" s="1491"/>
      <c r="Q1082" s="1490"/>
      <c r="R1082" s="1489">
        <f>G1083+J1083</f>
        <v>197.20245200000002</v>
      </c>
      <c r="S1082" s="2856">
        <f>R1082+R1083</f>
        <v>307.11403049000006</v>
      </c>
      <c r="T1082" s="2858">
        <f>E1082*S1082</f>
        <v>68.486428799270016</v>
      </c>
      <c r="U1082" s="1488"/>
      <c r="V1082" s="1367">
        <f>S1082*$V$12</f>
        <v>395.76245497477061</v>
      </c>
      <c r="W1082" s="1367">
        <f>E1082*V1082</f>
        <v>88.255027459373849</v>
      </c>
    </row>
    <row r="1083" spans="1:23" s="1426" customFormat="1" ht="12.75" customHeight="1">
      <c r="A1083" s="1472"/>
      <c r="B1083" s="2960"/>
      <c r="C1083" s="2931"/>
      <c r="D1083" s="1471"/>
      <c r="E1083" s="1444"/>
      <c r="F1083" s="1448"/>
      <c r="G1083" s="1486">
        <f>G1082*$J$212/1000</f>
        <v>176.26958800000003</v>
      </c>
      <c r="H1083" s="1448"/>
      <c r="I1083" s="1470"/>
      <c r="J1083" s="1486">
        <f>J1082*$Q$212/1000</f>
        <v>20.932864000000002</v>
      </c>
      <c r="K1083" s="1468"/>
      <c r="L1083" s="1807" t="s">
        <v>785</v>
      </c>
      <c r="M1083" s="1848" t="s">
        <v>35</v>
      </c>
      <c r="N1083" s="1847">
        <v>3.1</v>
      </c>
      <c r="O1083" s="1847">
        <f>E1082*N1083</f>
        <v>0.69130000000000003</v>
      </c>
      <c r="P1083" s="1803">
        <v>31</v>
      </c>
      <c r="Q1083" s="1802">
        <f>N1083*P1083*$N$210</f>
        <v>109.91157849000004</v>
      </c>
      <c r="R1083" s="1444">
        <f>SUM(Q1083:Q1084)</f>
        <v>109.91157849000004</v>
      </c>
      <c r="S1083" s="2958"/>
      <c r="T1083" s="2959"/>
      <c r="U1083" s="1898"/>
      <c r="V1083" s="1897"/>
      <c r="W1083" s="1897"/>
    </row>
    <row r="1084" spans="1:23" s="1426" customFormat="1" ht="12.75" customHeight="1">
      <c r="A1084" s="1472"/>
      <c r="B1084" s="2960"/>
      <c r="C1084" s="2931"/>
      <c r="D1084" s="1471"/>
      <c r="E1084" s="1444"/>
      <c r="F1084" s="1448"/>
      <c r="G1084" s="1469"/>
      <c r="H1084" s="1448"/>
      <c r="I1084" s="1470"/>
      <c r="J1084" s="1469"/>
      <c r="K1084" s="1468"/>
      <c r="L1084" s="1467"/>
      <c r="M1084" s="1466"/>
      <c r="N1084" s="1465"/>
      <c r="O1084" s="1465"/>
      <c r="P1084" s="1464"/>
      <c r="Q1084" s="1463"/>
      <c r="R1084" s="1444"/>
      <c r="S1084" s="1444"/>
      <c r="T1084" s="1446"/>
      <c r="U1084" s="1445"/>
      <c r="V1084" s="1444"/>
      <c r="W1084" s="1443"/>
    </row>
    <row r="1085" spans="1:23" s="1426" customFormat="1" ht="12.75" customHeight="1">
      <c r="A1085" s="1472"/>
      <c r="B1085" s="1487" t="s">
        <v>786</v>
      </c>
      <c r="C1085" s="2931"/>
      <c r="D1085" s="1471"/>
      <c r="E1085" s="1444"/>
      <c r="F1085" s="1448"/>
      <c r="G1085" s="1469"/>
      <c r="H1085" s="1448"/>
      <c r="I1085" s="1470"/>
      <c r="J1085" s="1469"/>
      <c r="K1085" s="1468"/>
      <c r="L1085" s="1452"/>
      <c r="M1085" s="1451"/>
      <c r="N1085" s="1450"/>
      <c r="O1085" s="1449"/>
      <c r="P1085" s="1448"/>
      <c r="Q1085" s="1447"/>
      <c r="R1085" s="1444"/>
      <c r="S1085" s="1444"/>
      <c r="T1085" s="1446"/>
      <c r="U1085" s="1445"/>
      <c r="V1085" s="1444"/>
      <c r="W1085" s="1443"/>
    </row>
    <row r="1086" spans="1:23" s="1426" customFormat="1" ht="12.75" customHeight="1">
      <c r="A1086" s="1461"/>
      <c r="B1086" s="1460"/>
      <c r="C1086" s="1459"/>
      <c r="D1086" s="1458"/>
      <c r="E1086" s="1457"/>
      <c r="F1086" s="1456"/>
      <c r="G1086" s="1454"/>
      <c r="H1086" s="1456"/>
      <c r="I1086" s="1455"/>
      <c r="J1086" s="1454"/>
      <c r="K1086" s="1453"/>
      <c r="L1086" s="1509"/>
      <c r="M1086" s="1508"/>
      <c r="N1086" s="1507"/>
      <c r="O1086" s="1506"/>
      <c r="P1086" s="1456"/>
      <c r="Q1086" s="1505"/>
      <c r="R1086" s="1457"/>
      <c r="S1086" s="1457"/>
      <c r="T1086" s="1504"/>
      <c r="U1086" s="1503"/>
      <c r="V1086" s="1457"/>
      <c r="W1086" s="1502"/>
    </row>
    <row r="1087" spans="1:23" s="1426" customFormat="1" ht="12.75" customHeight="1">
      <c r="A1087" s="1521">
        <f>A1082+1</f>
        <v>158</v>
      </c>
      <c r="B1087" s="1555" t="s">
        <v>880</v>
      </c>
      <c r="C1087" s="2853" t="s">
        <v>882</v>
      </c>
      <c r="D1087" s="1520" t="s">
        <v>47</v>
      </c>
      <c r="E1087" s="1543">
        <f>200.2/100</f>
        <v>2.0019999999999998</v>
      </c>
      <c r="F1087" s="1491"/>
      <c r="G1087" s="1486">
        <v>11.4</v>
      </c>
      <c r="H1087" s="1491"/>
      <c r="I1087" s="1518"/>
      <c r="J1087" s="1486">
        <v>0.06</v>
      </c>
      <c r="K1087" s="1517"/>
      <c r="L1087" s="1495"/>
      <c r="M1087" s="1494"/>
      <c r="N1087" s="1493"/>
      <c r="O1087" s="1492"/>
      <c r="P1087" s="1491"/>
      <c r="Q1087" s="1490"/>
      <c r="R1087" s="1489">
        <f>G1088+J1088</f>
        <v>25.504473600000001</v>
      </c>
      <c r="S1087" s="2856">
        <f>R1087+R1088</f>
        <v>105.62212264500002</v>
      </c>
      <c r="T1087" s="2858">
        <f>E1087*S1087</f>
        <v>211.45548953529001</v>
      </c>
      <c r="U1087" s="1488"/>
      <c r="V1087" s="1367">
        <f>S1087*$V$12</f>
        <v>136.10993444662114</v>
      </c>
      <c r="W1087" s="1367">
        <f>E1087*V1087</f>
        <v>272.4920887621355</v>
      </c>
    </row>
    <row r="1088" spans="1:23" s="1426" customFormat="1" ht="12.75" customHeight="1">
      <c r="A1088" s="1472"/>
      <c r="B1088" s="1487" t="s">
        <v>881</v>
      </c>
      <c r="C1088" s="2854"/>
      <c r="D1088" s="1471"/>
      <c r="E1088" s="1895"/>
      <c r="F1088" s="1448"/>
      <c r="G1088" s="1486">
        <f>G1087*$J$212/1000</f>
        <v>25.308228</v>
      </c>
      <c r="H1088" s="1448"/>
      <c r="I1088" s="1470"/>
      <c r="J1088" s="1486">
        <f>J1087*$Q$212/1000</f>
        <v>0.19624559999999999</v>
      </c>
      <c r="K1088" s="1468"/>
      <c r="L1088" s="1807" t="s">
        <v>489</v>
      </c>
      <c r="M1088" s="1848" t="s">
        <v>43</v>
      </c>
      <c r="N1088" s="1847">
        <f>45*2</f>
        <v>90</v>
      </c>
      <c r="O1088" s="1847">
        <f>E1087*N1088</f>
        <v>180.17999999999998</v>
      </c>
      <c r="P1088" s="1803">
        <v>0.68200000000000005</v>
      </c>
      <c r="Q1088" s="1802">
        <f>N1088*P1088*$N$210</f>
        <v>70.201588842000021</v>
      </c>
      <c r="R1088" s="1444">
        <f>SUM(Q1088:Q1089)</f>
        <v>80.117649045000022</v>
      </c>
      <c r="S1088" s="2857"/>
      <c r="T1088" s="2859"/>
      <c r="U1088" s="1462"/>
      <c r="V1088" s="1443"/>
      <c r="W1088" s="1443"/>
    </row>
    <row r="1089" spans="1:23" s="1426" customFormat="1" ht="12.75" customHeight="1">
      <c r="A1089" s="1472"/>
      <c r="C1089" s="2854"/>
      <c r="D1089" s="1471"/>
      <c r="E1089" s="1895"/>
      <c r="F1089" s="1448"/>
      <c r="G1089" s="1469"/>
      <c r="H1089" s="1448"/>
      <c r="I1089" s="1470"/>
      <c r="J1089" s="1469"/>
      <c r="K1089" s="1468"/>
      <c r="L1089" s="710" t="s">
        <v>57</v>
      </c>
      <c r="M1089" s="417" t="s">
        <v>43</v>
      </c>
      <c r="N1089" s="418">
        <v>51</v>
      </c>
      <c r="O1089" s="418">
        <f>E1087*N1089</f>
        <v>102.10199999999999</v>
      </c>
      <c r="P1089" s="672">
        <v>0.17</v>
      </c>
      <c r="Q1089" s="673">
        <f>N1089*P1089*$N$210</f>
        <v>9.9160602030000025</v>
      </c>
      <c r="R1089" s="1444"/>
      <c r="S1089" s="1444"/>
      <c r="T1089" s="1446"/>
      <c r="U1089" s="1445"/>
      <c r="V1089" s="1444"/>
      <c r="W1089" s="1443"/>
    </row>
    <row r="1090" spans="1:23" s="1426" customFormat="1" ht="12.75" customHeight="1">
      <c r="A1090" s="1461"/>
      <c r="B1090" s="1460"/>
      <c r="C1090" s="1459"/>
      <c r="D1090" s="1458"/>
      <c r="E1090" s="1896"/>
      <c r="F1090" s="1456"/>
      <c r="G1090" s="1454"/>
      <c r="H1090" s="1456"/>
      <c r="I1090" s="1455"/>
      <c r="J1090" s="1454"/>
      <c r="K1090" s="1453"/>
      <c r="L1090" s="1452"/>
      <c r="M1090" s="1451"/>
      <c r="N1090" s="1450"/>
      <c r="O1090" s="1449"/>
      <c r="P1090" s="1448"/>
      <c r="Q1090" s="1447"/>
      <c r="R1090" s="1444"/>
      <c r="S1090" s="1444"/>
      <c r="T1090" s="1446"/>
      <c r="U1090" s="1445"/>
      <c r="V1090" s="1444"/>
      <c r="W1090" s="1443"/>
    </row>
    <row r="1091" spans="1:23" s="1426" customFormat="1" ht="12.75" customHeight="1">
      <c r="A1091" s="1521">
        <f>A1087+1</f>
        <v>159</v>
      </c>
      <c r="B1091" s="1555" t="s">
        <v>880</v>
      </c>
      <c r="C1091" s="2853" t="s">
        <v>883</v>
      </c>
      <c r="D1091" s="1520" t="s">
        <v>47</v>
      </c>
      <c r="E1091" s="1543">
        <f>223.15/100</f>
        <v>2.2315</v>
      </c>
      <c r="F1091" s="1491"/>
      <c r="G1091" s="1486">
        <v>11.4</v>
      </c>
      <c r="H1091" s="1491"/>
      <c r="I1091" s="1518"/>
      <c r="J1091" s="1486">
        <v>0.06</v>
      </c>
      <c r="K1091" s="1517"/>
      <c r="L1091" s="1495"/>
      <c r="M1091" s="1494"/>
      <c r="N1091" s="1493"/>
      <c r="O1091" s="1492"/>
      <c r="P1091" s="1491"/>
      <c r="Q1091" s="1490"/>
      <c r="R1091" s="1489">
        <f>G1092+J1092</f>
        <v>25.504473600000001</v>
      </c>
      <c r="S1091" s="2856">
        <f>R1091+R1092</f>
        <v>105.62212264500002</v>
      </c>
      <c r="T1091" s="2858">
        <f>E1091*S1091</f>
        <v>235.69576668231755</v>
      </c>
      <c r="U1091" s="1488"/>
      <c r="V1091" s="1367">
        <f>S1091*$V$12</f>
        <v>136.10993444662114</v>
      </c>
      <c r="W1091" s="1367">
        <f>E1091*V1091</f>
        <v>303.72931871763507</v>
      </c>
    </row>
    <row r="1092" spans="1:23" s="1426" customFormat="1" ht="12.75" customHeight="1">
      <c r="A1092" s="1472"/>
      <c r="B1092" s="1487" t="s">
        <v>881</v>
      </c>
      <c r="C1092" s="2854"/>
      <c r="D1092" s="1471"/>
      <c r="E1092" s="1895"/>
      <c r="F1092" s="1448"/>
      <c r="G1092" s="1486">
        <f>G1091*$J$212/1000</f>
        <v>25.308228</v>
      </c>
      <c r="H1092" s="1448"/>
      <c r="I1092" s="1470"/>
      <c r="J1092" s="1486">
        <f>J1091*$Q$212/1000</f>
        <v>0.19624559999999999</v>
      </c>
      <c r="K1092" s="1468"/>
      <c r="L1092" s="1807" t="s">
        <v>489</v>
      </c>
      <c r="M1092" s="1848" t="s">
        <v>43</v>
      </c>
      <c r="N1092" s="1847">
        <f>45*2</f>
        <v>90</v>
      </c>
      <c r="O1092" s="1847">
        <f>E1091*N1092</f>
        <v>200.83500000000001</v>
      </c>
      <c r="P1092" s="1803">
        <v>0.68200000000000005</v>
      </c>
      <c r="Q1092" s="1802">
        <f>N1092*P1092*$N$210</f>
        <v>70.201588842000021</v>
      </c>
      <c r="R1092" s="1444">
        <f>SUM(Q1092:Q1093)</f>
        <v>80.117649045000022</v>
      </c>
      <c r="S1092" s="2857"/>
      <c r="T1092" s="2859"/>
      <c r="U1092" s="1462"/>
      <c r="V1092" s="1443"/>
      <c r="W1092" s="1443"/>
    </row>
    <row r="1093" spans="1:23" s="1426" customFormat="1" ht="12.75" customHeight="1">
      <c r="A1093" s="1472"/>
      <c r="C1093" s="2854"/>
      <c r="D1093" s="1471"/>
      <c r="E1093" s="1895"/>
      <c r="F1093" s="1448"/>
      <c r="G1093" s="1469"/>
      <c r="H1093" s="1448"/>
      <c r="I1093" s="1470"/>
      <c r="J1093" s="1469"/>
      <c r="K1093" s="1468"/>
      <c r="L1093" s="710" t="s">
        <v>57</v>
      </c>
      <c r="M1093" s="417" t="s">
        <v>43</v>
      </c>
      <c r="N1093" s="418">
        <v>51</v>
      </c>
      <c r="O1093" s="418">
        <f>E1091*N1093</f>
        <v>113.8065</v>
      </c>
      <c r="P1093" s="672">
        <v>0.17</v>
      </c>
      <c r="Q1093" s="673">
        <f>N1093*P1093*$N$210</f>
        <v>9.9160602030000025</v>
      </c>
      <c r="R1093" s="1444"/>
      <c r="S1093" s="1444"/>
      <c r="T1093" s="1446"/>
      <c r="U1093" s="1445"/>
      <c r="V1093" s="1444"/>
      <c r="W1093" s="1443"/>
    </row>
    <row r="1094" spans="1:23" s="1426" customFormat="1" ht="12.75" customHeight="1">
      <c r="A1094" s="1461"/>
      <c r="B1094" s="1460"/>
      <c r="C1094" s="1459"/>
      <c r="D1094" s="1458"/>
      <c r="E1094" s="1896"/>
      <c r="F1094" s="1456"/>
      <c r="G1094" s="1454"/>
      <c r="H1094" s="1456"/>
      <c r="I1094" s="1455"/>
      <c r="J1094" s="1454"/>
      <c r="K1094" s="1453"/>
      <c r="L1094" s="1452"/>
      <c r="M1094" s="1451"/>
      <c r="N1094" s="1450"/>
      <c r="O1094" s="1449"/>
      <c r="P1094" s="1448"/>
      <c r="Q1094" s="1447"/>
      <c r="R1094" s="1444"/>
      <c r="S1094" s="1444"/>
      <c r="T1094" s="1446"/>
      <c r="U1094" s="1445"/>
      <c r="V1094" s="1444"/>
      <c r="W1094" s="1443"/>
    </row>
    <row r="1095" spans="1:23" s="1426" customFormat="1" ht="12.75" customHeight="1">
      <c r="A1095" s="1521">
        <f>A1091+1</f>
        <v>160</v>
      </c>
      <c r="B1095" s="1555" t="s">
        <v>880</v>
      </c>
      <c r="C1095" s="2853" t="s">
        <v>884</v>
      </c>
      <c r="D1095" s="1520" t="s">
        <v>47</v>
      </c>
      <c r="E1095" s="1543">
        <f>203.7/100</f>
        <v>2.0369999999999999</v>
      </c>
      <c r="F1095" s="1491"/>
      <c r="G1095" s="1486">
        <v>11.4</v>
      </c>
      <c r="H1095" s="1491"/>
      <c r="I1095" s="1518"/>
      <c r="J1095" s="1486">
        <v>0.06</v>
      </c>
      <c r="K1095" s="1517"/>
      <c r="L1095" s="1495"/>
      <c r="M1095" s="1494"/>
      <c r="N1095" s="1493"/>
      <c r="O1095" s="1492"/>
      <c r="P1095" s="1491"/>
      <c r="Q1095" s="1490"/>
      <c r="R1095" s="1489">
        <f>G1096+J1096</f>
        <v>25.504473600000001</v>
      </c>
      <c r="S1095" s="2856">
        <f>R1095+R1096</f>
        <v>105.62212264500002</v>
      </c>
      <c r="T1095" s="2858">
        <f>E1095*S1095</f>
        <v>215.15226382786503</v>
      </c>
      <c r="U1095" s="1488"/>
      <c r="V1095" s="1367">
        <f>S1095*$V$12</f>
        <v>136.10993444662114</v>
      </c>
      <c r="W1095" s="1367">
        <f>E1095*V1095</f>
        <v>277.25593646776724</v>
      </c>
    </row>
    <row r="1096" spans="1:23" s="1426" customFormat="1" ht="12.75" customHeight="1">
      <c r="A1096" s="1472"/>
      <c r="B1096" s="1487" t="s">
        <v>881</v>
      </c>
      <c r="C1096" s="2854"/>
      <c r="D1096" s="1471"/>
      <c r="E1096" s="1895"/>
      <c r="F1096" s="1448"/>
      <c r="G1096" s="1486">
        <f>G1095*$J$212/1000</f>
        <v>25.308228</v>
      </c>
      <c r="H1096" s="1448"/>
      <c r="I1096" s="1470"/>
      <c r="J1096" s="1486">
        <f>J1095*$Q$212/1000</f>
        <v>0.19624559999999999</v>
      </c>
      <c r="K1096" s="1468"/>
      <c r="L1096" s="1807" t="s">
        <v>489</v>
      </c>
      <c r="M1096" s="1848" t="s">
        <v>43</v>
      </c>
      <c r="N1096" s="1847">
        <f>45*2</f>
        <v>90</v>
      </c>
      <c r="O1096" s="1847">
        <f>E1095*N1096</f>
        <v>183.32999999999998</v>
      </c>
      <c r="P1096" s="1803">
        <v>0.68200000000000005</v>
      </c>
      <c r="Q1096" s="1802">
        <f>N1096*P1096*$N$210</f>
        <v>70.201588842000021</v>
      </c>
      <c r="R1096" s="1444">
        <f>SUM(Q1096:Q1097)</f>
        <v>80.117649045000022</v>
      </c>
      <c r="S1096" s="2857"/>
      <c r="T1096" s="2859"/>
      <c r="U1096" s="1462"/>
      <c r="V1096" s="1443"/>
      <c r="W1096" s="1443"/>
    </row>
    <row r="1097" spans="1:23" s="1426" customFormat="1" ht="12.75" customHeight="1">
      <c r="A1097" s="1472"/>
      <c r="C1097" s="2854"/>
      <c r="D1097" s="1471"/>
      <c r="E1097" s="1444"/>
      <c r="F1097" s="1448"/>
      <c r="G1097" s="1469"/>
      <c r="H1097" s="1448"/>
      <c r="I1097" s="1470"/>
      <c r="J1097" s="1469"/>
      <c r="K1097" s="1468"/>
      <c r="L1097" s="710" t="s">
        <v>57</v>
      </c>
      <c r="M1097" s="417" t="s">
        <v>43</v>
      </c>
      <c r="N1097" s="418">
        <v>51</v>
      </c>
      <c r="O1097" s="418">
        <f>E1095*N1097</f>
        <v>103.887</v>
      </c>
      <c r="P1097" s="672">
        <v>0.17</v>
      </c>
      <c r="Q1097" s="673">
        <f>N1097*P1097*$N$210</f>
        <v>9.9160602030000025</v>
      </c>
      <c r="R1097" s="1444"/>
      <c r="S1097" s="1444"/>
      <c r="T1097" s="1446"/>
      <c r="U1097" s="1445"/>
      <c r="V1097" s="1444"/>
      <c r="W1097" s="1443"/>
    </row>
    <row r="1098" spans="1:23" s="1426" customFormat="1" ht="12.75" customHeight="1">
      <c r="A1098" s="1461"/>
      <c r="B1098" s="1460"/>
      <c r="C1098" s="1459"/>
      <c r="D1098" s="1458"/>
      <c r="E1098" s="1457"/>
      <c r="F1098" s="1456"/>
      <c r="G1098" s="1454"/>
      <c r="H1098" s="1456"/>
      <c r="I1098" s="1455"/>
      <c r="J1098" s="1454"/>
      <c r="K1098" s="1453"/>
      <c r="L1098" s="1452"/>
      <c r="M1098" s="1451"/>
      <c r="N1098" s="1450"/>
      <c r="O1098" s="1449"/>
      <c r="P1098" s="1448"/>
      <c r="Q1098" s="1447"/>
      <c r="R1098" s="1444"/>
      <c r="S1098" s="1444"/>
      <c r="T1098" s="1446"/>
      <c r="U1098" s="1445"/>
      <c r="V1098" s="1444"/>
      <c r="W1098" s="1443"/>
    </row>
    <row r="1099" spans="1:23" s="1426" customFormat="1" ht="12.75" customHeight="1">
      <c r="A1099" s="1521">
        <f>A1095+1</f>
        <v>161</v>
      </c>
      <c r="B1099" s="1555" t="s">
        <v>880</v>
      </c>
      <c r="C1099" s="2853" t="s">
        <v>885</v>
      </c>
      <c r="D1099" s="1520" t="s">
        <v>47</v>
      </c>
      <c r="E1099" s="1543">
        <f>229/100</f>
        <v>2.29</v>
      </c>
      <c r="F1099" s="1491"/>
      <c r="G1099" s="1486">
        <v>11.4</v>
      </c>
      <c r="H1099" s="1491"/>
      <c r="I1099" s="1518"/>
      <c r="J1099" s="1486">
        <v>0.06</v>
      </c>
      <c r="K1099" s="1517"/>
      <c r="L1099" s="1495"/>
      <c r="M1099" s="1494"/>
      <c r="N1099" s="1493"/>
      <c r="O1099" s="1492"/>
      <c r="P1099" s="1491"/>
      <c r="Q1099" s="1490"/>
      <c r="R1099" s="1489">
        <f>G1100+J1100</f>
        <v>25.504473600000001</v>
      </c>
      <c r="S1099" s="2856">
        <f>R1099+R1100</f>
        <v>105.62212264500002</v>
      </c>
      <c r="T1099" s="2858">
        <f>E1099*S1099</f>
        <v>241.87466085705006</v>
      </c>
      <c r="U1099" s="1488"/>
      <c r="V1099" s="1367">
        <f>S1099*$V$12</f>
        <v>136.10993444662114</v>
      </c>
      <c r="W1099" s="1367">
        <f>E1099*V1099</f>
        <v>311.69174988276239</v>
      </c>
    </row>
    <row r="1100" spans="1:23" s="1426" customFormat="1" ht="12.75" customHeight="1">
      <c r="A1100" s="1472"/>
      <c r="B1100" s="1487" t="s">
        <v>881</v>
      </c>
      <c r="C1100" s="2854"/>
      <c r="D1100" s="1471"/>
      <c r="E1100" s="1895"/>
      <c r="F1100" s="1448"/>
      <c r="G1100" s="1486">
        <f>G1099*$J$212/1000</f>
        <v>25.308228</v>
      </c>
      <c r="H1100" s="1448"/>
      <c r="I1100" s="1470"/>
      <c r="J1100" s="1486">
        <f>J1099*$Q$212/1000</f>
        <v>0.19624559999999999</v>
      </c>
      <c r="K1100" s="1468"/>
      <c r="L1100" s="1807" t="s">
        <v>489</v>
      </c>
      <c r="M1100" s="1848" t="s">
        <v>43</v>
      </c>
      <c r="N1100" s="1847">
        <f>45*2</f>
        <v>90</v>
      </c>
      <c r="O1100" s="1847">
        <f>E1099*N1100</f>
        <v>206.1</v>
      </c>
      <c r="P1100" s="1803">
        <v>0.68200000000000005</v>
      </c>
      <c r="Q1100" s="1802">
        <f>N1100*P1100*$N$210</f>
        <v>70.201588842000021</v>
      </c>
      <c r="R1100" s="1444">
        <f>SUM(Q1100:Q1101)</f>
        <v>80.117649045000022</v>
      </c>
      <c r="S1100" s="2857"/>
      <c r="T1100" s="2859"/>
      <c r="U1100" s="1462"/>
      <c r="V1100" s="1443"/>
      <c r="W1100" s="1443"/>
    </row>
    <row r="1101" spans="1:23" s="1426" customFormat="1" ht="12.75" customHeight="1">
      <c r="A1101" s="1472"/>
      <c r="C1101" s="2854"/>
      <c r="D1101" s="1471"/>
      <c r="E1101" s="1444"/>
      <c r="F1101" s="1448"/>
      <c r="G1101" s="1469"/>
      <c r="H1101" s="1448"/>
      <c r="I1101" s="1470"/>
      <c r="J1101" s="1469"/>
      <c r="K1101" s="1468"/>
      <c r="L1101" s="710" t="s">
        <v>57</v>
      </c>
      <c r="M1101" s="417" t="s">
        <v>43</v>
      </c>
      <c r="N1101" s="418">
        <v>51</v>
      </c>
      <c r="O1101" s="418">
        <f>E1099*N1101</f>
        <v>116.79</v>
      </c>
      <c r="P1101" s="672">
        <v>0.17</v>
      </c>
      <c r="Q1101" s="673">
        <f>N1101*P1101*$N$210</f>
        <v>9.9160602030000025</v>
      </c>
      <c r="R1101" s="1444"/>
      <c r="S1101" s="1444"/>
      <c r="T1101" s="1446"/>
      <c r="U1101" s="1445"/>
      <c r="V1101" s="1444"/>
      <c r="W1101" s="1443"/>
    </row>
    <row r="1102" spans="1:23" s="1426" customFormat="1" ht="12.75" customHeight="1">
      <c r="A1102" s="1461"/>
      <c r="B1102" s="1460"/>
      <c r="C1102" s="1459"/>
      <c r="D1102" s="1458"/>
      <c r="E1102" s="1457"/>
      <c r="F1102" s="1456"/>
      <c r="G1102" s="1454"/>
      <c r="H1102" s="1456"/>
      <c r="I1102" s="1455"/>
      <c r="J1102" s="1454"/>
      <c r="K1102" s="1453"/>
      <c r="L1102" s="1452"/>
      <c r="M1102" s="1451"/>
      <c r="N1102" s="1450"/>
      <c r="O1102" s="1449"/>
      <c r="P1102" s="1448"/>
      <c r="Q1102" s="1447"/>
      <c r="R1102" s="1444"/>
      <c r="S1102" s="1444"/>
      <c r="T1102" s="1446"/>
      <c r="U1102" s="1445"/>
      <c r="V1102" s="1444"/>
      <c r="W1102" s="1443"/>
    </row>
    <row r="1103" spans="1:23" s="1426" customFormat="1" ht="12.75" customHeight="1">
      <c r="A1103" s="1521">
        <f>A1099+1</f>
        <v>162</v>
      </c>
      <c r="B1103" s="1555" t="s">
        <v>880</v>
      </c>
      <c r="C1103" s="2853" t="s">
        <v>886</v>
      </c>
      <c r="D1103" s="1520" t="s">
        <v>47</v>
      </c>
      <c r="E1103" s="1543">
        <f>229/100</f>
        <v>2.29</v>
      </c>
      <c r="F1103" s="1491"/>
      <c r="G1103" s="1486">
        <v>11.4</v>
      </c>
      <c r="H1103" s="1491"/>
      <c r="I1103" s="1518"/>
      <c r="J1103" s="1486">
        <v>0.06</v>
      </c>
      <c r="K1103" s="1517"/>
      <c r="L1103" s="1495"/>
      <c r="M1103" s="1494"/>
      <c r="N1103" s="1493"/>
      <c r="O1103" s="1492"/>
      <c r="P1103" s="1491"/>
      <c r="Q1103" s="1490"/>
      <c r="R1103" s="1489">
        <f>G1104+J1104</f>
        <v>25.504473600000001</v>
      </c>
      <c r="S1103" s="2856">
        <f>R1103+R1104</f>
        <v>105.62212264500002</v>
      </c>
      <c r="T1103" s="2858">
        <f>E1103*S1103</f>
        <v>241.87466085705006</v>
      </c>
      <c r="U1103" s="1488"/>
      <c r="V1103" s="1367">
        <f>S1103*$V$12</f>
        <v>136.10993444662114</v>
      </c>
      <c r="W1103" s="1367">
        <f>E1103*V1103</f>
        <v>311.69174988276239</v>
      </c>
    </row>
    <row r="1104" spans="1:23" s="1426" customFormat="1" ht="12.75" customHeight="1">
      <c r="A1104" s="1472"/>
      <c r="B1104" s="1487" t="s">
        <v>881</v>
      </c>
      <c r="C1104" s="2854"/>
      <c r="D1104" s="1471"/>
      <c r="E1104" s="1895"/>
      <c r="F1104" s="1448"/>
      <c r="G1104" s="1486">
        <f>G1103*$J$212/1000</f>
        <v>25.308228</v>
      </c>
      <c r="H1104" s="1448"/>
      <c r="I1104" s="1470"/>
      <c r="J1104" s="1486">
        <f>J1103*$Q$212/1000</f>
        <v>0.19624559999999999</v>
      </c>
      <c r="K1104" s="1468"/>
      <c r="L1104" s="1807" t="s">
        <v>489</v>
      </c>
      <c r="M1104" s="1848" t="s">
        <v>43</v>
      </c>
      <c r="N1104" s="1847">
        <f>45*2</f>
        <v>90</v>
      </c>
      <c r="O1104" s="1847">
        <f>E1103*N1104</f>
        <v>206.1</v>
      </c>
      <c r="P1104" s="1803">
        <v>0.68200000000000005</v>
      </c>
      <c r="Q1104" s="1802">
        <f>N1104*P1104*$N$210</f>
        <v>70.201588842000021</v>
      </c>
      <c r="R1104" s="1444">
        <f>SUM(Q1104:Q1105)</f>
        <v>80.117649045000022</v>
      </c>
      <c r="S1104" s="2857"/>
      <c r="T1104" s="2859"/>
      <c r="U1104" s="1462"/>
      <c r="V1104" s="1443"/>
      <c r="W1104" s="1443"/>
    </row>
    <row r="1105" spans="1:25" s="1426" customFormat="1" ht="12.75" customHeight="1">
      <c r="A1105" s="1472"/>
      <c r="C1105" s="2854"/>
      <c r="D1105" s="1471"/>
      <c r="E1105" s="1444"/>
      <c r="F1105" s="1448"/>
      <c r="G1105" s="1469"/>
      <c r="H1105" s="1448"/>
      <c r="I1105" s="1470"/>
      <c r="J1105" s="1469"/>
      <c r="K1105" s="1468"/>
      <c r="L1105" s="710" t="s">
        <v>57</v>
      </c>
      <c r="M1105" s="417" t="s">
        <v>43</v>
      </c>
      <c r="N1105" s="418">
        <v>51</v>
      </c>
      <c r="O1105" s="418">
        <f>E1103*N1105</f>
        <v>116.79</v>
      </c>
      <c r="P1105" s="672">
        <v>0.17</v>
      </c>
      <c r="Q1105" s="673">
        <f>N1105*P1105*$N$210</f>
        <v>9.9160602030000025</v>
      </c>
      <c r="R1105" s="1444"/>
      <c r="S1105" s="1444"/>
      <c r="T1105" s="1446"/>
      <c r="U1105" s="1445"/>
      <c r="V1105" s="1444"/>
      <c r="W1105" s="1443"/>
    </row>
    <row r="1106" spans="1:25" s="1426" customFormat="1" ht="12.75" customHeight="1">
      <c r="A1106" s="1461"/>
      <c r="B1106" s="1460"/>
      <c r="C1106" s="1459"/>
      <c r="D1106" s="1458"/>
      <c r="E1106" s="1457"/>
      <c r="F1106" s="1456"/>
      <c r="G1106" s="1454"/>
      <c r="H1106" s="1456"/>
      <c r="I1106" s="1455"/>
      <c r="J1106" s="1454"/>
      <c r="K1106" s="1453"/>
      <c r="L1106" s="1452"/>
      <c r="M1106" s="1451"/>
      <c r="N1106" s="1450"/>
      <c r="O1106" s="1449"/>
      <c r="P1106" s="1448"/>
      <c r="Q1106" s="1447"/>
      <c r="R1106" s="1444"/>
      <c r="S1106" s="1444"/>
      <c r="T1106" s="1446"/>
      <c r="U1106" s="1445"/>
      <c r="V1106" s="1444"/>
      <c r="W1106" s="1443"/>
    </row>
    <row r="1107" spans="1:25" ht="12.75" customHeight="1">
      <c r="A1107" s="1105">
        <f>A1103+1</f>
        <v>163</v>
      </c>
      <c r="B1107" s="2355" t="s">
        <v>159</v>
      </c>
      <c r="C1107" s="2346" t="s">
        <v>867</v>
      </c>
      <c r="D1107" s="644" t="s">
        <v>27</v>
      </c>
      <c r="E1107" s="1368">
        <f>18.1+15.2</f>
        <v>33.299999999999997</v>
      </c>
      <c r="F1107" s="359"/>
      <c r="G1107" s="360">
        <f>115/100</f>
        <v>1.1499999999999999</v>
      </c>
      <c r="H1107" s="359"/>
      <c r="I1107" s="361"/>
      <c r="J1107" s="360">
        <f>3.6/100</f>
        <v>3.6000000000000004E-2</v>
      </c>
      <c r="K1107" s="362"/>
      <c r="L1107" s="394"/>
      <c r="M1107" s="395"/>
      <c r="N1107" s="396"/>
      <c r="O1107" s="426"/>
      <c r="P1107" s="359"/>
      <c r="Q1107" s="397"/>
      <c r="R1107" s="368">
        <f>G1108+J1108</f>
        <v>2.6707703599999997</v>
      </c>
      <c r="S1107" s="2348">
        <f>R1107+R1108</f>
        <v>10.676816660000004</v>
      </c>
      <c r="T1107" s="2334">
        <f>E1107*S1107</f>
        <v>355.5379947780001</v>
      </c>
      <c r="U1107" s="1501"/>
      <c r="V1107" s="1367">
        <f>S1107*$V$12</f>
        <v>13.758678383841268</v>
      </c>
      <c r="W1107" s="1367">
        <f>E1107*V1107</f>
        <v>458.16399018191419</v>
      </c>
    </row>
    <row r="1108" spans="1:25" ht="12.75" customHeight="1">
      <c r="A1108" s="1104"/>
      <c r="B1108" s="2356"/>
      <c r="C1108" s="2357"/>
      <c r="E1108" s="1311"/>
      <c r="G1108" s="360">
        <f>G1107*$J$212/1000</f>
        <v>2.5530229999999996</v>
      </c>
      <c r="I1108" s="370"/>
      <c r="J1108" s="360">
        <f>J1107*$Q$212/1000</f>
        <v>0.11774736000000001</v>
      </c>
      <c r="K1108" s="371"/>
      <c r="L1108" s="399" t="s">
        <v>473</v>
      </c>
      <c r="M1108" s="400" t="s">
        <v>27</v>
      </c>
      <c r="N1108" s="401">
        <v>1</v>
      </c>
      <c r="O1108" s="401">
        <f>E1107*N1108</f>
        <v>33.299999999999997</v>
      </c>
      <c r="P1108" s="403">
        <v>7</v>
      </c>
      <c r="Q1108" s="404">
        <f>N1108*P1108*$N$210</f>
        <v>8.0060463000000031</v>
      </c>
      <c r="R1108" s="1311">
        <f>SUM(Q1108:Q1108)</f>
        <v>8.0060463000000031</v>
      </c>
      <c r="S1108" s="2359"/>
      <c r="T1108" s="2335"/>
      <c r="U1108" s="433"/>
      <c r="V1108" s="1500"/>
      <c r="W1108" s="1500"/>
    </row>
    <row r="1109" spans="1:25" ht="12.75" hidden="1" customHeight="1">
      <c r="A1109" s="1104"/>
      <c r="B1109" s="2356"/>
      <c r="C1109" s="2357"/>
      <c r="E1109" s="1311"/>
      <c r="I1109" s="370"/>
      <c r="K1109" s="371"/>
      <c r="Q1109" s="372"/>
      <c r="R1109" s="1311"/>
      <c r="S1109" s="1311"/>
      <c r="T1109" s="373"/>
      <c r="U1109" s="1556"/>
      <c r="V1109" s="1311"/>
      <c r="W1109" s="1500"/>
    </row>
    <row r="1110" spans="1:25" ht="12.75" customHeight="1">
      <c r="A1110" s="1104"/>
      <c r="B1110" s="2356"/>
      <c r="C1110" s="2357"/>
      <c r="E1110" s="1311"/>
      <c r="I1110" s="370"/>
      <c r="K1110" s="371"/>
      <c r="Q1110" s="372"/>
      <c r="R1110" s="1311"/>
      <c r="S1110" s="1311"/>
      <c r="T1110" s="373"/>
      <c r="U1110" s="1556"/>
      <c r="V1110" s="1311"/>
      <c r="W1110" s="1500"/>
    </row>
    <row r="1111" spans="1:25" ht="12.75" customHeight="1">
      <c r="A1111" s="1103"/>
      <c r="B1111" s="405"/>
      <c r="C1111" s="406"/>
      <c r="D1111" s="407"/>
      <c r="E1111" s="408"/>
      <c r="F1111" s="375"/>
      <c r="G1111" s="376"/>
      <c r="H1111" s="375"/>
      <c r="I1111" s="377"/>
      <c r="J1111" s="376"/>
      <c r="K1111" s="378"/>
      <c r="L1111" s="382"/>
      <c r="M1111" s="383"/>
      <c r="N1111" s="384"/>
      <c r="O1111" s="427"/>
      <c r="P1111" s="375"/>
      <c r="Q1111" s="409"/>
      <c r="R1111" s="408"/>
      <c r="S1111" s="408"/>
      <c r="T1111" s="410"/>
      <c r="U1111" s="1499"/>
      <c r="V1111" s="408"/>
      <c r="W1111" s="1498"/>
    </row>
    <row r="1112" spans="1:25" ht="12.75" customHeight="1">
      <c r="A1112" s="1894"/>
      <c r="B1112" s="429"/>
      <c r="C1112" s="445" t="s">
        <v>26</v>
      </c>
      <c r="D1112" s="431"/>
      <c r="E1112" s="446"/>
      <c r="F1112" s="385"/>
      <c r="G1112" s="386"/>
      <c r="H1112" s="385"/>
      <c r="I1112" s="387"/>
      <c r="J1112" s="386"/>
      <c r="K1112" s="388"/>
      <c r="L1112" s="389"/>
      <c r="M1112" s="390"/>
      <c r="N1112" s="391"/>
      <c r="O1112" s="392"/>
      <c r="P1112" s="385"/>
      <c r="Q1112" s="386"/>
      <c r="R1112" s="392"/>
      <c r="S1112" s="392"/>
      <c r="T1112" s="393">
        <f>SUM(T1065:T1111)</f>
        <v>6677.5198962820614</v>
      </c>
      <c r="U1112" s="1892"/>
      <c r="V1112" s="392"/>
      <c r="W1112" s="1891">
        <f>SUM(W1065:W1111)</f>
        <v>8604.9851355830961</v>
      </c>
    </row>
    <row r="1113" spans="1:25" ht="12.75" customHeight="1">
      <c r="A1113" s="1893"/>
      <c r="B1113" s="429"/>
      <c r="C1113" s="430"/>
      <c r="D1113" s="431"/>
      <c r="E1113" s="432"/>
      <c r="F1113" s="385"/>
      <c r="G1113" s="386"/>
      <c r="H1113" s="385"/>
      <c r="I1113" s="385"/>
      <c r="J1113" s="386"/>
      <c r="K1113" s="385"/>
      <c r="L1113" s="389"/>
      <c r="M1113" s="390"/>
      <c r="N1113" s="391"/>
      <c r="O1113" s="392"/>
      <c r="P1113" s="385"/>
      <c r="Q1113" s="386"/>
      <c r="R1113" s="392"/>
      <c r="S1113" s="392"/>
      <c r="T1113" s="393"/>
      <c r="U1113" s="1892"/>
      <c r="V1113" s="392"/>
      <c r="W1113" s="1891"/>
    </row>
    <row r="1114" spans="1:25" s="205" customFormat="1" ht="12.75" customHeight="1">
      <c r="A1114" s="1765"/>
      <c r="B1114" s="264"/>
      <c r="C1114" s="274" t="s">
        <v>233</v>
      </c>
      <c r="D1114" s="265"/>
      <c r="E1114" s="275"/>
      <c r="F1114" s="266"/>
      <c r="G1114" s="267"/>
      <c r="H1114" s="266"/>
      <c r="I1114" s="266"/>
      <c r="J1114" s="267"/>
      <c r="K1114" s="266"/>
      <c r="L1114" s="268"/>
      <c r="M1114" s="269"/>
      <c r="N1114" s="270"/>
      <c r="O1114" s="271"/>
      <c r="P1114" s="266"/>
      <c r="Q1114" s="267"/>
      <c r="R1114" s="271"/>
      <c r="S1114" s="271"/>
      <c r="T1114" s="393">
        <f>T1112+T1055+T461+T409+T377+T1061</f>
        <v>50697.725439837559</v>
      </c>
      <c r="U1114" s="1892"/>
      <c r="V1114" s="271"/>
      <c r="W1114" s="1891">
        <f>W1112+W1055+W461+W409+W377+W1061</f>
        <v>64437.391291170992</v>
      </c>
      <c r="X1114" s="525">
        <f>W1114/$W$2596*100</f>
        <v>32.245586016859747</v>
      </c>
      <c r="Y1114" s="526" t="s">
        <v>891</v>
      </c>
    </row>
    <row r="1115" spans="1:25" s="281" customFormat="1" ht="12.75" customHeight="1">
      <c r="A1115" s="2932" t="s">
        <v>110</v>
      </c>
      <c r="B1115" s="2933"/>
      <c r="C1115" s="2933"/>
      <c r="D1115" s="2933"/>
      <c r="E1115" s="2933"/>
      <c r="F1115" s="2933"/>
      <c r="G1115" s="2933"/>
      <c r="H1115" s="2933"/>
      <c r="I1115" s="2933"/>
      <c r="J1115" s="2933"/>
      <c r="K1115" s="2933"/>
      <c r="L1115" s="2933"/>
      <c r="M1115" s="2933"/>
      <c r="N1115" s="2933"/>
      <c r="O1115" s="2933"/>
      <c r="P1115" s="2933"/>
      <c r="Q1115" s="2933"/>
      <c r="R1115" s="2933"/>
      <c r="W1115" s="1877"/>
    </row>
    <row r="1116" spans="1:25" s="281" customFormat="1" ht="12.75" hidden="1" customHeight="1">
      <c r="A1116" s="1878"/>
      <c r="E1116" s="2488" t="s">
        <v>0</v>
      </c>
      <c r="F1116" s="2488"/>
      <c r="G1116" s="2488"/>
      <c r="H1116" s="2488"/>
      <c r="I1116" s="2488"/>
      <c r="J1116" s="2488"/>
      <c r="K1116" s="2488"/>
      <c r="L1116" s="2488"/>
      <c r="M1116" s="2488"/>
      <c r="N1116" s="2488"/>
      <c r="O1116" s="2489"/>
      <c r="P1116" s="2489"/>
      <c r="Q1116" s="2489"/>
      <c r="R1116" s="2489"/>
      <c r="W1116" s="1877"/>
    </row>
    <row r="1117" spans="1:25" s="281" customFormat="1" ht="60.75" hidden="1" customHeight="1">
      <c r="A1117" s="1890"/>
      <c r="B1117" s="1738"/>
      <c r="C1117" s="1882" t="s">
        <v>32</v>
      </c>
      <c r="D1117" s="1882"/>
      <c r="E1117" s="2922" t="s">
        <v>789</v>
      </c>
      <c r="F1117" s="2922"/>
      <c r="G1117" s="2922"/>
      <c r="H1117" s="2922"/>
      <c r="I1117" s="2922"/>
      <c r="J1117" s="2922"/>
      <c r="K1117" s="2922"/>
      <c r="L1117" s="2922"/>
      <c r="M1117" s="2922"/>
      <c r="N1117" s="2922"/>
      <c r="O1117" s="2922"/>
      <c r="P1117" s="2922"/>
      <c r="Q1117" s="2922"/>
      <c r="R1117" s="2922"/>
      <c r="S1117" s="469"/>
      <c r="T1117" s="1738"/>
      <c r="U1117" s="1738"/>
      <c r="V1117" s="469"/>
      <c r="W1117" s="1789"/>
    </row>
    <row r="1118" spans="1:25" s="281" customFormat="1" ht="12.75" hidden="1">
      <c r="A1118" s="1890"/>
      <c r="B1118" s="1738"/>
      <c r="C1118" s="1738"/>
      <c r="D1118" s="1738"/>
      <c r="E1118" s="1738"/>
      <c r="F1118" s="1738"/>
      <c r="G1118" s="1738"/>
      <c r="H1118" s="1738"/>
      <c r="I1118" s="1738"/>
      <c r="J1118" s="1738"/>
      <c r="K1118" s="1738"/>
      <c r="L1118" s="1738"/>
      <c r="M1118" s="1738"/>
      <c r="N1118" s="1738"/>
      <c r="O1118" s="1738"/>
      <c r="P1118" s="1738"/>
      <c r="Q1118" s="1738"/>
      <c r="R1118" s="1738"/>
      <c r="S1118" s="1738"/>
      <c r="T1118" s="1738"/>
      <c r="U1118" s="1738"/>
      <c r="V1118" s="1738"/>
      <c r="W1118" s="1789"/>
    </row>
    <row r="1119" spans="1:25" s="281" customFormat="1" ht="12.75" hidden="1">
      <c r="A1119" s="2935" t="s">
        <v>1</v>
      </c>
      <c r="B1119" s="2936"/>
      <c r="C1119" s="1738"/>
      <c r="D1119" s="1738"/>
      <c r="E1119" s="1738"/>
      <c r="F1119" s="1738"/>
      <c r="G1119" s="1738"/>
      <c r="H1119" s="1738"/>
      <c r="I1119" s="1738"/>
      <c r="J1119" s="1738"/>
      <c r="K1119" s="1738"/>
      <c r="L1119" s="1738"/>
      <c r="M1119" s="1738"/>
      <c r="N1119" s="1738"/>
      <c r="O1119" s="1889" t="s">
        <v>4</v>
      </c>
      <c r="P1119" s="2937" t="e">
        <f>#REF!</f>
        <v>#REF!</v>
      </c>
      <c r="Q1119" s="2938"/>
      <c r="R1119" s="2938"/>
      <c r="S1119" s="1884" t="s">
        <v>7</v>
      </c>
      <c r="T1119" s="1738"/>
      <c r="U1119" s="1738"/>
      <c r="V1119" s="1884" t="s">
        <v>7</v>
      </c>
      <c r="W1119" s="1789"/>
    </row>
    <row r="1120" spans="1:25" s="281" customFormat="1" hidden="1">
      <c r="A1120" s="1881"/>
      <c r="B1120" s="1882"/>
      <c r="C1120" s="1888"/>
      <c r="D1120" s="1888"/>
      <c r="E1120" s="2939"/>
      <c r="F1120" s="2939"/>
      <c r="G1120" s="2939"/>
      <c r="H1120" s="1738"/>
      <c r="I1120" s="1738"/>
      <c r="J1120" s="1738"/>
      <c r="K1120" s="1738"/>
      <c r="L1120" s="1738"/>
      <c r="M1120" s="1738"/>
      <c r="N1120" s="1887"/>
      <c r="O1120" s="1738"/>
      <c r="P1120" s="1886"/>
      <c r="Q1120" s="1885"/>
      <c r="R1120" s="1885"/>
      <c r="S1120" s="1738"/>
      <c r="T1120" s="1884"/>
      <c r="U1120" s="1884"/>
      <c r="V1120" s="1738"/>
      <c r="W1120" s="1883"/>
    </row>
    <row r="1121" spans="1:23" s="281" customFormat="1" ht="12.75" hidden="1">
      <c r="A1121" s="1881" t="s">
        <v>2</v>
      </c>
      <c r="B1121" s="1882"/>
      <c r="C1121" s="1882"/>
      <c r="D1121" s="2403">
        <v>240317</v>
      </c>
      <c r="E1121" s="2404"/>
      <c r="F1121" s="2404"/>
      <c r="G1121" s="105" t="s">
        <v>3</v>
      </c>
      <c r="H1121" s="106"/>
      <c r="I1121" s="106"/>
      <c r="J1121" s="105"/>
      <c r="K1121" s="105"/>
      <c r="L1121" s="105"/>
      <c r="M1121" s="107" t="s">
        <v>149</v>
      </c>
      <c r="N1121" s="1735">
        <f>1.02*1.05*1.0679</f>
        <v>1.1437209000000004</v>
      </c>
      <c r="O1121" s="1790"/>
      <c r="P1121" s="1790"/>
      <c r="Q1121" s="106"/>
      <c r="R1121" s="108"/>
      <c r="S1121" s="106"/>
      <c r="T1121" s="1738"/>
      <c r="U1121" s="1738"/>
      <c r="V1121" s="106"/>
      <c r="W1121" s="1789"/>
    </row>
    <row r="1122" spans="1:23" s="281" customFormat="1" ht="12.75" hidden="1">
      <c r="A1122" s="1881"/>
      <c r="B1122" s="1882"/>
      <c r="C1122" s="1882"/>
      <c r="D1122" s="840"/>
      <c r="E1122" s="276"/>
      <c r="F1122" s="276"/>
      <c r="G1122" s="105"/>
      <c r="H1122" s="106"/>
      <c r="I1122" s="106"/>
      <c r="J1122" s="105"/>
      <c r="K1122" s="105"/>
      <c r="L1122" s="105"/>
      <c r="M1122" s="106"/>
      <c r="N1122" s="2407">
        <f>1.02*1.0657</f>
        <v>1.0870140000000001</v>
      </c>
      <c r="O1122" s="2408"/>
      <c r="P1122" s="2408"/>
      <c r="Q1122" s="106"/>
      <c r="R1122" s="108"/>
      <c r="S1122" s="106"/>
      <c r="T1122" s="1738"/>
      <c r="U1122" s="1738"/>
      <c r="V1122" s="106"/>
      <c r="W1122" s="1789"/>
    </row>
    <row r="1123" spans="1:23" s="281" customFormat="1" ht="12.75" hidden="1">
      <c r="A1123" s="1881" t="s">
        <v>22</v>
      </c>
      <c r="B1123" s="109"/>
      <c r="C1123" s="109"/>
      <c r="D1123" s="92"/>
      <c r="E1123" s="92"/>
      <c r="F1123" s="840"/>
      <c r="G1123" s="110" t="s">
        <v>23</v>
      </c>
      <c r="H1123" s="840"/>
      <c r="I1123" s="111"/>
      <c r="J1123" s="2405">
        <v>2220.02</v>
      </c>
      <c r="K1123" s="2406"/>
      <c r="L1123" s="2406"/>
      <c r="M1123" s="112"/>
      <c r="N1123" s="110"/>
      <c r="O1123" s="110"/>
      <c r="P1123" s="110" t="s">
        <v>24</v>
      </c>
      <c r="Q1123" s="2405">
        <v>3270.76</v>
      </c>
      <c r="R1123" s="2406"/>
      <c r="S1123" s="2406"/>
      <c r="T1123" s="1880"/>
      <c r="U1123" s="1880"/>
      <c r="V1123" s="323"/>
      <c r="W1123" s="1879"/>
    </row>
    <row r="1124" spans="1:23" s="281" customFormat="1" ht="12.75" hidden="1">
      <c r="A1124" s="1878"/>
      <c r="R1124" s="282"/>
      <c r="W1124" s="1877"/>
    </row>
    <row r="1125" spans="1:23" s="283" customFormat="1" ht="18" hidden="1" customHeight="1" thickTop="1">
      <c r="A1125" s="2521" t="s">
        <v>16</v>
      </c>
      <c r="B1125" s="2518" t="s">
        <v>5</v>
      </c>
      <c r="C1125" s="2521" t="s">
        <v>6</v>
      </c>
      <c r="D1125" s="2503" t="s">
        <v>8</v>
      </c>
      <c r="E1125" s="2503" t="s">
        <v>9</v>
      </c>
      <c r="F1125" s="2500" t="s">
        <v>17</v>
      </c>
      <c r="G1125" s="2526"/>
      <c r="H1125" s="2526"/>
      <c r="I1125" s="2500" t="s">
        <v>20</v>
      </c>
      <c r="J1125" s="2531"/>
      <c r="K1125" s="2532"/>
      <c r="L1125" s="2539" t="s">
        <v>11</v>
      </c>
      <c r="M1125" s="2540"/>
      <c r="N1125" s="2540"/>
      <c r="O1125" s="2540"/>
      <c r="P1125" s="2540"/>
      <c r="Q1125" s="2540"/>
      <c r="R1125" s="2500" t="s">
        <v>18</v>
      </c>
      <c r="S1125" s="2503" t="s">
        <v>12</v>
      </c>
      <c r="T1125" s="2506" t="s">
        <v>13</v>
      </c>
      <c r="U1125" s="1345"/>
      <c r="V1125" s="1876" t="s">
        <v>12</v>
      </c>
      <c r="W1125" s="1876" t="s">
        <v>13</v>
      </c>
    </row>
    <row r="1126" spans="1:23" s="283" customFormat="1" ht="22.5" hidden="1" customHeight="1">
      <c r="A1126" s="2522"/>
      <c r="B1126" s="2519"/>
      <c r="C1126" s="2522"/>
      <c r="D1126" s="2524"/>
      <c r="E1126" s="2524"/>
      <c r="F1126" s="2527"/>
      <c r="G1126" s="2528"/>
      <c r="H1126" s="2528"/>
      <c r="I1126" s="2533"/>
      <c r="J1126" s="2534"/>
      <c r="K1126" s="2535"/>
      <c r="L1126" s="2489" t="s">
        <v>10</v>
      </c>
      <c r="M1126" s="2511" t="s">
        <v>8</v>
      </c>
      <c r="N1126" s="2513" t="s">
        <v>21</v>
      </c>
      <c r="O1126" s="2513" t="s">
        <v>14</v>
      </c>
      <c r="P1126" s="2513" t="s">
        <v>15</v>
      </c>
      <c r="Q1126" s="2513" t="s">
        <v>19</v>
      </c>
      <c r="R1126" s="2501"/>
      <c r="S1126" s="2504"/>
      <c r="T1126" s="2507"/>
      <c r="U1126" s="1346"/>
      <c r="V1126" s="1875"/>
      <c r="W1126" s="1875"/>
    </row>
    <row r="1127" spans="1:23" s="283" customFormat="1" ht="22.5" hidden="1" customHeight="1">
      <c r="A1127" s="2522"/>
      <c r="B1127" s="2519"/>
      <c r="C1127" s="2522"/>
      <c r="D1127" s="2524"/>
      <c r="E1127" s="2524"/>
      <c r="F1127" s="2527"/>
      <c r="G1127" s="2528"/>
      <c r="H1127" s="2528"/>
      <c r="I1127" s="2533"/>
      <c r="J1127" s="2534"/>
      <c r="K1127" s="2535"/>
      <c r="L1127" s="2509"/>
      <c r="M1127" s="2512"/>
      <c r="N1127" s="2504"/>
      <c r="O1127" s="2504"/>
      <c r="P1127" s="2514"/>
      <c r="Q1127" s="2516"/>
      <c r="R1127" s="2501"/>
      <c r="S1127" s="2504"/>
      <c r="T1127" s="2507"/>
      <c r="U1127" s="1346"/>
      <c r="V1127" s="1875"/>
      <c r="W1127" s="1875"/>
    </row>
    <row r="1128" spans="1:23" s="283" customFormat="1" ht="22.5" hidden="1" customHeight="1">
      <c r="A1128" s="2522"/>
      <c r="B1128" s="2519"/>
      <c r="C1128" s="2522"/>
      <c r="D1128" s="2524"/>
      <c r="E1128" s="2524"/>
      <c r="F1128" s="2527"/>
      <c r="G1128" s="2528"/>
      <c r="H1128" s="2528"/>
      <c r="I1128" s="2533"/>
      <c r="J1128" s="2534"/>
      <c r="K1128" s="2535"/>
      <c r="L1128" s="2509"/>
      <c r="M1128" s="2512"/>
      <c r="N1128" s="2504"/>
      <c r="O1128" s="2504"/>
      <c r="P1128" s="2514"/>
      <c r="Q1128" s="2516"/>
      <c r="R1128" s="2501"/>
      <c r="S1128" s="2504"/>
      <c r="T1128" s="2507"/>
      <c r="U1128" s="1346"/>
      <c r="V1128" s="1875"/>
      <c r="W1128" s="1875"/>
    </row>
    <row r="1129" spans="1:23" s="283" customFormat="1" ht="22.5" hidden="1" customHeight="1">
      <c r="A1129" s="2523"/>
      <c r="B1129" s="2520"/>
      <c r="C1129" s="2523"/>
      <c r="D1129" s="2525"/>
      <c r="E1129" s="2525"/>
      <c r="F1129" s="2529"/>
      <c r="G1129" s="2530"/>
      <c r="H1129" s="2530"/>
      <c r="I1129" s="2536"/>
      <c r="J1129" s="2537"/>
      <c r="K1129" s="2538"/>
      <c r="L1129" s="2510"/>
      <c r="M1129" s="2512"/>
      <c r="N1129" s="2505"/>
      <c r="O1129" s="2505"/>
      <c r="P1129" s="2515"/>
      <c r="Q1129" s="2517"/>
      <c r="R1129" s="2502"/>
      <c r="S1129" s="2505"/>
      <c r="T1129" s="2508"/>
      <c r="U1129" s="1347"/>
      <c r="V1129" s="1874"/>
      <c r="W1129" s="1874"/>
    </row>
    <row r="1130" spans="1:23" s="82" customFormat="1" ht="12.75" customHeight="1">
      <c r="A1130" s="2934" t="s">
        <v>232</v>
      </c>
      <c r="B1130" s="2490"/>
      <c r="C1130" s="2491"/>
      <c r="D1130" s="2490"/>
      <c r="E1130" s="2491"/>
      <c r="F1130" s="2490"/>
      <c r="G1130" s="2490"/>
      <c r="H1130" s="2490"/>
      <c r="I1130" s="2492"/>
      <c r="J1130" s="2490"/>
      <c r="K1130" s="2493"/>
      <c r="L1130" s="2490"/>
      <c r="M1130" s="2490"/>
      <c r="N1130" s="2490"/>
      <c r="O1130" s="2490"/>
      <c r="P1130" s="2490"/>
      <c r="Q1130" s="2490"/>
      <c r="R1130" s="2490"/>
      <c r="S1130" s="2490"/>
      <c r="T1130" s="2494"/>
      <c r="U1130" s="1873"/>
      <c r="V1130" s="83"/>
      <c r="W1130" s="1872"/>
    </row>
    <row r="1131" spans="1:23" s="82" customFormat="1" ht="12.75" customHeight="1">
      <c r="A1131" s="2496"/>
      <c r="B1131" s="2495"/>
      <c r="C1131" s="2496"/>
      <c r="D1131" s="2495"/>
      <c r="E1131" s="2496"/>
      <c r="F1131" s="2495"/>
      <c r="G1131" s="2495"/>
      <c r="H1131" s="2495"/>
      <c r="I1131" s="2497"/>
      <c r="J1131" s="2495"/>
      <c r="K1131" s="2498"/>
      <c r="L1131" s="2495"/>
      <c r="M1131" s="2495"/>
      <c r="N1131" s="2495"/>
      <c r="O1131" s="2495"/>
      <c r="P1131" s="2495"/>
      <c r="Q1131" s="2495"/>
      <c r="R1131" s="2495"/>
      <c r="S1131" s="2495"/>
      <c r="T1131" s="2499"/>
      <c r="U1131" s="1873"/>
      <c r="V1131" s="83"/>
      <c r="W1131" s="1872"/>
    </row>
    <row r="1132" spans="1:23" s="82" customFormat="1" ht="12.75" customHeight="1">
      <c r="A1132" s="1674">
        <v>1</v>
      </c>
      <c r="B1132" s="1357" t="s">
        <v>230</v>
      </c>
      <c r="C1132" s="2541" t="s">
        <v>322</v>
      </c>
      <c r="D1132" s="864" t="s">
        <v>28</v>
      </c>
      <c r="E1132" s="1330">
        <v>1</v>
      </c>
      <c r="F1132" s="189"/>
      <c r="G1132" s="84">
        <v>4.0999999999999996</v>
      </c>
      <c r="H1132" s="189"/>
      <c r="I1132" s="224"/>
      <c r="J1132" s="84">
        <v>0.38</v>
      </c>
      <c r="K1132" s="225"/>
      <c r="L1132" s="185"/>
      <c r="M1132" s="186"/>
      <c r="N1132" s="187"/>
      <c r="O1132" s="188"/>
      <c r="P1132" s="189"/>
      <c r="Q1132" s="190"/>
      <c r="R1132" s="191">
        <f>G1133+J1133</f>
        <v>10.344970799999999</v>
      </c>
      <c r="S1132" s="2479">
        <f>R1132+R1133</f>
        <v>94.122526725000043</v>
      </c>
      <c r="T1132" s="2481">
        <f>E1132*S1132</f>
        <v>94.122526725000043</v>
      </c>
      <c r="U1132" s="1673"/>
      <c r="V1132" s="1367">
        <f t="shared" ref="V1132:V1163" si="0">S1132*$V$12</f>
        <v>121.29098167765856</v>
      </c>
      <c r="W1132" s="1367">
        <f t="shared" ref="W1132:W1163" si="1">E1132*V1132</f>
        <v>121.29098167765856</v>
      </c>
    </row>
    <row r="1133" spans="1:23" s="82" customFormat="1" ht="32.25" customHeight="1">
      <c r="A1133" s="1671"/>
      <c r="B1133" s="1132"/>
      <c r="C1133" s="2478"/>
      <c r="D1133" s="184"/>
      <c r="E1133" s="1331"/>
      <c r="F1133" s="73"/>
      <c r="G1133" s="84">
        <f>G1132*$J$1123/1000</f>
        <v>9.1020819999999993</v>
      </c>
      <c r="H1133" s="73"/>
      <c r="I1133" s="74"/>
      <c r="J1133" s="84">
        <f>J1132*$Q$1123/1000</f>
        <v>1.2428888000000002</v>
      </c>
      <c r="K1133" s="76"/>
      <c r="L1133" s="192" t="s">
        <v>322</v>
      </c>
      <c r="M1133" s="616" t="s">
        <v>28</v>
      </c>
      <c r="N1133" s="194">
        <v>1</v>
      </c>
      <c r="O1133" s="194">
        <f>E1132*N1133</f>
        <v>1</v>
      </c>
      <c r="P1133" s="195">
        <f>87.9/1.2</f>
        <v>73.250000000000014</v>
      </c>
      <c r="Q1133" s="609">
        <f>N1133*P1133*$N$1121</f>
        <v>83.777555925000044</v>
      </c>
      <c r="R1133" s="1331">
        <f>SUM(Q1133:Q1133)</f>
        <v>83.777555925000044</v>
      </c>
      <c r="S1133" s="2480"/>
      <c r="T1133" s="2482"/>
      <c r="U1133" s="296"/>
      <c r="V1133" s="1367">
        <f t="shared" si="0"/>
        <v>0</v>
      </c>
      <c r="W1133" s="1367">
        <f t="shared" si="1"/>
        <v>0</v>
      </c>
    </row>
    <row r="1134" spans="1:23" s="82" customFormat="1" ht="12.75" customHeight="1">
      <c r="A1134" s="1670"/>
      <c r="B1134" s="720"/>
      <c r="C1134" s="721"/>
      <c r="D1134" s="722"/>
      <c r="E1134" s="81"/>
      <c r="F1134" s="79"/>
      <c r="G1134" s="89"/>
      <c r="H1134" s="79"/>
      <c r="I1134" s="90"/>
      <c r="J1134" s="89"/>
      <c r="K1134" s="91"/>
      <c r="L1134" s="77"/>
      <c r="M1134" s="78"/>
      <c r="N1134" s="222"/>
      <c r="O1134" s="226"/>
      <c r="P1134" s="79"/>
      <c r="Q1134" s="80"/>
      <c r="R1134" s="81"/>
      <c r="S1134" s="81"/>
      <c r="T1134" s="227"/>
      <c r="U1134" s="1794"/>
      <c r="V1134" s="1367">
        <f t="shared" si="0"/>
        <v>0</v>
      </c>
      <c r="W1134" s="1367">
        <f t="shared" si="1"/>
        <v>0</v>
      </c>
    </row>
    <row r="1135" spans="1:23" s="82" customFormat="1" ht="12.75" customHeight="1">
      <c r="A1135" s="1685">
        <f>A1132+1</f>
        <v>2</v>
      </c>
      <c r="B1135" s="2030" t="s">
        <v>112</v>
      </c>
      <c r="C1135" s="2485" t="s">
        <v>571</v>
      </c>
      <c r="D1135" s="2031" t="s">
        <v>27</v>
      </c>
      <c r="E1135" s="1331">
        <v>5</v>
      </c>
      <c r="F1135" s="2032"/>
      <c r="G1135" s="2033">
        <v>0.88</v>
      </c>
      <c r="H1135" s="2032"/>
      <c r="I1135" s="74"/>
      <c r="J1135" s="2033">
        <v>0.03</v>
      </c>
      <c r="K1135" s="76"/>
      <c r="L1135" s="2034"/>
      <c r="M1135" s="2035"/>
      <c r="N1135" s="2036"/>
      <c r="O1135" s="2036"/>
      <c r="P1135" s="2032"/>
      <c r="Q1135" s="87"/>
      <c r="R1135" s="81">
        <f>G1136+J1136</f>
        <v>2.0517403999999999</v>
      </c>
      <c r="S1135" s="2480">
        <f>R1135+R1136</f>
        <v>2.8649717087360003</v>
      </c>
      <c r="T1135" s="2482">
        <f>E1135*S1135</f>
        <v>14.324858543680001</v>
      </c>
      <c r="U1135" s="296"/>
      <c r="V1135" s="1367">
        <f t="shared" si="0"/>
        <v>3.6919454154327283</v>
      </c>
      <c r="W1135" s="1367">
        <f t="shared" si="1"/>
        <v>18.459727077163642</v>
      </c>
    </row>
    <row r="1136" spans="1:23" s="82" customFormat="1" ht="12.75" customHeight="1">
      <c r="A1136" s="1671"/>
      <c r="B1136" s="2030" t="s">
        <v>111</v>
      </c>
      <c r="C1136" s="2485"/>
      <c r="D1136" s="2031"/>
      <c r="E1136" s="1331"/>
      <c r="F1136" s="2032"/>
      <c r="G1136" s="84">
        <f>G1135*$J$1123/1000</f>
        <v>1.9536176000000001</v>
      </c>
      <c r="H1136" s="2032"/>
      <c r="I1136" s="74"/>
      <c r="J1136" s="84">
        <f>J1135*$Q$1123/1000</f>
        <v>9.8122799999999996E-2</v>
      </c>
      <c r="K1136" s="76"/>
      <c r="L1136" s="2486" t="s">
        <v>571</v>
      </c>
      <c r="M1136" s="213" t="s">
        <v>27</v>
      </c>
      <c r="N1136" s="214">
        <v>1.01</v>
      </c>
      <c r="O1136" s="215">
        <f>E1135*N1136</f>
        <v>5.05</v>
      </c>
      <c r="P1136" s="216">
        <v>0.70399999999999996</v>
      </c>
      <c r="Q1136" s="284">
        <f>N1136*P1136*$N$1121</f>
        <v>0.81323130873600025</v>
      </c>
      <c r="R1136" s="1331">
        <f>SUM(Q1136:Q1136)</f>
        <v>0.81323130873600025</v>
      </c>
      <c r="S1136" s="2480"/>
      <c r="T1136" s="2482"/>
      <c r="U1136" s="296"/>
      <c r="V1136" s="1367">
        <f t="shared" si="0"/>
        <v>0</v>
      </c>
      <c r="W1136" s="1367">
        <f t="shared" si="1"/>
        <v>0</v>
      </c>
    </row>
    <row r="1137" spans="1:23" s="82" customFormat="1" ht="12.75" customHeight="1">
      <c r="A1137" s="1671"/>
      <c r="B1137" s="2037"/>
      <c r="C1137" s="2485"/>
      <c r="D1137" s="2031"/>
      <c r="E1137" s="1331"/>
      <c r="F1137" s="2032"/>
      <c r="G1137" s="2033"/>
      <c r="H1137" s="2032"/>
      <c r="I1137" s="74"/>
      <c r="J1137" s="2033"/>
      <c r="K1137" s="76"/>
      <c r="L1137" s="2487"/>
      <c r="M1137" s="217"/>
      <c r="N1137" s="218"/>
      <c r="O1137" s="218"/>
      <c r="P1137" s="219"/>
      <c r="Q1137" s="220"/>
      <c r="R1137" s="1331"/>
      <c r="S1137" s="1331"/>
      <c r="T1137" s="88"/>
      <c r="U1137" s="1794"/>
      <c r="V1137" s="1367">
        <f t="shared" si="0"/>
        <v>0</v>
      </c>
      <c r="W1137" s="1367">
        <f t="shared" si="1"/>
        <v>0</v>
      </c>
    </row>
    <row r="1138" spans="1:23" s="82" customFormat="1" ht="12.75" customHeight="1">
      <c r="A1138" s="1670"/>
      <c r="B1138" s="720"/>
      <c r="C1138" s="1098"/>
      <c r="D1138" s="722"/>
      <c r="E1138" s="81"/>
      <c r="F1138" s="79"/>
      <c r="G1138" s="89"/>
      <c r="H1138" s="79"/>
      <c r="I1138" s="90"/>
      <c r="J1138" s="89"/>
      <c r="K1138" s="91"/>
      <c r="L1138" s="77"/>
      <c r="M1138" s="78"/>
      <c r="N1138" s="222"/>
      <c r="O1138" s="222"/>
      <c r="P1138" s="79"/>
      <c r="Q1138" s="80"/>
      <c r="R1138" s="81"/>
      <c r="S1138" s="81"/>
      <c r="T1138" s="227"/>
      <c r="U1138" s="1669"/>
      <c r="V1138" s="874">
        <f t="shared" si="0"/>
        <v>0</v>
      </c>
      <c r="W1138" s="874">
        <f t="shared" si="1"/>
        <v>0</v>
      </c>
    </row>
    <row r="1139" spans="1:23" s="1426" customFormat="1" ht="12.75" customHeight="1">
      <c r="A1139" s="1497">
        <f>A1135+1</f>
        <v>3</v>
      </c>
      <c r="B1139" s="2121" t="s">
        <v>83</v>
      </c>
      <c r="C1139" s="2854" t="s">
        <v>572</v>
      </c>
      <c r="D1139" s="2122" t="s">
        <v>28</v>
      </c>
      <c r="E1139" s="1444">
        <v>1</v>
      </c>
      <c r="F1139" s="2123"/>
      <c r="G1139" s="2124"/>
      <c r="H1139" s="2123"/>
      <c r="I1139" s="1470"/>
      <c r="J1139" s="2124"/>
      <c r="K1139" s="1468"/>
      <c r="L1139" s="2125"/>
      <c r="M1139" s="2126"/>
      <c r="N1139" s="2127"/>
      <c r="O1139" s="2127"/>
      <c r="P1139" s="2123"/>
      <c r="Q1139" s="1447"/>
      <c r="R1139" s="1457">
        <f>G1140+J1140</f>
        <v>0</v>
      </c>
      <c r="S1139" s="2857">
        <f>R1139+R1140</f>
        <v>9.149767200000003E-2</v>
      </c>
      <c r="T1139" s="2859">
        <f>E1139*S1139</f>
        <v>9.149767200000003E-2</v>
      </c>
      <c r="U1139" s="1462"/>
      <c r="V1139" s="1368">
        <f t="shared" si="0"/>
        <v>0.11790846298171785</v>
      </c>
      <c r="W1139" s="1368">
        <f t="shared" si="1"/>
        <v>0.11790846298171785</v>
      </c>
    </row>
    <row r="1140" spans="1:23" s="1426" customFormat="1" ht="12.75" customHeight="1">
      <c r="A1140" s="1472"/>
      <c r="B1140" s="1487"/>
      <c r="C1140" s="2854"/>
      <c r="D1140" s="1471"/>
      <c r="E1140" s="1444"/>
      <c r="F1140" s="1448"/>
      <c r="G1140" s="1486">
        <f>G1139*$J$1122/1000</f>
        <v>0</v>
      </c>
      <c r="H1140" s="1448"/>
      <c r="I1140" s="1470"/>
      <c r="J1140" s="1486">
        <f>J1139*$Q$1122/1000</f>
        <v>0</v>
      </c>
      <c r="K1140" s="1468"/>
      <c r="L1140" s="1807" t="s">
        <v>573</v>
      </c>
      <c r="M1140" s="1848" t="s">
        <v>28</v>
      </c>
      <c r="N1140" s="1847">
        <v>1</v>
      </c>
      <c r="O1140" s="1871">
        <f>E1139*N1140</f>
        <v>1</v>
      </c>
      <c r="P1140" s="1803">
        <v>0.08</v>
      </c>
      <c r="Q1140" s="284">
        <f>N1140*P1140*$N$1121</f>
        <v>9.149767200000003E-2</v>
      </c>
      <c r="R1140" s="1444">
        <f>SUM(Q1140:Q1140)</f>
        <v>9.149767200000003E-2</v>
      </c>
      <c r="S1140" s="2857"/>
      <c r="T1140" s="2859"/>
      <c r="U1140" s="1462"/>
      <c r="V1140" s="1367">
        <f t="shared" si="0"/>
        <v>0</v>
      </c>
      <c r="W1140" s="1367">
        <f t="shared" si="1"/>
        <v>0</v>
      </c>
    </row>
    <row r="1141" spans="1:23" s="1426" customFormat="1" ht="12.75" customHeight="1">
      <c r="A1141" s="1472"/>
      <c r="C1141" s="2854"/>
      <c r="D1141" s="1471"/>
      <c r="E1141" s="1444"/>
      <c r="F1141" s="1448"/>
      <c r="G1141" s="1469"/>
      <c r="H1141" s="1448"/>
      <c r="I1141" s="1470"/>
      <c r="J1141" s="1469"/>
      <c r="K1141" s="1468"/>
      <c r="L1141" s="1452"/>
      <c r="M1141" s="1451"/>
      <c r="N1141" s="1450"/>
      <c r="O1141" s="1450"/>
      <c r="P1141" s="1448"/>
      <c r="Q1141" s="1447"/>
      <c r="R1141" s="1444"/>
      <c r="S1141" s="1444"/>
      <c r="T1141" s="1446"/>
      <c r="U1141" s="1445"/>
      <c r="V1141" s="1367">
        <f t="shared" si="0"/>
        <v>0</v>
      </c>
      <c r="W1141" s="1367">
        <f t="shared" si="1"/>
        <v>0</v>
      </c>
    </row>
    <row r="1142" spans="1:23" s="1426" customFormat="1" ht="12.75" customHeight="1">
      <c r="A1142" s="1461"/>
      <c r="B1142" s="1460"/>
      <c r="C1142" s="1459"/>
      <c r="D1142" s="1458"/>
      <c r="E1142" s="1457"/>
      <c r="F1142" s="1456"/>
      <c r="G1142" s="1454"/>
      <c r="H1142" s="1456"/>
      <c r="I1142" s="1455"/>
      <c r="J1142" s="1454"/>
      <c r="K1142" s="1453"/>
      <c r="L1142" s="1509"/>
      <c r="M1142" s="1508"/>
      <c r="N1142" s="1507"/>
      <c r="O1142" s="1507"/>
      <c r="P1142" s="1456"/>
      <c r="Q1142" s="1505"/>
      <c r="R1142" s="1457"/>
      <c r="S1142" s="1457"/>
      <c r="T1142" s="1504"/>
      <c r="U1142" s="1445"/>
      <c r="V1142" s="1367">
        <f t="shared" si="0"/>
        <v>0</v>
      </c>
      <c r="W1142" s="1367">
        <f t="shared" si="1"/>
        <v>0</v>
      </c>
    </row>
    <row r="1143" spans="1:23" s="1426" customFormat="1" ht="12">
      <c r="A1143" s="1521">
        <f>A1139+1</f>
        <v>4</v>
      </c>
      <c r="B1143" s="1555" t="s">
        <v>172</v>
      </c>
      <c r="C1143" s="2853" t="s">
        <v>574</v>
      </c>
      <c r="D1143" s="1520" t="s">
        <v>28</v>
      </c>
      <c r="E1143" s="1519">
        <v>1</v>
      </c>
      <c r="F1143" s="1491"/>
      <c r="G1143" s="1486">
        <v>0</v>
      </c>
      <c r="H1143" s="1491"/>
      <c r="I1143" s="1518"/>
      <c r="J1143" s="1486">
        <v>0</v>
      </c>
      <c r="K1143" s="1517"/>
      <c r="L1143" s="1495"/>
      <c r="M1143" s="1494"/>
      <c r="N1143" s="1493"/>
      <c r="O1143" s="1493"/>
      <c r="P1143" s="1491"/>
      <c r="Q1143" s="1490"/>
      <c r="R1143" s="1489">
        <f>G1144+J1144</f>
        <v>0</v>
      </c>
      <c r="S1143" s="2856">
        <f>R1143+R1144</f>
        <v>1.4022018234000004</v>
      </c>
      <c r="T1143" s="2858">
        <f>E1143*S1143</f>
        <v>1.4022018234000004</v>
      </c>
      <c r="U1143" s="1488"/>
      <c r="V1143" s="1367">
        <f t="shared" si="0"/>
        <v>1.8069471951948259</v>
      </c>
      <c r="W1143" s="1367">
        <f t="shared" si="1"/>
        <v>1.8069471951948259</v>
      </c>
    </row>
    <row r="1144" spans="1:23" s="1426" customFormat="1" ht="12">
      <c r="A1144" s="1472"/>
      <c r="C1144" s="2854"/>
      <c r="D1144" s="1471"/>
      <c r="E1144" s="1444"/>
      <c r="F1144" s="1448"/>
      <c r="G1144" s="1486">
        <f>G1143*$J$1122/1000</f>
        <v>0</v>
      </c>
      <c r="H1144" s="1448"/>
      <c r="I1144" s="1470"/>
      <c r="J1144" s="1486">
        <f>J1143*$Q$1122/1000</f>
        <v>0</v>
      </c>
      <c r="K1144" s="1468"/>
      <c r="L1144" s="2864" t="s">
        <v>575</v>
      </c>
      <c r="M1144" s="1485" t="s">
        <v>28</v>
      </c>
      <c r="N1144" s="1484">
        <v>1</v>
      </c>
      <c r="O1144" s="1725">
        <f>E1143*N1144</f>
        <v>1</v>
      </c>
      <c r="P1144" s="1541">
        <v>1.226</v>
      </c>
      <c r="Q1144" s="284">
        <f>N1144*P1144*$N$1121</f>
        <v>1.4022018234000004</v>
      </c>
      <c r="R1144" s="1444">
        <f>SUM(Q1144:Q1144)</f>
        <v>1.4022018234000004</v>
      </c>
      <c r="S1144" s="2857"/>
      <c r="T1144" s="2859"/>
      <c r="U1144" s="1462"/>
      <c r="V1144" s="1367">
        <f t="shared" si="0"/>
        <v>0</v>
      </c>
      <c r="W1144" s="1367">
        <f t="shared" si="1"/>
        <v>0</v>
      </c>
    </row>
    <row r="1145" spans="1:23" s="1426" customFormat="1" ht="12">
      <c r="A1145" s="1472"/>
      <c r="C1145" s="2854"/>
      <c r="D1145" s="1471"/>
      <c r="E1145" s="1444"/>
      <c r="F1145" s="1448"/>
      <c r="G1145" s="1469"/>
      <c r="H1145" s="1448"/>
      <c r="I1145" s="1470"/>
      <c r="J1145" s="1469"/>
      <c r="K1145" s="1468"/>
      <c r="L1145" s="2926"/>
      <c r="M1145" s="1515"/>
      <c r="N1145" s="1514"/>
      <c r="O1145" s="1514"/>
      <c r="P1145" s="1512"/>
      <c r="Q1145" s="1511"/>
      <c r="R1145" s="1444"/>
      <c r="S1145" s="1444"/>
      <c r="T1145" s="1446"/>
      <c r="U1145" s="1445"/>
      <c r="V1145" s="1367">
        <f t="shared" si="0"/>
        <v>0</v>
      </c>
      <c r="W1145" s="1367">
        <f t="shared" si="1"/>
        <v>0</v>
      </c>
    </row>
    <row r="1146" spans="1:23" s="1426" customFormat="1">
      <c r="A1146" s="1461"/>
      <c r="B1146" s="1460"/>
      <c r="C1146" s="1459"/>
      <c r="D1146" s="1458"/>
      <c r="E1146" s="1457"/>
      <c r="F1146" s="1456"/>
      <c r="G1146" s="1454"/>
      <c r="H1146" s="1456"/>
      <c r="I1146" s="1455"/>
      <c r="J1146" s="1454"/>
      <c r="K1146" s="1453"/>
      <c r="L1146" s="1509"/>
      <c r="M1146" s="1508"/>
      <c r="N1146" s="1507"/>
      <c r="O1146" s="1507"/>
      <c r="P1146" s="1456"/>
      <c r="Q1146" s="1505"/>
      <c r="R1146" s="1457"/>
      <c r="S1146" s="1457"/>
      <c r="T1146" s="1504"/>
      <c r="U1146" s="1445"/>
      <c r="V1146" s="1367">
        <f t="shared" si="0"/>
        <v>0</v>
      </c>
      <c r="W1146" s="1367">
        <f t="shared" si="1"/>
        <v>0</v>
      </c>
    </row>
    <row r="1147" spans="1:23" s="1426" customFormat="1" ht="12">
      <c r="A1147" s="1521">
        <f>A1143+1</f>
        <v>5</v>
      </c>
      <c r="B1147" s="1555" t="s">
        <v>172</v>
      </c>
      <c r="C1147" s="2853" t="s">
        <v>576</v>
      </c>
      <c r="D1147" s="1520" t="s">
        <v>28</v>
      </c>
      <c r="E1147" s="1519">
        <v>1</v>
      </c>
      <c r="F1147" s="1491"/>
      <c r="G1147" s="1486">
        <v>0</v>
      </c>
      <c r="H1147" s="1491"/>
      <c r="I1147" s="1518"/>
      <c r="J1147" s="1486">
        <v>0</v>
      </c>
      <c r="K1147" s="1517"/>
      <c r="L1147" s="1495"/>
      <c r="M1147" s="1494"/>
      <c r="N1147" s="1493"/>
      <c r="O1147" s="1493"/>
      <c r="P1147" s="1491"/>
      <c r="Q1147" s="1490"/>
      <c r="R1147" s="1489">
        <f>G1148+J1148</f>
        <v>0</v>
      </c>
      <c r="S1147" s="2856">
        <f>R1147+R1148</f>
        <v>1.4022018234000004</v>
      </c>
      <c r="T1147" s="2858">
        <f>E1147*S1147</f>
        <v>1.4022018234000004</v>
      </c>
      <c r="U1147" s="1488"/>
      <c r="V1147" s="1367">
        <f t="shared" si="0"/>
        <v>1.8069471951948259</v>
      </c>
      <c r="W1147" s="1367">
        <f t="shared" si="1"/>
        <v>1.8069471951948259</v>
      </c>
    </row>
    <row r="1148" spans="1:23" s="1426" customFormat="1" ht="12">
      <c r="A1148" s="1472"/>
      <c r="C1148" s="2854"/>
      <c r="D1148" s="1471"/>
      <c r="E1148" s="1444"/>
      <c r="F1148" s="1448"/>
      <c r="G1148" s="1486">
        <f>G1147*$J$1122/1000</f>
        <v>0</v>
      </c>
      <c r="H1148" s="1448"/>
      <c r="I1148" s="1470"/>
      <c r="J1148" s="1486">
        <f>J1147*$Q$1122/1000</f>
        <v>0</v>
      </c>
      <c r="K1148" s="1468"/>
      <c r="L1148" s="2864" t="s">
        <v>577</v>
      </c>
      <c r="M1148" s="1485" t="s">
        <v>28</v>
      </c>
      <c r="N1148" s="1484">
        <v>1</v>
      </c>
      <c r="O1148" s="1725">
        <f>E1147*N1148</f>
        <v>1</v>
      </c>
      <c r="P1148" s="1541">
        <v>1.226</v>
      </c>
      <c r="Q1148" s="284">
        <f>N1148*P1148*$N$1121</f>
        <v>1.4022018234000004</v>
      </c>
      <c r="R1148" s="1444">
        <f>SUM(Q1148:Q1148)</f>
        <v>1.4022018234000004</v>
      </c>
      <c r="S1148" s="2857"/>
      <c r="T1148" s="2859"/>
      <c r="U1148" s="1462"/>
      <c r="V1148" s="1367">
        <f t="shared" si="0"/>
        <v>0</v>
      </c>
      <c r="W1148" s="1367">
        <f t="shared" si="1"/>
        <v>0</v>
      </c>
    </row>
    <row r="1149" spans="1:23" s="1426" customFormat="1" ht="12">
      <c r="A1149" s="1472"/>
      <c r="C1149" s="2854"/>
      <c r="D1149" s="1471"/>
      <c r="E1149" s="1444"/>
      <c r="F1149" s="1448"/>
      <c r="G1149" s="1469"/>
      <c r="H1149" s="1448"/>
      <c r="I1149" s="1470"/>
      <c r="J1149" s="1469"/>
      <c r="K1149" s="1468"/>
      <c r="L1149" s="2926"/>
      <c r="M1149" s="1515"/>
      <c r="N1149" s="1514"/>
      <c r="O1149" s="1514"/>
      <c r="P1149" s="1512"/>
      <c r="Q1149" s="1511"/>
      <c r="R1149" s="1444"/>
      <c r="S1149" s="1444"/>
      <c r="T1149" s="1446"/>
      <c r="U1149" s="1445"/>
      <c r="V1149" s="1367">
        <f t="shared" si="0"/>
        <v>0</v>
      </c>
      <c r="W1149" s="1367">
        <f t="shared" si="1"/>
        <v>0</v>
      </c>
    </row>
    <row r="1150" spans="1:23" s="1426" customFormat="1">
      <c r="A1150" s="1461"/>
      <c r="B1150" s="1460"/>
      <c r="C1150" s="1459"/>
      <c r="D1150" s="1458"/>
      <c r="E1150" s="1457"/>
      <c r="F1150" s="1456"/>
      <c r="G1150" s="1454"/>
      <c r="H1150" s="1456"/>
      <c r="I1150" s="1455"/>
      <c r="J1150" s="1454"/>
      <c r="K1150" s="1453"/>
      <c r="L1150" s="1509"/>
      <c r="M1150" s="1508"/>
      <c r="N1150" s="1507"/>
      <c r="O1150" s="1507"/>
      <c r="P1150" s="1456"/>
      <c r="Q1150" s="1505"/>
      <c r="R1150" s="1457"/>
      <c r="S1150" s="1457"/>
      <c r="T1150" s="1504"/>
      <c r="U1150" s="1445"/>
      <c r="V1150" s="1367">
        <f t="shared" si="0"/>
        <v>0</v>
      </c>
      <c r="W1150" s="1367">
        <f t="shared" si="1"/>
        <v>0</v>
      </c>
    </row>
    <row r="1151" spans="1:23" s="82" customFormat="1" ht="12.75" customHeight="1">
      <c r="A1151" s="1685">
        <f>A1147+1</f>
        <v>6</v>
      </c>
      <c r="B1151" s="1132" t="s">
        <v>112</v>
      </c>
      <c r="C1151" s="2485" t="s">
        <v>304</v>
      </c>
      <c r="D1151" s="184" t="s">
        <v>27</v>
      </c>
      <c r="E1151" s="1331">
        <v>50</v>
      </c>
      <c r="F1151" s="73"/>
      <c r="G1151" s="75">
        <v>0.88</v>
      </c>
      <c r="H1151" s="73"/>
      <c r="I1151" s="74"/>
      <c r="J1151" s="75">
        <v>0.03</v>
      </c>
      <c r="K1151" s="76"/>
      <c r="L1151" s="85"/>
      <c r="M1151" s="86"/>
      <c r="N1151" s="221"/>
      <c r="O1151" s="221"/>
      <c r="P1151" s="73"/>
      <c r="Q1151" s="87"/>
      <c r="R1151" s="81">
        <f>G1152+J1152</f>
        <v>2.0517403999999999</v>
      </c>
      <c r="S1151" s="2480">
        <f>R1151+R1152</f>
        <v>2.8649717087360003</v>
      </c>
      <c r="T1151" s="2482">
        <f>E1151*S1151</f>
        <v>143.2485854368</v>
      </c>
      <c r="U1151" s="296"/>
      <c r="V1151" s="1367">
        <f t="shared" si="0"/>
        <v>3.6919454154327283</v>
      </c>
      <c r="W1151" s="1367">
        <f t="shared" si="1"/>
        <v>184.5972707716364</v>
      </c>
    </row>
    <row r="1152" spans="1:23" s="82" customFormat="1" ht="12.75" customHeight="1">
      <c r="A1152" s="1671"/>
      <c r="B1152" s="1132" t="s">
        <v>111</v>
      </c>
      <c r="C1152" s="2485"/>
      <c r="D1152" s="184"/>
      <c r="E1152" s="1331"/>
      <c r="F1152" s="73"/>
      <c r="G1152" s="84">
        <f>G1151*$J$1123/1000</f>
        <v>1.9536176000000001</v>
      </c>
      <c r="H1152" s="73"/>
      <c r="I1152" s="74"/>
      <c r="J1152" s="84">
        <f>J1151*$Q$1123/1000</f>
        <v>9.8122799999999996E-2</v>
      </c>
      <c r="K1152" s="76"/>
      <c r="L1152" s="2486" t="s">
        <v>218</v>
      </c>
      <c r="M1152" s="213" t="s">
        <v>27</v>
      </c>
      <c r="N1152" s="214">
        <v>1.01</v>
      </c>
      <c r="O1152" s="215">
        <f>E1151*N1152</f>
        <v>50.5</v>
      </c>
      <c r="P1152" s="216">
        <v>0.70399999999999996</v>
      </c>
      <c r="Q1152" s="284">
        <f>N1152*P1152*$N$1121</f>
        <v>0.81323130873600025</v>
      </c>
      <c r="R1152" s="1331">
        <f>SUM(Q1152:Q1152)</f>
        <v>0.81323130873600025</v>
      </c>
      <c r="S1152" s="2480"/>
      <c r="T1152" s="2482"/>
      <c r="U1152" s="296"/>
      <c r="V1152" s="1367">
        <f t="shared" si="0"/>
        <v>0</v>
      </c>
      <c r="W1152" s="1367">
        <f t="shared" si="1"/>
        <v>0</v>
      </c>
    </row>
    <row r="1153" spans="1:23" s="82" customFormat="1" ht="12.75" customHeight="1">
      <c r="A1153" s="1671"/>
      <c r="C1153" s="2485"/>
      <c r="D1153" s="184"/>
      <c r="E1153" s="1331"/>
      <c r="F1153" s="73"/>
      <c r="G1153" s="75"/>
      <c r="H1153" s="73"/>
      <c r="I1153" s="74"/>
      <c r="J1153" s="75"/>
      <c r="K1153" s="76"/>
      <c r="L1153" s="2487"/>
      <c r="M1153" s="217"/>
      <c r="N1153" s="218"/>
      <c r="O1153" s="218"/>
      <c r="P1153" s="219"/>
      <c r="Q1153" s="220"/>
      <c r="R1153" s="1331"/>
      <c r="S1153" s="1331"/>
      <c r="T1153" s="88"/>
      <c r="U1153" s="1794"/>
      <c r="V1153" s="1367">
        <f t="shared" si="0"/>
        <v>0</v>
      </c>
      <c r="W1153" s="1367">
        <f t="shared" si="1"/>
        <v>0</v>
      </c>
    </row>
    <row r="1154" spans="1:23" s="82" customFormat="1" ht="12.75" customHeight="1">
      <c r="A1154" s="1670"/>
      <c r="B1154" s="720"/>
      <c r="C1154" s="1098"/>
      <c r="D1154" s="722"/>
      <c r="E1154" s="81"/>
      <c r="F1154" s="79"/>
      <c r="G1154" s="89"/>
      <c r="H1154" s="79"/>
      <c r="I1154" s="90"/>
      <c r="J1154" s="89"/>
      <c r="K1154" s="91"/>
      <c r="L1154" s="77"/>
      <c r="M1154" s="78"/>
      <c r="N1154" s="222"/>
      <c r="O1154" s="222"/>
      <c r="P1154" s="79"/>
      <c r="Q1154" s="80"/>
      <c r="R1154" s="81"/>
      <c r="S1154" s="1331"/>
      <c r="T1154" s="88"/>
      <c r="U1154" s="1794"/>
      <c r="V1154" s="1367">
        <f t="shared" si="0"/>
        <v>0</v>
      </c>
      <c r="W1154" s="1367">
        <f t="shared" si="1"/>
        <v>0</v>
      </c>
    </row>
    <row r="1155" spans="1:23" s="82" customFormat="1" ht="12.75" customHeight="1">
      <c r="A1155" s="1674">
        <f>A1151+1</f>
        <v>7</v>
      </c>
      <c r="B1155" s="1357" t="s">
        <v>67</v>
      </c>
      <c r="C1155" s="2484" t="s">
        <v>491</v>
      </c>
      <c r="D1155" s="864" t="s">
        <v>27</v>
      </c>
      <c r="E1155" s="1330">
        <v>45</v>
      </c>
      <c r="F1155" s="189"/>
      <c r="G1155" s="84">
        <v>1.1100000000000001</v>
      </c>
      <c r="H1155" s="189"/>
      <c r="I1155" s="224"/>
      <c r="J1155" s="84">
        <v>0.01</v>
      </c>
      <c r="K1155" s="225"/>
      <c r="L1155" s="185"/>
      <c r="M1155" s="186"/>
      <c r="N1155" s="187"/>
      <c r="O1155" s="187"/>
      <c r="P1155" s="189"/>
      <c r="Q1155" s="190"/>
      <c r="R1155" s="191">
        <f>G1156+J1156</f>
        <v>2.4969298000000002</v>
      </c>
      <c r="S1155" s="2479">
        <f>R1155+R1156</f>
        <v>3.0259922139220006</v>
      </c>
      <c r="T1155" s="2481">
        <f>E1155*S1155</f>
        <v>136.16964962649001</v>
      </c>
      <c r="U1155" s="1673"/>
      <c r="V1155" s="1367">
        <f t="shared" si="0"/>
        <v>3.899444468250389</v>
      </c>
      <c r="W1155" s="1367">
        <f t="shared" si="1"/>
        <v>175.47500107126751</v>
      </c>
    </row>
    <row r="1156" spans="1:23" s="82" customFormat="1" ht="12.75" customHeight="1">
      <c r="A1156" s="1671"/>
      <c r="B1156" s="1132" t="s">
        <v>111</v>
      </c>
      <c r="C1156" s="2485"/>
      <c r="D1156" s="184"/>
      <c r="E1156" s="1331"/>
      <c r="F1156" s="73"/>
      <c r="G1156" s="84">
        <f>G1155*$J$1123/1000</f>
        <v>2.4642222</v>
      </c>
      <c r="H1156" s="73"/>
      <c r="I1156" s="74"/>
      <c r="J1156" s="84">
        <f>J1155*$Q$1123/1000</f>
        <v>3.2707599999999996E-2</v>
      </c>
      <c r="K1156" s="76"/>
      <c r="L1156" s="2486" t="s">
        <v>219</v>
      </c>
      <c r="M1156" s="213" t="s">
        <v>27</v>
      </c>
      <c r="N1156" s="214">
        <v>1.01</v>
      </c>
      <c r="O1156" s="215">
        <f>E1155*N1156</f>
        <v>45.45</v>
      </c>
      <c r="P1156" s="216">
        <v>0.45800000000000002</v>
      </c>
      <c r="Q1156" s="284">
        <f>N1156*P1156*$N$1121</f>
        <v>0.52906241392200026</v>
      </c>
      <c r="R1156" s="1331">
        <f>SUM(Q1156:Q1156)</f>
        <v>0.52906241392200026</v>
      </c>
      <c r="S1156" s="2480"/>
      <c r="T1156" s="2482"/>
      <c r="U1156" s="296"/>
      <c r="V1156" s="1367">
        <f t="shared" si="0"/>
        <v>0</v>
      </c>
      <c r="W1156" s="1367">
        <f t="shared" si="1"/>
        <v>0</v>
      </c>
    </row>
    <row r="1157" spans="1:23" s="82" customFormat="1" ht="12.75" customHeight="1">
      <c r="A1157" s="1671"/>
      <c r="C1157" s="2485"/>
      <c r="D1157" s="184"/>
      <c r="E1157" s="1331"/>
      <c r="F1157" s="73"/>
      <c r="G1157" s="75"/>
      <c r="H1157" s="73"/>
      <c r="I1157" s="74"/>
      <c r="J1157" s="75"/>
      <c r="K1157" s="76"/>
      <c r="L1157" s="2487"/>
      <c r="M1157" s="217"/>
      <c r="N1157" s="218"/>
      <c r="O1157" s="218"/>
      <c r="P1157" s="219"/>
      <c r="Q1157" s="220"/>
      <c r="R1157" s="1331"/>
      <c r="S1157" s="1331"/>
      <c r="T1157" s="88"/>
      <c r="U1157" s="1794"/>
      <c r="V1157" s="1367">
        <f t="shared" si="0"/>
        <v>0</v>
      </c>
      <c r="W1157" s="1367">
        <f t="shared" si="1"/>
        <v>0</v>
      </c>
    </row>
    <row r="1158" spans="1:23" s="82" customFormat="1" ht="12.75" customHeight="1">
      <c r="A1158" s="1670"/>
      <c r="B1158" s="720"/>
      <c r="C1158" s="1098"/>
      <c r="D1158" s="722"/>
      <c r="E1158" s="81"/>
      <c r="F1158" s="79"/>
      <c r="G1158" s="89"/>
      <c r="H1158" s="79"/>
      <c r="I1158" s="90"/>
      <c r="J1158" s="89"/>
      <c r="K1158" s="91"/>
      <c r="L1158" s="77"/>
      <c r="M1158" s="78"/>
      <c r="N1158" s="222"/>
      <c r="O1158" s="222"/>
      <c r="P1158" s="79"/>
      <c r="Q1158" s="80"/>
      <c r="R1158" s="81"/>
      <c r="S1158" s="81"/>
      <c r="T1158" s="227"/>
      <c r="U1158" s="1794"/>
      <c r="V1158" s="1367">
        <f t="shared" si="0"/>
        <v>0</v>
      </c>
      <c r="W1158" s="1367">
        <f t="shared" si="1"/>
        <v>0</v>
      </c>
    </row>
    <row r="1159" spans="1:23" s="82" customFormat="1" ht="12.75" customHeight="1">
      <c r="A1159" s="1674">
        <f>A1155+1</f>
        <v>8</v>
      </c>
      <c r="B1159" s="1357" t="s">
        <v>112</v>
      </c>
      <c r="C1159" s="2484" t="s">
        <v>306</v>
      </c>
      <c r="D1159" s="864" t="s">
        <v>27</v>
      </c>
      <c r="E1159" s="1330">
        <v>50</v>
      </c>
      <c r="F1159" s="189"/>
      <c r="G1159" s="84">
        <v>0.88</v>
      </c>
      <c r="H1159" s="189"/>
      <c r="I1159" s="224"/>
      <c r="J1159" s="84">
        <v>0.03</v>
      </c>
      <c r="K1159" s="225"/>
      <c r="L1159" s="185"/>
      <c r="M1159" s="186"/>
      <c r="N1159" s="187"/>
      <c r="O1159" s="187"/>
      <c r="P1159" s="189"/>
      <c r="Q1159" s="190"/>
      <c r="R1159" s="81">
        <f>G1160+J1160</f>
        <v>2.0517403999999999</v>
      </c>
      <c r="S1159" s="2480">
        <f>R1159+R1160</f>
        <v>3.1295029156970005</v>
      </c>
      <c r="T1159" s="2482">
        <f>E1159*S1159</f>
        <v>156.47514578485001</v>
      </c>
      <c r="U1159" s="296"/>
      <c r="V1159" s="1367">
        <f t="shared" si="0"/>
        <v>4.0328335204707475</v>
      </c>
      <c r="W1159" s="1367">
        <f t="shared" si="1"/>
        <v>201.64167602353737</v>
      </c>
    </row>
    <row r="1160" spans="1:23" s="82" customFormat="1" ht="12.75" customHeight="1">
      <c r="A1160" s="1671"/>
      <c r="B1160" s="1132" t="s">
        <v>111</v>
      </c>
      <c r="C1160" s="2485"/>
      <c r="D1160" s="184"/>
      <c r="E1160" s="1331"/>
      <c r="F1160" s="73"/>
      <c r="G1160" s="84">
        <f>G1159*$J$1123/1000</f>
        <v>1.9536176000000001</v>
      </c>
      <c r="H1160" s="73"/>
      <c r="I1160" s="74"/>
      <c r="J1160" s="84">
        <f>J1159*$Q$1123/1000</f>
        <v>9.8122799999999996E-2</v>
      </c>
      <c r="K1160" s="76"/>
      <c r="L1160" s="2486" t="s">
        <v>218</v>
      </c>
      <c r="M1160" s="213" t="s">
        <v>27</v>
      </c>
      <c r="N1160" s="214">
        <v>1.01</v>
      </c>
      <c r="O1160" s="215">
        <f>E1159*N1160</f>
        <v>50.5</v>
      </c>
      <c r="P1160" s="216">
        <v>0.93300000000000005</v>
      </c>
      <c r="Q1160" s="284">
        <f>N1160*P1160*$N$1121</f>
        <v>1.0777625156970005</v>
      </c>
      <c r="R1160" s="1331">
        <f>SUM(Q1160:Q1160)</f>
        <v>1.0777625156970005</v>
      </c>
      <c r="S1160" s="2480"/>
      <c r="T1160" s="2482"/>
      <c r="U1160" s="296"/>
      <c r="V1160" s="1367">
        <f t="shared" si="0"/>
        <v>0</v>
      </c>
      <c r="W1160" s="1367">
        <f t="shared" si="1"/>
        <v>0</v>
      </c>
    </row>
    <row r="1161" spans="1:23" s="82" customFormat="1" ht="12.75" customHeight="1">
      <c r="A1161" s="1671"/>
      <c r="C1161" s="2485"/>
      <c r="D1161" s="184"/>
      <c r="E1161" s="1331"/>
      <c r="F1161" s="73"/>
      <c r="G1161" s="75"/>
      <c r="H1161" s="73"/>
      <c r="I1161" s="74"/>
      <c r="J1161" s="75"/>
      <c r="K1161" s="76"/>
      <c r="L1161" s="2487"/>
      <c r="M1161" s="217"/>
      <c r="N1161" s="218"/>
      <c r="O1161" s="218"/>
      <c r="P1161" s="219"/>
      <c r="Q1161" s="220"/>
      <c r="R1161" s="1331"/>
      <c r="S1161" s="1331"/>
      <c r="T1161" s="88"/>
      <c r="U1161" s="1794"/>
      <c r="V1161" s="1367">
        <f t="shared" si="0"/>
        <v>0</v>
      </c>
      <c r="W1161" s="1367">
        <f t="shared" si="1"/>
        <v>0</v>
      </c>
    </row>
    <row r="1162" spans="1:23" s="82" customFormat="1" ht="12.75" customHeight="1">
      <c r="A1162" s="1670"/>
      <c r="B1162" s="720"/>
      <c r="C1162" s="1098"/>
      <c r="D1162" s="722"/>
      <c r="E1162" s="81"/>
      <c r="F1162" s="79"/>
      <c r="G1162" s="89"/>
      <c r="H1162" s="79"/>
      <c r="I1162" s="90"/>
      <c r="J1162" s="89"/>
      <c r="K1162" s="91"/>
      <c r="L1162" s="77"/>
      <c r="M1162" s="78"/>
      <c r="N1162" s="222"/>
      <c r="O1162" s="222"/>
      <c r="P1162" s="79"/>
      <c r="Q1162" s="80"/>
      <c r="R1162" s="81"/>
      <c r="S1162" s="1331"/>
      <c r="T1162" s="88"/>
      <c r="U1162" s="1794"/>
      <c r="V1162" s="1367">
        <f t="shared" si="0"/>
        <v>0</v>
      </c>
      <c r="W1162" s="1367">
        <f t="shared" si="1"/>
        <v>0</v>
      </c>
    </row>
    <row r="1163" spans="1:23" s="82" customFormat="1" ht="12.75" customHeight="1">
      <c r="A1163" s="1674">
        <f>A1159+1</f>
        <v>9</v>
      </c>
      <c r="B1163" s="1357" t="s">
        <v>67</v>
      </c>
      <c r="C1163" s="2484" t="s">
        <v>305</v>
      </c>
      <c r="D1163" s="864" t="s">
        <v>27</v>
      </c>
      <c r="E1163" s="1330">
        <v>30</v>
      </c>
      <c r="F1163" s="189"/>
      <c r="G1163" s="84">
        <v>1.1100000000000001</v>
      </c>
      <c r="H1163" s="189"/>
      <c r="I1163" s="224"/>
      <c r="J1163" s="84">
        <v>0.01</v>
      </c>
      <c r="K1163" s="225"/>
      <c r="L1163" s="185"/>
      <c r="M1163" s="186"/>
      <c r="N1163" s="187"/>
      <c r="O1163" s="187"/>
      <c r="P1163" s="189"/>
      <c r="Q1163" s="190"/>
      <c r="R1163" s="191">
        <f>G1164+J1164</f>
        <v>2.4969298000000002</v>
      </c>
      <c r="S1163" s="2479">
        <f>R1163+R1164</f>
        <v>3.2477825708500005</v>
      </c>
      <c r="T1163" s="2481">
        <f>E1163*S1163</f>
        <v>97.433477125500019</v>
      </c>
      <c r="U1163" s="1673"/>
      <c r="V1163" s="1367">
        <f t="shared" si="0"/>
        <v>4.1852545825180734</v>
      </c>
      <c r="W1163" s="1367">
        <f t="shared" si="1"/>
        <v>125.55763747554221</v>
      </c>
    </row>
    <row r="1164" spans="1:23" s="82" customFormat="1" ht="12.75" customHeight="1">
      <c r="A1164" s="1671"/>
      <c r="B1164" s="1132" t="s">
        <v>111</v>
      </c>
      <c r="C1164" s="2485"/>
      <c r="D1164" s="184"/>
      <c r="E1164" s="1331"/>
      <c r="F1164" s="73"/>
      <c r="G1164" s="84">
        <f>G1163*$J$1123/1000</f>
        <v>2.4642222</v>
      </c>
      <c r="H1164" s="73"/>
      <c r="I1164" s="74"/>
      <c r="J1164" s="84">
        <f>J1163*$Q$1123/1000</f>
        <v>3.2707599999999996E-2</v>
      </c>
      <c r="K1164" s="76"/>
      <c r="L1164" s="2486" t="s">
        <v>219</v>
      </c>
      <c r="M1164" s="213" t="s">
        <v>27</v>
      </c>
      <c r="N1164" s="214">
        <v>1.01</v>
      </c>
      <c r="O1164" s="215">
        <f>E1163*N1164</f>
        <v>30.3</v>
      </c>
      <c r="P1164" s="216">
        <v>0.65</v>
      </c>
      <c r="Q1164" s="284">
        <f>N1164*P1164*$N$1121</f>
        <v>0.75085277085000035</v>
      </c>
      <c r="R1164" s="1331">
        <f>SUM(Q1164:Q1164)</f>
        <v>0.75085277085000035</v>
      </c>
      <c r="S1164" s="2480"/>
      <c r="T1164" s="2482"/>
      <c r="U1164" s="296"/>
      <c r="V1164" s="1367">
        <f t="shared" ref="V1164:V1195" si="2">S1164*$V$12</f>
        <v>0</v>
      </c>
      <c r="W1164" s="1367">
        <f t="shared" ref="W1164:W1195" si="3">E1164*V1164</f>
        <v>0</v>
      </c>
    </row>
    <row r="1165" spans="1:23" s="82" customFormat="1" ht="12.75" customHeight="1">
      <c r="A1165" s="1671"/>
      <c r="C1165" s="2485"/>
      <c r="D1165" s="184"/>
      <c r="E1165" s="1331"/>
      <c r="F1165" s="73"/>
      <c r="G1165" s="75"/>
      <c r="H1165" s="73"/>
      <c r="I1165" s="74"/>
      <c r="J1165" s="75"/>
      <c r="K1165" s="76"/>
      <c r="L1165" s="2487"/>
      <c r="M1165" s="217"/>
      <c r="N1165" s="218"/>
      <c r="O1165" s="218"/>
      <c r="P1165" s="219"/>
      <c r="Q1165" s="220"/>
      <c r="R1165" s="1331"/>
      <c r="S1165" s="1331"/>
      <c r="T1165" s="88"/>
      <c r="U1165" s="1794"/>
      <c r="V1165" s="1367">
        <f t="shared" si="2"/>
        <v>0</v>
      </c>
      <c r="W1165" s="1367">
        <f t="shared" si="3"/>
        <v>0</v>
      </c>
    </row>
    <row r="1166" spans="1:23" s="82" customFormat="1" ht="12.75" customHeight="1">
      <c r="A1166" s="1670"/>
      <c r="B1166" s="720"/>
      <c r="C1166" s="1098"/>
      <c r="D1166" s="722"/>
      <c r="E1166" s="81"/>
      <c r="F1166" s="79"/>
      <c r="G1166" s="89"/>
      <c r="H1166" s="79"/>
      <c r="I1166" s="90"/>
      <c r="J1166" s="89"/>
      <c r="K1166" s="91"/>
      <c r="L1166" s="77"/>
      <c r="M1166" s="78"/>
      <c r="N1166" s="222"/>
      <c r="O1166" s="222"/>
      <c r="P1166" s="79"/>
      <c r="Q1166" s="80"/>
      <c r="R1166" s="81"/>
      <c r="S1166" s="81"/>
      <c r="T1166" s="227"/>
      <c r="U1166" s="1794"/>
      <c r="V1166" s="1367">
        <f t="shared" si="2"/>
        <v>0</v>
      </c>
      <c r="W1166" s="1367">
        <f t="shared" si="3"/>
        <v>0</v>
      </c>
    </row>
    <row r="1167" spans="1:23" s="1426" customFormat="1" ht="12">
      <c r="A1167" s="1497">
        <f>A1163+1</f>
        <v>10</v>
      </c>
      <c r="B1167" s="1487" t="s">
        <v>172</v>
      </c>
      <c r="C1167" s="2853" t="s">
        <v>202</v>
      </c>
      <c r="D1167" s="1471" t="s">
        <v>28</v>
      </c>
      <c r="E1167" s="1444">
        <v>4</v>
      </c>
      <c r="F1167" s="1448"/>
      <c r="G1167" s="1469">
        <v>0</v>
      </c>
      <c r="H1167" s="1448"/>
      <c r="I1167" s="1470"/>
      <c r="J1167" s="1469">
        <v>0</v>
      </c>
      <c r="K1167" s="1468"/>
      <c r="L1167" s="1495"/>
      <c r="M1167" s="1494"/>
      <c r="N1167" s="1493"/>
      <c r="O1167" s="1493"/>
      <c r="P1167" s="1491"/>
      <c r="Q1167" s="1490"/>
      <c r="R1167" s="1489">
        <f>G1168+J1168</f>
        <v>0</v>
      </c>
      <c r="S1167" s="2856">
        <f>R1167+R1168</f>
        <v>1.4022018234000004</v>
      </c>
      <c r="T1167" s="2858">
        <f>E1167*S1167</f>
        <v>5.6088072936000017</v>
      </c>
      <c r="U1167" s="1488"/>
      <c r="V1167" s="1367">
        <f t="shared" si="2"/>
        <v>1.8069471951948259</v>
      </c>
      <c r="W1167" s="1367">
        <f t="shared" si="3"/>
        <v>7.2277887807793038</v>
      </c>
    </row>
    <row r="1168" spans="1:23" s="1426" customFormat="1" ht="12">
      <c r="A1168" s="1472"/>
      <c r="C1168" s="2854"/>
      <c r="D1168" s="1471"/>
      <c r="E1168" s="1444"/>
      <c r="F1168" s="1448"/>
      <c r="G1168" s="1486">
        <f>G1167*$J$1122/1000</f>
        <v>0</v>
      </c>
      <c r="H1168" s="1448"/>
      <c r="I1168" s="1470"/>
      <c r="J1168" s="1486">
        <f>J1167*$Q$1122/1000</f>
        <v>0</v>
      </c>
      <c r="K1168" s="1468"/>
      <c r="L1168" s="2864" t="s">
        <v>203</v>
      </c>
      <c r="M1168" s="1485" t="s">
        <v>28</v>
      </c>
      <c r="N1168" s="1484">
        <v>1</v>
      </c>
      <c r="O1168" s="1725">
        <f>E1167*N1168</f>
        <v>4</v>
      </c>
      <c r="P1168" s="1541">
        <v>1.226</v>
      </c>
      <c r="Q1168" s="284">
        <f>N1168*P1168*$N$1121</f>
        <v>1.4022018234000004</v>
      </c>
      <c r="R1168" s="1444">
        <f>SUM(Q1168:Q1168)</f>
        <v>1.4022018234000004</v>
      </c>
      <c r="S1168" s="2857"/>
      <c r="T1168" s="2859"/>
      <c r="U1168" s="1462"/>
      <c r="V1168" s="1367">
        <f t="shared" si="2"/>
        <v>0</v>
      </c>
      <c r="W1168" s="1367">
        <f t="shared" si="3"/>
        <v>0</v>
      </c>
    </row>
    <row r="1169" spans="1:23" s="1426" customFormat="1" ht="12">
      <c r="A1169" s="1472"/>
      <c r="C1169" s="2854"/>
      <c r="D1169" s="1471"/>
      <c r="E1169" s="1444"/>
      <c r="F1169" s="1448"/>
      <c r="G1169" s="1469"/>
      <c r="H1169" s="1448"/>
      <c r="I1169" s="1470"/>
      <c r="J1169" s="1469"/>
      <c r="K1169" s="1468"/>
      <c r="L1169" s="2926"/>
      <c r="M1169" s="1515"/>
      <c r="N1169" s="1514"/>
      <c r="O1169" s="1514"/>
      <c r="P1169" s="1512"/>
      <c r="Q1169" s="1511"/>
      <c r="R1169" s="1444"/>
      <c r="S1169" s="1444"/>
      <c r="T1169" s="1446"/>
      <c r="U1169" s="1445"/>
      <c r="V1169" s="1367">
        <f t="shared" si="2"/>
        <v>0</v>
      </c>
      <c r="W1169" s="1367">
        <f t="shared" si="3"/>
        <v>0</v>
      </c>
    </row>
    <row r="1170" spans="1:23" s="1426" customFormat="1">
      <c r="A1170" s="1461"/>
      <c r="B1170" s="1460"/>
      <c r="C1170" s="1459"/>
      <c r="D1170" s="1458"/>
      <c r="E1170" s="1457"/>
      <c r="F1170" s="1456"/>
      <c r="G1170" s="1454"/>
      <c r="H1170" s="1456"/>
      <c r="I1170" s="1455"/>
      <c r="J1170" s="1454"/>
      <c r="K1170" s="1453"/>
      <c r="L1170" s="1452"/>
      <c r="M1170" s="1451"/>
      <c r="N1170" s="1450"/>
      <c r="O1170" s="1450"/>
      <c r="P1170" s="1448"/>
      <c r="Q1170" s="1447"/>
      <c r="R1170" s="1444"/>
      <c r="S1170" s="1444"/>
      <c r="T1170" s="1446"/>
      <c r="U1170" s="1445"/>
      <c r="V1170" s="1367">
        <f t="shared" si="2"/>
        <v>0</v>
      </c>
      <c r="W1170" s="1367">
        <f t="shared" si="3"/>
        <v>0</v>
      </c>
    </row>
    <row r="1171" spans="1:23" s="1426" customFormat="1" ht="12.75" customHeight="1">
      <c r="A1171" s="1497">
        <f>A1167+1</f>
        <v>11</v>
      </c>
      <c r="B1171" s="1487" t="s">
        <v>172</v>
      </c>
      <c r="C1171" s="2853" t="s">
        <v>490</v>
      </c>
      <c r="D1171" s="1471" t="s">
        <v>28</v>
      </c>
      <c r="E1171" s="1444">
        <v>30</v>
      </c>
      <c r="F1171" s="1448"/>
      <c r="G1171" s="1469">
        <v>0</v>
      </c>
      <c r="H1171" s="1448"/>
      <c r="I1171" s="1470"/>
      <c r="J1171" s="1469">
        <v>0</v>
      </c>
      <c r="K1171" s="1468"/>
      <c r="L1171" s="1495"/>
      <c r="M1171" s="1494"/>
      <c r="N1171" s="1493"/>
      <c r="O1171" s="1493"/>
      <c r="P1171" s="1491"/>
      <c r="Q1171" s="1490"/>
      <c r="R1171" s="1489">
        <f>G1172+J1172</f>
        <v>0</v>
      </c>
      <c r="S1171" s="2856">
        <f>R1171+R1172</f>
        <v>1.2935483379000003</v>
      </c>
      <c r="T1171" s="2858">
        <f>E1171*S1171</f>
        <v>38.806450137000013</v>
      </c>
      <c r="U1171" s="1488"/>
      <c r="V1171" s="1367">
        <f t="shared" si="2"/>
        <v>1.6669308954040361</v>
      </c>
      <c r="W1171" s="1367">
        <f t="shared" si="3"/>
        <v>50.007926862121082</v>
      </c>
    </row>
    <row r="1172" spans="1:23" s="1426" customFormat="1" ht="12.75" customHeight="1">
      <c r="A1172" s="1472"/>
      <c r="C1172" s="2854"/>
      <c r="D1172" s="1471"/>
      <c r="E1172" s="1444"/>
      <c r="F1172" s="1448"/>
      <c r="G1172" s="1486">
        <f>G1171*$J$1122/1000</f>
        <v>0</v>
      </c>
      <c r="H1172" s="1448"/>
      <c r="I1172" s="1470"/>
      <c r="J1172" s="1486">
        <f>J1171*$Q$1122/1000</f>
        <v>0</v>
      </c>
      <c r="K1172" s="1468"/>
      <c r="L1172" s="2864" t="s">
        <v>492</v>
      </c>
      <c r="M1172" s="1485" t="s">
        <v>28</v>
      </c>
      <c r="N1172" s="1484">
        <v>1</v>
      </c>
      <c r="O1172" s="1725">
        <f>E1171*N1172</f>
        <v>30</v>
      </c>
      <c r="P1172" s="1541">
        <v>1.131</v>
      </c>
      <c r="Q1172" s="284">
        <f>N1172*P1172*$N$1121</f>
        <v>1.2935483379000003</v>
      </c>
      <c r="R1172" s="1444">
        <f>SUM(Q1172:Q1172)</f>
        <v>1.2935483379000003</v>
      </c>
      <c r="S1172" s="2857"/>
      <c r="T1172" s="2859"/>
      <c r="U1172" s="1462"/>
      <c r="V1172" s="1367">
        <f t="shared" si="2"/>
        <v>0</v>
      </c>
      <c r="W1172" s="1367">
        <f t="shared" si="3"/>
        <v>0</v>
      </c>
    </row>
    <row r="1173" spans="1:23" s="1426" customFormat="1" ht="12.75" customHeight="1">
      <c r="A1173" s="1472"/>
      <c r="C1173" s="2854"/>
      <c r="D1173" s="1471"/>
      <c r="E1173" s="1444"/>
      <c r="F1173" s="1448"/>
      <c r="G1173" s="1469"/>
      <c r="H1173" s="1448"/>
      <c r="I1173" s="1470"/>
      <c r="J1173" s="1469"/>
      <c r="K1173" s="1468"/>
      <c r="L1173" s="2926"/>
      <c r="M1173" s="1515"/>
      <c r="N1173" s="1514"/>
      <c r="O1173" s="1514"/>
      <c r="P1173" s="1512"/>
      <c r="Q1173" s="1511"/>
      <c r="R1173" s="1444"/>
      <c r="S1173" s="1444"/>
      <c r="T1173" s="1446"/>
      <c r="U1173" s="1445"/>
      <c r="V1173" s="1367">
        <f t="shared" si="2"/>
        <v>0</v>
      </c>
      <c r="W1173" s="1367">
        <f t="shared" si="3"/>
        <v>0</v>
      </c>
    </row>
    <row r="1174" spans="1:23" s="1426" customFormat="1" ht="12.75" customHeight="1">
      <c r="A1174" s="1461"/>
      <c r="B1174" s="1460"/>
      <c r="C1174" s="1459"/>
      <c r="D1174" s="1458"/>
      <c r="E1174" s="1457"/>
      <c r="F1174" s="1456"/>
      <c r="G1174" s="1454"/>
      <c r="H1174" s="1456"/>
      <c r="I1174" s="1455"/>
      <c r="J1174" s="1454"/>
      <c r="K1174" s="1453"/>
      <c r="L1174" s="1452"/>
      <c r="M1174" s="1451"/>
      <c r="N1174" s="1450"/>
      <c r="O1174" s="1450"/>
      <c r="P1174" s="1448"/>
      <c r="Q1174" s="1447"/>
      <c r="R1174" s="1444"/>
      <c r="S1174" s="1444"/>
      <c r="T1174" s="1446"/>
      <c r="U1174" s="1445"/>
      <c r="V1174" s="1367">
        <f t="shared" si="2"/>
        <v>0</v>
      </c>
      <c r="W1174" s="1367">
        <f t="shared" si="3"/>
        <v>0</v>
      </c>
    </row>
    <row r="1175" spans="1:23" s="1426" customFormat="1" ht="12.75" customHeight="1">
      <c r="A1175" s="1497">
        <f>A1171+1</f>
        <v>12</v>
      </c>
      <c r="B1175" s="1555" t="s">
        <v>83</v>
      </c>
      <c r="C1175" s="2853" t="s">
        <v>307</v>
      </c>
      <c r="D1175" s="1520" t="s">
        <v>28</v>
      </c>
      <c r="E1175" s="1519">
        <v>8</v>
      </c>
      <c r="F1175" s="1491"/>
      <c r="G1175" s="1486"/>
      <c r="H1175" s="1491"/>
      <c r="I1175" s="1518"/>
      <c r="J1175" s="1486"/>
      <c r="K1175" s="1517"/>
      <c r="L1175" s="1495"/>
      <c r="M1175" s="1494"/>
      <c r="N1175" s="1493"/>
      <c r="O1175" s="1493"/>
      <c r="P1175" s="1491"/>
      <c r="Q1175" s="1490"/>
      <c r="R1175" s="1489">
        <f>G1176+J1176</f>
        <v>0</v>
      </c>
      <c r="S1175" s="2856">
        <f>R1175+R1176</f>
        <v>0.17384557680000004</v>
      </c>
      <c r="T1175" s="2858">
        <f>E1175*S1175</f>
        <v>1.3907646144000003</v>
      </c>
      <c r="U1175" s="1488"/>
      <c r="V1175" s="1367">
        <f t="shared" si="2"/>
        <v>0.22402607966526389</v>
      </c>
      <c r="W1175" s="1367">
        <f t="shared" si="3"/>
        <v>1.7922086373221111</v>
      </c>
    </row>
    <row r="1176" spans="1:23" s="1426" customFormat="1" ht="12.75" customHeight="1">
      <c r="A1176" s="1472"/>
      <c r="B1176" s="1487"/>
      <c r="C1176" s="2854"/>
      <c r="D1176" s="1471"/>
      <c r="E1176" s="1444"/>
      <c r="F1176" s="1448"/>
      <c r="G1176" s="1486">
        <f>G1175*$J$1122/1000</f>
        <v>0</v>
      </c>
      <c r="H1176" s="1448"/>
      <c r="I1176" s="1470"/>
      <c r="J1176" s="1486">
        <f>J1175*$Q$1122/1000</f>
        <v>0</v>
      </c>
      <c r="K1176" s="1468"/>
      <c r="L1176" s="1807" t="s">
        <v>308</v>
      </c>
      <c r="M1176" s="1848" t="s">
        <v>28</v>
      </c>
      <c r="N1176" s="1847">
        <v>1</v>
      </c>
      <c r="O1176" s="1871">
        <f>E1175*N1176</f>
        <v>8</v>
      </c>
      <c r="P1176" s="1803">
        <v>0.152</v>
      </c>
      <c r="Q1176" s="284">
        <f>N1176*P1176*$N$1121</f>
        <v>0.17384557680000004</v>
      </c>
      <c r="R1176" s="1444">
        <f>SUM(Q1176:Q1176)</f>
        <v>0.17384557680000004</v>
      </c>
      <c r="S1176" s="2857"/>
      <c r="T1176" s="2859"/>
      <c r="U1176" s="1462"/>
      <c r="V1176" s="1367">
        <f t="shared" si="2"/>
        <v>0</v>
      </c>
      <c r="W1176" s="1367">
        <f t="shared" si="3"/>
        <v>0</v>
      </c>
    </row>
    <row r="1177" spans="1:23" s="1426" customFormat="1" ht="12.75" customHeight="1">
      <c r="A1177" s="1472"/>
      <c r="C1177" s="2854"/>
      <c r="D1177" s="1471"/>
      <c r="E1177" s="1444"/>
      <c r="F1177" s="1448"/>
      <c r="G1177" s="1469"/>
      <c r="H1177" s="1448"/>
      <c r="I1177" s="1470"/>
      <c r="J1177" s="1469"/>
      <c r="K1177" s="1468"/>
      <c r="L1177" s="1452"/>
      <c r="M1177" s="1451"/>
      <c r="N1177" s="1450"/>
      <c r="O1177" s="1450"/>
      <c r="P1177" s="1448"/>
      <c r="Q1177" s="1447"/>
      <c r="R1177" s="1444"/>
      <c r="S1177" s="1444"/>
      <c r="T1177" s="1446"/>
      <c r="U1177" s="1445"/>
      <c r="V1177" s="1367">
        <f t="shared" si="2"/>
        <v>0</v>
      </c>
      <c r="W1177" s="1367">
        <f t="shared" si="3"/>
        <v>0</v>
      </c>
    </row>
    <row r="1178" spans="1:23" s="1426" customFormat="1" ht="12.75" customHeight="1">
      <c r="A1178" s="1461"/>
      <c r="B1178" s="1460"/>
      <c r="C1178" s="1459"/>
      <c r="D1178" s="1458"/>
      <c r="E1178" s="1457"/>
      <c r="F1178" s="1456"/>
      <c r="G1178" s="1454"/>
      <c r="H1178" s="1456"/>
      <c r="I1178" s="1455"/>
      <c r="J1178" s="1454"/>
      <c r="K1178" s="1453"/>
      <c r="L1178" s="1509"/>
      <c r="M1178" s="1508"/>
      <c r="N1178" s="1507"/>
      <c r="O1178" s="1507"/>
      <c r="P1178" s="1456"/>
      <c r="Q1178" s="1505"/>
      <c r="R1178" s="1457"/>
      <c r="S1178" s="1457"/>
      <c r="T1178" s="1504"/>
      <c r="U1178" s="1445"/>
      <c r="V1178" s="1367">
        <f t="shared" si="2"/>
        <v>0</v>
      </c>
      <c r="W1178" s="1367">
        <f t="shared" si="3"/>
        <v>0</v>
      </c>
    </row>
    <row r="1179" spans="1:23" s="1426" customFormat="1" ht="12.75" customHeight="1">
      <c r="A1179" s="1497">
        <f>A1175+1</f>
        <v>13</v>
      </c>
      <c r="B1179" s="1555" t="s">
        <v>83</v>
      </c>
      <c r="C1179" s="2853" t="s">
        <v>309</v>
      </c>
      <c r="D1179" s="1520" t="s">
        <v>28</v>
      </c>
      <c r="E1179" s="1519">
        <v>10</v>
      </c>
      <c r="F1179" s="1491"/>
      <c r="G1179" s="1486"/>
      <c r="H1179" s="1491"/>
      <c r="I1179" s="1518"/>
      <c r="J1179" s="1486"/>
      <c r="K1179" s="1517"/>
      <c r="L1179" s="1495"/>
      <c r="M1179" s="1494"/>
      <c r="N1179" s="1493"/>
      <c r="O1179" s="1493"/>
      <c r="P1179" s="1491"/>
      <c r="Q1179" s="1490"/>
      <c r="R1179" s="1489">
        <f>G1180+J1180</f>
        <v>0</v>
      </c>
      <c r="S1179" s="2856">
        <f>R1179+R1180</f>
        <v>0.20129487840000004</v>
      </c>
      <c r="T1179" s="2858">
        <f>E1179*S1179</f>
        <v>2.0129487840000007</v>
      </c>
      <c r="U1179" s="1488"/>
      <c r="V1179" s="1367">
        <f t="shared" si="2"/>
        <v>0.25939861855977925</v>
      </c>
      <c r="W1179" s="1367">
        <f t="shared" si="3"/>
        <v>2.5939861855977924</v>
      </c>
    </row>
    <row r="1180" spans="1:23" s="1426" customFormat="1" ht="12.75" customHeight="1">
      <c r="A1180" s="1472"/>
      <c r="B1180" s="1487"/>
      <c r="C1180" s="2854"/>
      <c r="D1180" s="1471"/>
      <c r="E1180" s="1444"/>
      <c r="F1180" s="1448"/>
      <c r="G1180" s="1486">
        <f>G1179*$J$1122/1000</f>
        <v>0</v>
      </c>
      <c r="H1180" s="1448"/>
      <c r="I1180" s="1470"/>
      <c r="J1180" s="1486">
        <f>J1179*$Q$1122/1000</f>
        <v>0</v>
      </c>
      <c r="K1180" s="1468"/>
      <c r="L1180" s="1807" t="s">
        <v>310</v>
      </c>
      <c r="M1180" s="1848" t="s">
        <v>28</v>
      </c>
      <c r="N1180" s="1847">
        <v>1</v>
      </c>
      <c r="O1180" s="1871">
        <f>E1179*N1180</f>
        <v>10</v>
      </c>
      <c r="P1180" s="1803">
        <v>0.17599999999999999</v>
      </c>
      <c r="Q1180" s="284">
        <f>N1180*P1180*$N$1121</f>
        <v>0.20129487840000004</v>
      </c>
      <c r="R1180" s="1444">
        <f>SUM(Q1180:Q1180)</f>
        <v>0.20129487840000004</v>
      </c>
      <c r="S1180" s="2857"/>
      <c r="T1180" s="2859"/>
      <c r="U1180" s="1462"/>
      <c r="V1180" s="1367">
        <f t="shared" si="2"/>
        <v>0</v>
      </c>
      <c r="W1180" s="1367">
        <f t="shared" si="3"/>
        <v>0</v>
      </c>
    </row>
    <row r="1181" spans="1:23" s="1426" customFormat="1" ht="12.75" customHeight="1">
      <c r="A1181" s="1472"/>
      <c r="C1181" s="2854"/>
      <c r="D1181" s="1471"/>
      <c r="E1181" s="1444"/>
      <c r="F1181" s="1448"/>
      <c r="G1181" s="1469"/>
      <c r="H1181" s="1448"/>
      <c r="I1181" s="1470"/>
      <c r="J1181" s="1469"/>
      <c r="K1181" s="1468"/>
      <c r="L1181" s="1452"/>
      <c r="M1181" s="1451"/>
      <c r="N1181" s="1450"/>
      <c r="O1181" s="1450"/>
      <c r="P1181" s="1448"/>
      <c r="Q1181" s="1447"/>
      <c r="R1181" s="1444"/>
      <c r="S1181" s="1444"/>
      <c r="T1181" s="1446"/>
      <c r="U1181" s="1445"/>
      <c r="V1181" s="1367">
        <f t="shared" si="2"/>
        <v>0</v>
      </c>
      <c r="W1181" s="1367">
        <f t="shared" si="3"/>
        <v>0</v>
      </c>
    </row>
    <row r="1182" spans="1:23" s="1426" customFormat="1" ht="12.75" customHeight="1">
      <c r="A1182" s="1461"/>
      <c r="B1182" s="1460"/>
      <c r="C1182" s="1459"/>
      <c r="D1182" s="1458"/>
      <c r="E1182" s="1457"/>
      <c r="F1182" s="1456"/>
      <c r="G1182" s="1454"/>
      <c r="H1182" s="1456"/>
      <c r="I1182" s="1455"/>
      <c r="J1182" s="1454"/>
      <c r="K1182" s="1453"/>
      <c r="L1182" s="1509"/>
      <c r="M1182" s="1508"/>
      <c r="N1182" s="1507"/>
      <c r="O1182" s="1507"/>
      <c r="P1182" s="1456"/>
      <c r="Q1182" s="1505"/>
      <c r="R1182" s="1457"/>
      <c r="S1182" s="1457"/>
      <c r="T1182" s="1504"/>
      <c r="U1182" s="1445"/>
      <c r="V1182" s="1367">
        <f t="shared" si="2"/>
        <v>0</v>
      </c>
      <c r="W1182" s="1367">
        <f t="shared" si="3"/>
        <v>0</v>
      </c>
    </row>
    <row r="1183" spans="1:23" s="1426" customFormat="1" ht="12.75" customHeight="1">
      <c r="A1183" s="1497">
        <f>A1179+1</f>
        <v>14</v>
      </c>
      <c r="B1183" s="1555" t="s">
        <v>83</v>
      </c>
      <c r="C1183" s="2853" t="s">
        <v>312</v>
      </c>
      <c r="D1183" s="1520" t="s">
        <v>28</v>
      </c>
      <c r="E1183" s="1519">
        <v>12</v>
      </c>
      <c r="F1183" s="1491"/>
      <c r="G1183" s="1486"/>
      <c r="H1183" s="1491"/>
      <c r="I1183" s="1518"/>
      <c r="J1183" s="1486"/>
      <c r="K1183" s="1517"/>
      <c r="L1183" s="1495"/>
      <c r="M1183" s="1494"/>
      <c r="N1183" s="1493"/>
      <c r="O1183" s="1493"/>
      <c r="P1183" s="1491"/>
      <c r="Q1183" s="1490"/>
      <c r="R1183" s="1489">
        <f>G1184+J1184</f>
        <v>0</v>
      </c>
      <c r="S1183" s="2856">
        <f>R1183+R1184</f>
        <v>9.149767200000003E-2</v>
      </c>
      <c r="T1183" s="2858">
        <f>E1183*S1183</f>
        <v>1.0979720640000004</v>
      </c>
      <c r="U1183" s="1488"/>
      <c r="V1183" s="1367">
        <f t="shared" si="2"/>
        <v>0.11790846298171785</v>
      </c>
      <c r="W1183" s="1367">
        <f t="shared" si="3"/>
        <v>1.4149015557806142</v>
      </c>
    </row>
    <row r="1184" spans="1:23" s="1426" customFormat="1" ht="12.75" customHeight="1">
      <c r="A1184" s="1472"/>
      <c r="B1184" s="1487"/>
      <c r="C1184" s="2854"/>
      <c r="D1184" s="1471"/>
      <c r="E1184" s="1444"/>
      <c r="F1184" s="1448"/>
      <c r="G1184" s="1486">
        <f>G1183*$J$1122/1000</f>
        <v>0</v>
      </c>
      <c r="H1184" s="1448"/>
      <c r="I1184" s="1470"/>
      <c r="J1184" s="1486">
        <f>J1183*$Q$1122/1000</f>
        <v>0</v>
      </c>
      <c r="K1184" s="1468"/>
      <c r="L1184" s="1807" t="s">
        <v>311</v>
      </c>
      <c r="M1184" s="1848" t="s">
        <v>28</v>
      </c>
      <c r="N1184" s="1847">
        <v>1</v>
      </c>
      <c r="O1184" s="1871">
        <f>E1183*N1184</f>
        <v>12</v>
      </c>
      <c r="P1184" s="1803">
        <v>0.08</v>
      </c>
      <c r="Q1184" s="284">
        <f>N1184*P1184*$N$1121</f>
        <v>9.149767200000003E-2</v>
      </c>
      <c r="R1184" s="1444">
        <f>SUM(Q1184:Q1184)</f>
        <v>9.149767200000003E-2</v>
      </c>
      <c r="S1184" s="2857"/>
      <c r="T1184" s="2859"/>
      <c r="U1184" s="1462"/>
      <c r="V1184" s="1367">
        <f t="shared" si="2"/>
        <v>0</v>
      </c>
      <c r="W1184" s="1367">
        <f t="shared" si="3"/>
        <v>0</v>
      </c>
    </row>
    <row r="1185" spans="1:23" s="1426" customFormat="1" ht="12.75" hidden="1" customHeight="1">
      <c r="A1185" s="1472"/>
      <c r="C1185" s="2854"/>
      <c r="D1185" s="1471"/>
      <c r="E1185" s="1444"/>
      <c r="F1185" s="1448"/>
      <c r="G1185" s="1469"/>
      <c r="H1185" s="1448"/>
      <c r="I1185" s="1470"/>
      <c r="J1185" s="1469"/>
      <c r="K1185" s="1468"/>
      <c r="L1185" s="1452"/>
      <c r="M1185" s="1451"/>
      <c r="N1185" s="1450"/>
      <c r="O1185" s="1450"/>
      <c r="P1185" s="1448"/>
      <c r="Q1185" s="1447"/>
      <c r="R1185" s="1444"/>
      <c r="S1185" s="1444"/>
      <c r="T1185" s="1446"/>
      <c r="U1185" s="1445"/>
      <c r="V1185" s="1367">
        <f t="shared" si="2"/>
        <v>0</v>
      </c>
      <c r="W1185" s="1367">
        <f t="shared" si="3"/>
        <v>0</v>
      </c>
    </row>
    <row r="1186" spans="1:23" s="1426" customFormat="1" ht="12.75" customHeight="1">
      <c r="A1186" s="1461"/>
      <c r="B1186" s="1460"/>
      <c r="C1186" s="1459"/>
      <c r="D1186" s="1458"/>
      <c r="E1186" s="1457"/>
      <c r="F1186" s="1456"/>
      <c r="G1186" s="1454"/>
      <c r="H1186" s="1456"/>
      <c r="I1186" s="1455"/>
      <c r="J1186" s="1454"/>
      <c r="K1186" s="1453"/>
      <c r="L1186" s="1509"/>
      <c r="M1186" s="1508"/>
      <c r="N1186" s="1507"/>
      <c r="O1186" s="1507"/>
      <c r="P1186" s="1456"/>
      <c r="Q1186" s="1505"/>
      <c r="R1186" s="1457"/>
      <c r="S1186" s="1457"/>
      <c r="T1186" s="1504"/>
      <c r="U1186" s="1445"/>
      <c r="V1186" s="1367">
        <f t="shared" si="2"/>
        <v>0</v>
      </c>
      <c r="W1186" s="1367">
        <f t="shared" si="3"/>
        <v>0</v>
      </c>
    </row>
    <row r="1187" spans="1:23" s="1426" customFormat="1" ht="12.75" customHeight="1">
      <c r="A1187" s="1497">
        <f>A1183+1</f>
        <v>15</v>
      </c>
      <c r="B1187" s="1555" t="s">
        <v>83</v>
      </c>
      <c r="C1187" s="2853" t="s">
        <v>313</v>
      </c>
      <c r="D1187" s="1520" t="s">
        <v>28</v>
      </c>
      <c r="E1187" s="1519">
        <v>16</v>
      </c>
      <c r="F1187" s="1491"/>
      <c r="G1187" s="1486"/>
      <c r="H1187" s="1491"/>
      <c r="I1187" s="1518"/>
      <c r="J1187" s="1486"/>
      <c r="K1187" s="1517"/>
      <c r="L1187" s="1495"/>
      <c r="M1187" s="1494"/>
      <c r="N1187" s="1493"/>
      <c r="O1187" s="1493"/>
      <c r="P1187" s="1491"/>
      <c r="Q1187" s="1490"/>
      <c r="R1187" s="1489">
        <f>G1188+J1188</f>
        <v>0</v>
      </c>
      <c r="S1187" s="2856">
        <f>R1187+R1188</f>
        <v>6.4048370400000026E-2</v>
      </c>
      <c r="T1187" s="2858">
        <f>E1187*S1187</f>
        <v>1.0247739264000004</v>
      </c>
      <c r="U1187" s="1488"/>
      <c r="V1187" s="1367">
        <f t="shared" si="2"/>
        <v>8.2535924087202506E-2</v>
      </c>
      <c r="W1187" s="1367">
        <f t="shared" si="3"/>
        <v>1.3205747853952401</v>
      </c>
    </row>
    <row r="1188" spans="1:23" s="1426" customFormat="1" ht="12.75" customHeight="1">
      <c r="A1188" s="1472"/>
      <c r="B1188" s="1487"/>
      <c r="C1188" s="2854"/>
      <c r="D1188" s="1471"/>
      <c r="E1188" s="1444"/>
      <c r="F1188" s="1448"/>
      <c r="G1188" s="1486">
        <f>G1187*$J$1122/1000</f>
        <v>0</v>
      </c>
      <c r="H1188" s="1448"/>
      <c r="I1188" s="1470"/>
      <c r="J1188" s="1486">
        <f>J1187*$Q$1122/1000</f>
        <v>0</v>
      </c>
      <c r="K1188" s="1468"/>
      <c r="L1188" s="1807" t="s">
        <v>314</v>
      </c>
      <c r="M1188" s="1848" t="s">
        <v>28</v>
      </c>
      <c r="N1188" s="1847">
        <v>1</v>
      </c>
      <c r="O1188" s="1871">
        <f>E1187*N1188</f>
        <v>16</v>
      </c>
      <c r="P1188" s="1803">
        <v>5.6000000000000001E-2</v>
      </c>
      <c r="Q1188" s="284">
        <f>N1188*P1188*$N$1121</f>
        <v>6.4048370400000026E-2</v>
      </c>
      <c r="R1188" s="1444">
        <f>SUM(Q1188:Q1188)</f>
        <v>6.4048370400000026E-2</v>
      </c>
      <c r="S1188" s="2857"/>
      <c r="T1188" s="2859"/>
      <c r="U1188" s="1462"/>
      <c r="V1188" s="1367">
        <f t="shared" si="2"/>
        <v>0</v>
      </c>
      <c r="W1188" s="1367">
        <f t="shared" si="3"/>
        <v>0</v>
      </c>
    </row>
    <row r="1189" spans="1:23" s="1426" customFormat="1" ht="12.75" hidden="1" customHeight="1">
      <c r="A1189" s="1472"/>
      <c r="C1189" s="2854"/>
      <c r="D1189" s="1471"/>
      <c r="E1189" s="1444"/>
      <c r="F1189" s="1448"/>
      <c r="G1189" s="1469"/>
      <c r="H1189" s="1448"/>
      <c r="I1189" s="1470"/>
      <c r="J1189" s="1469"/>
      <c r="K1189" s="1468"/>
      <c r="L1189" s="1452"/>
      <c r="M1189" s="1451"/>
      <c r="N1189" s="1450"/>
      <c r="O1189" s="1450"/>
      <c r="P1189" s="1448"/>
      <c r="Q1189" s="1447"/>
      <c r="R1189" s="1444"/>
      <c r="S1189" s="1444"/>
      <c r="T1189" s="1446"/>
      <c r="U1189" s="1445"/>
      <c r="V1189" s="1367">
        <f t="shared" si="2"/>
        <v>0</v>
      </c>
      <c r="W1189" s="1367">
        <f t="shared" si="3"/>
        <v>0</v>
      </c>
    </row>
    <row r="1190" spans="1:23" s="1426" customFormat="1" ht="12.75" customHeight="1">
      <c r="A1190" s="1461"/>
      <c r="B1190" s="1460"/>
      <c r="C1190" s="1459"/>
      <c r="D1190" s="1458"/>
      <c r="E1190" s="1457"/>
      <c r="F1190" s="1456"/>
      <c r="G1190" s="1454"/>
      <c r="H1190" s="1456"/>
      <c r="I1190" s="1455"/>
      <c r="J1190" s="1454"/>
      <c r="K1190" s="1453"/>
      <c r="L1190" s="1509"/>
      <c r="M1190" s="1508"/>
      <c r="N1190" s="1507"/>
      <c r="O1190" s="1507"/>
      <c r="P1190" s="1456"/>
      <c r="Q1190" s="1505"/>
      <c r="R1190" s="1457"/>
      <c r="S1190" s="1457"/>
      <c r="T1190" s="1504"/>
      <c r="U1190" s="1445"/>
      <c r="V1190" s="1367">
        <f t="shared" si="2"/>
        <v>0</v>
      </c>
      <c r="W1190" s="1367">
        <f t="shared" si="3"/>
        <v>0</v>
      </c>
    </row>
    <row r="1191" spans="1:23" s="1426" customFormat="1" ht="12.75" customHeight="1">
      <c r="A1191" s="1497">
        <f>A1187+1</f>
        <v>16</v>
      </c>
      <c r="B1191" s="1487" t="s">
        <v>122</v>
      </c>
      <c r="C1191" s="2853" t="s">
        <v>315</v>
      </c>
      <c r="D1191" s="1471" t="s">
        <v>28</v>
      </c>
      <c r="E1191" s="1444">
        <v>11</v>
      </c>
      <c r="F1191" s="1448"/>
      <c r="G1191" s="1469">
        <v>0.51</v>
      </c>
      <c r="H1191" s="1448"/>
      <c r="I1191" s="1470"/>
      <c r="J1191" s="1469">
        <v>0.01</v>
      </c>
      <c r="K1191" s="1468"/>
      <c r="L1191" s="1495"/>
      <c r="M1191" s="1494"/>
      <c r="N1191" s="1493"/>
      <c r="O1191" s="1493"/>
      <c r="P1191" s="1491"/>
      <c r="Q1191" s="1490"/>
      <c r="R1191" s="1489">
        <f>G1192+J1192</f>
        <v>1.1649178</v>
      </c>
      <c r="S1191" s="2856">
        <f>R1191+R1192</f>
        <v>7.0424995051000021</v>
      </c>
      <c r="T1191" s="2858">
        <f>E1191*S1191</f>
        <v>77.467494556100021</v>
      </c>
      <c r="U1191" s="1488"/>
      <c r="V1191" s="1367">
        <f t="shared" si="2"/>
        <v>9.075316060455064</v>
      </c>
      <c r="W1191" s="1367">
        <f t="shared" si="3"/>
        <v>99.828476665005709</v>
      </c>
    </row>
    <row r="1192" spans="1:23" s="1426" customFormat="1" ht="12.75" customHeight="1">
      <c r="A1192" s="1472"/>
      <c r="B1192" s="1487" t="s">
        <v>204</v>
      </c>
      <c r="C1192" s="2854"/>
      <c r="D1192" s="1471"/>
      <c r="E1192" s="1444"/>
      <c r="F1192" s="1448"/>
      <c r="G1192" s="84">
        <f>G1191*$J$1123/1000</f>
        <v>1.1322102000000001</v>
      </c>
      <c r="H1192" s="73"/>
      <c r="I1192" s="74"/>
      <c r="J1192" s="84">
        <f>J1191*$Q$1123/1000</f>
        <v>3.2707599999999996E-2</v>
      </c>
      <c r="K1192" s="1468"/>
      <c r="L1192" s="2864" t="s">
        <v>316</v>
      </c>
      <c r="M1192" s="1485" t="s">
        <v>28</v>
      </c>
      <c r="N1192" s="1484">
        <v>1</v>
      </c>
      <c r="O1192" s="1725">
        <f>E1191*N1192</f>
        <v>11</v>
      </c>
      <c r="P1192" s="1541">
        <v>5.1390000000000002</v>
      </c>
      <c r="Q1192" s="284">
        <f>N1192*P1192*$N$1121</f>
        <v>5.8775817051000026</v>
      </c>
      <c r="R1192" s="1444">
        <f>SUM(Q1192:Q1192)</f>
        <v>5.8775817051000026</v>
      </c>
      <c r="S1192" s="2857"/>
      <c r="T1192" s="2859"/>
      <c r="U1192" s="1462"/>
      <c r="V1192" s="1367">
        <f t="shared" si="2"/>
        <v>0</v>
      </c>
      <c r="W1192" s="1367">
        <f t="shared" si="3"/>
        <v>0</v>
      </c>
    </row>
    <row r="1193" spans="1:23" s="1426" customFormat="1" ht="12.75" customHeight="1">
      <c r="A1193" s="1472"/>
      <c r="C1193" s="2854"/>
      <c r="D1193" s="1471"/>
      <c r="E1193" s="1444"/>
      <c r="F1193" s="1448"/>
      <c r="G1193" s="1469"/>
      <c r="H1193" s="1448"/>
      <c r="I1193" s="1470"/>
      <c r="J1193" s="1469"/>
      <c r="K1193" s="1468"/>
      <c r="L1193" s="2926"/>
      <c r="M1193" s="1515"/>
      <c r="N1193" s="1514"/>
      <c r="O1193" s="1514"/>
      <c r="P1193" s="1512"/>
      <c r="Q1193" s="1511"/>
      <c r="R1193" s="1444"/>
      <c r="S1193" s="1444"/>
      <c r="T1193" s="1446"/>
      <c r="U1193" s="1445"/>
      <c r="V1193" s="1367">
        <f t="shared" si="2"/>
        <v>0</v>
      </c>
      <c r="W1193" s="1367">
        <f t="shared" si="3"/>
        <v>0</v>
      </c>
    </row>
    <row r="1194" spans="1:23" s="1426" customFormat="1" ht="12.75" customHeight="1">
      <c r="A1194" s="1461"/>
      <c r="B1194" s="1460"/>
      <c r="C1194" s="1459"/>
      <c r="D1194" s="1458"/>
      <c r="E1194" s="1457"/>
      <c r="F1194" s="1456"/>
      <c r="G1194" s="1454"/>
      <c r="H1194" s="1456"/>
      <c r="I1194" s="1455"/>
      <c r="J1194" s="1454"/>
      <c r="K1194" s="1453"/>
      <c r="L1194" s="1452"/>
      <c r="M1194" s="1451"/>
      <c r="N1194" s="1450"/>
      <c r="O1194" s="1450"/>
      <c r="P1194" s="1448"/>
      <c r="Q1194" s="1447"/>
      <c r="R1194" s="1444"/>
      <c r="S1194" s="1444"/>
      <c r="T1194" s="1446"/>
      <c r="U1194" s="1445"/>
      <c r="V1194" s="1367">
        <f t="shared" si="2"/>
        <v>0</v>
      </c>
      <c r="W1194" s="1367">
        <f t="shared" si="3"/>
        <v>0</v>
      </c>
    </row>
    <row r="1195" spans="1:23" s="1426" customFormat="1" ht="12.75" customHeight="1">
      <c r="A1195" s="1497">
        <f>A1191+1</f>
        <v>17</v>
      </c>
      <c r="B1195" s="1555" t="s">
        <v>83</v>
      </c>
      <c r="C1195" s="2853" t="s">
        <v>317</v>
      </c>
      <c r="D1195" s="2122" t="s">
        <v>28</v>
      </c>
      <c r="E1195" s="1444">
        <v>30</v>
      </c>
      <c r="F1195" s="2123"/>
      <c r="G1195" s="2124"/>
      <c r="H1195" s="2123"/>
      <c r="I1195" s="1470"/>
      <c r="J1195" s="2124"/>
      <c r="K1195" s="1468"/>
      <c r="L1195" s="1495"/>
      <c r="M1195" s="1494"/>
      <c r="N1195" s="1493"/>
      <c r="O1195" s="1493"/>
      <c r="P1195" s="1491"/>
      <c r="Q1195" s="1490"/>
      <c r="R1195" s="1489">
        <f>G1196+J1196</f>
        <v>0</v>
      </c>
      <c r="S1195" s="2856">
        <f>R1195+R1196</f>
        <v>1.1437209000000004</v>
      </c>
      <c r="T1195" s="2858">
        <f>E1195*S1195</f>
        <v>34.311627000000009</v>
      </c>
      <c r="U1195" s="1488"/>
      <c r="V1195" s="1367">
        <f t="shared" si="2"/>
        <v>1.473855787271473</v>
      </c>
      <c r="W1195" s="1367">
        <f t="shared" si="3"/>
        <v>44.215673618144194</v>
      </c>
    </row>
    <row r="1196" spans="1:23" s="1426" customFormat="1" ht="12.75" customHeight="1">
      <c r="A1196" s="1472"/>
      <c r="B1196" s="2121"/>
      <c r="C1196" s="2854"/>
      <c r="D1196" s="2122"/>
      <c r="E1196" s="1444"/>
      <c r="F1196" s="2123"/>
      <c r="G1196" s="84">
        <f>G1195*$J$1123/1000</f>
        <v>0</v>
      </c>
      <c r="H1196" s="2032"/>
      <c r="I1196" s="74"/>
      <c r="J1196" s="84">
        <f>J1195*$Q$1123/1000</f>
        <v>0</v>
      </c>
      <c r="K1196" s="1468"/>
      <c r="L1196" s="2864" t="s">
        <v>318</v>
      </c>
      <c r="M1196" s="1485" t="s">
        <v>28</v>
      </c>
      <c r="N1196" s="1484">
        <v>1</v>
      </c>
      <c r="O1196" s="1725">
        <f>E1195*N1196</f>
        <v>30</v>
      </c>
      <c r="P1196" s="1541">
        <v>1</v>
      </c>
      <c r="Q1196" s="284">
        <f>N1196*P1196*$N$1121</f>
        <v>1.1437209000000004</v>
      </c>
      <c r="R1196" s="1444">
        <f>SUM(Q1196:Q1196)</f>
        <v>1.1437209000000004</v>
      </c>
      <c r="S1196" s="2857"/>
      <c r="T1196" s="2859"/>
      <c r="U1196" s="1462"/>
      <c r="V1196" s="1367">
        <f t="shared" ref="V1196:V1207" si="4">S1196*$V$12</f>
        <v>0</v>
      </c>
      <c r="W1196" s="1367">
        <f t="shared" ref="W1196:W1207" si="5">E1196*V1196</f>
        <v>0</v>
      </c>
    </row>
    <row r="1197" spans="1:23" s="1426" customFormat="1" ht="12.75" customHeight="1">
      <c r="A1197" s="1472"/>
      <c r="B1197" s="2132"/>
      <c r="C1197" s="2854"/>
      <c r="D1197" s="2122"/>
      <c r="E1197" s="1444"/>
      <c r="F1197" s="2123"/>
      <c r="G1197" s="2124"/>
      <c r="H1197" s="2123"/>
      <c r="I1197" s="1470"/>
      <c r="J1197" s="2124"/>
      <c r="K1197" s="1468"/>
      <c r="L1197" s="2926"/>
      <c r="M1197" s="1515"/>
      <c r="N1197" s="1514"/>
      <c r="O1197" s="1514"/>
      <c r="P1197" s="1512"/>
      <c r="Q1197" s="1511"/>
      <c r="R1197" s="1444"/>
      <c r="S1197" s="1444"/>
      <c r="T1197" s="1446"/>
      <c r="U1197" s="1445"/>
      <c r="V1197" s="1367">
        <f t="shared" si="4"/>
        <v>0</v>
      </c>
      <c r="W1197" s="1367">
        <f t="shared" si="5"/>
        <v>0</v>
      </c>
    </row>
    <row r="1198" spans="1:23" s="1426" customFormat="1" ht="12.75" customHeight="1">
      <c r="A1198" s="1461"/>
      <c r="B1198" s="1460"/>
      <c r="C1198" s="1459"/>
      <c r="D1198" s="1458"/>
      <c r="E1198" s="1457"/>
      <c r="F1198" s="1456"/>
      <c r="G1198" s="1454"/>
      <c r="H1198" s="1456"/>
      <c r="I1198" s="1455"/>
      <c r="J1198" s="1454"/>
      <c r="K1198" s="1453"/>
      <c r="L1198" s="1509"/>
      <c r="M1198" s="1508"/>
      <c r="N1198" s="1507"/>
      <c r="O1198" s="1507"/>
      <c r="P1198" s="1456"/>
      <c r="Q1198" s="1505"/>
      <c r="R1198" s="1457"/>
      <c r="S1198" s="1457"/>
      <c r="T1198" s="1504"/>
      <c r="U1198" s="1503"/>
      <c r="V1198" s="874">
        <f t="shared" si="4"/>
        <v>0</v>
      </c>
      <c r="W1198" s="874">
        <f t="shared" si="5"/>
        <v>0</v>
      </c>
    </row>
    <row r="1199" spans="1:23" s="1426" customFormat="1" ht="12.75" customHeight="1">
      <c r="A1199" s="1497">
        <f>A1195+1</f>
        <v>18</v>
      </c>
      <c r="B1199" s="2121" t="s">
        <v>83</v>
      </c>
      <c r="C1199" s="2854" t="s">
        <v>493</v>
      </c>
      <c r="D1199" s="2122" t="s">
        <v>28</v>
      </c>
      <c r="E1199" s="1444">
        <v>50</v>
      </c>
      <c r="F1199" s="2123"/>
      <c r="G1199" s="2124"/>
      <c r="H1199" s="2123"/>
      <c r="I1199" s="1470"/>
      <c r="J1199" s="2124"/>
      <c r="K1199" s="1468"/>
      <c r="L1199" s="2125"/>
      <c r="M1199" s="2126"/>
      <c r="N1199" s="2127"/>
      <c r="O1199" s="2127"/>
      <c r="P1199" s="2123"/>
      <c r="Q1199" s="1447"/>
      <c r="R1199" s="1457">
        <f>G1200+J1200</f>
        <v>0</v>
      </c>
      <c r="S1199" s="2857">
        <f>R1199+R1200</f>
        <v>0.13724650800000004</v>
      </c>
      <c r="T1199" s="2859">
        <f>E1199*S1199</f>
        <v>6.8623254000000022</v>
      </c>
      <c r="U1199" s="1462"/>
      <c r="V1199" s="1368">
        <f t="shared" si="4"/>
        <v>0.17686269447257677</v>
      </c>
      <c r="W1199" s="1368">
        <f t="shared" si="5"/>
        <v>8.8431347236288378</v>
      </c>
    </row>
    <row r="1200" spans="1:23" s="1426" customFormat="1" ht="30.75" customHeight="1">
      <c r="A1200" s="1472"/>
      <c r="B1200" s="1487"/>
      <c r="C1200" s="2854"/>
      <c r="D1200" s="1471"/>
      <c r="E1200" s="1444"/>
      <c r="F1200" s="1448"/>
      <c r="G1200" s="1486">
        <f>G1199*$J$1122/1000</f>
        <v>0</v>
      </c>
      <c r="H1200" s="1448"/>
      <c r="I1200" s="1470"/>
      <c r="J1200" s="1486">
        <f>J1199*$Q$1122/1000</f>
        <v>0</v>
      </c>
      <c r="K1200" s="1468"/>
      <c r="L1200" s="1807" t="s">
        <v>319</v>
      </c>
      <c r="M1200" s="1806" t="s">
        <v>28</v>
      </c>
      <c r="N1200" s="1805">
        <v>1</v>
      </c>
      <c r="O1200" s="1804">
        <f>E1199*N1200</f>
        <v>50</v>
      </c>
      <c r="P1200" s="1803">
        <v>0.12</v>
      </c>
      <c r="Q1200" s="284">
        <f>N1200*P1200*$N$1121</f>
        <v>0.13724650800000004</v>
      </c>
      <c r="R1200" s="1444">
        <f>SUM(Q1200:Q1200)</f>
        <v>0.13724650800000004</v>
      </c>
      <c r="S1200" s="2857"/>
      <c r="T1200" s="2859"/>
      <c r="U1200" s="1462"/>
      <c r="V1200" s="1367">
        <f t="shared" si="4"/>
        <v>0</v>
      </c>
      <c r="W1200" s="1367">
        <f t="shared" si="5"/>
        <v>0</v>
      </c>
    </row>
    <row r="1201" spans="1:23" s="1426" customFormat="1" ht="12.75" customHeight="1">
      <c r="A1201" s="1472"/>
      <c r="C1201" s="2854"/>
      <c r="D1201" s="1471"/>
      <c r="E1201" s="1444"/>
      <c r="F1201" s="1448"/>
      <c r="G1201" s="1469"/>
      <c r="H1201" s="1448"/>
      <c r="I1201" s="1470"/>
      <c r="J1201" s="1469"/>
      <c r="K1201" s="1468"/>
      <c r="L1201" s="1452"/>
      <c r="M1201" s="1451"/>
      <c r="N1201" s="1450"/>
      <c r="O1201" s="1450"/>
      <c r="P1201" s="1448"/>
      <c r="Q1201" s="1447"/>
      <c r="R1201" s="1444"/>
      <c r="S1201" s="1444"/>
      <c r="T1201" s="1446"/>
      <c r="U1201" s="1445"/>
      <c r="V1201" s="1367">
        <f t="shared" si="4"/>
        <v>0</v>
      </c>
      <c r="W1201" s="1367">
        <f t="shared" si="5"/>
        <v>0</v>
      </c>
    </row>
    <row r="1202" spans="1:23" s="1426" customFormat="1" ht="12.75" customHeight="1">
      <c r="A1202" s="1461"/>
      <c r="B1202" s="1460"/>
      <c r="C1202" s="1459"/>
      <c r="D1202" s="1458"/>
      <c r="E1202" s="1457"/>
      <c r="F1202" s="1456"/>
      <c r="G1202" s="1454"/>
      <c r="H1202" s="1456"/>
      <c r="I1202" s="1455"/>
      <c r="J1202" s="1454"/>
      <c r="K1202" s="1453"/>
      <c r="L1202" s="1509"/>
      <c r="M1202" s="1508"/>
      <c r="N1202" s="1507"/>
      <c r="O1202" s="1507"/>
      <c r="P1202" s="1456"/>
      <c r="Q1202" s="1505"/>
      <c r="R1202" s="1457"/>
      <c r="S1202" s="1457"/>
      <c r="T1202" s="1504"/>
      <c r="U1202" s="1445"/>
      <c r="V1202" s="1367">
        <f t="shared" si="4"/>
        <v>0</v>
      </c>
      <c r="W1202" s="1367">
        <f t="shared" si="5"/>
        <v>0</v>
      </c>
    </row>
    <row r="1203" spans="1:23" s="1426" customFormat="1" ht="12.75" customHeight="1">
      <c r="A1203" s="1497">
        <f>A1199+1</f>
        <v>19</v>
      </c>
      <c r="B1203" s="1555" t="s">
        <v>83</v>
      </c>
      <c r="C1203" s="2853" t="s">
        <v>320</v>
      </c>
      <c r="D1203" s="1520" t="s">
        <v>28</v>
      </c>
      <c r="E1203" s="1519">
        <v>30</v>
      </c>
      <c r="F1203" s="1491"/>
      <c r="G1203" s="1486"/>
      <c r="H1203" s="1491"/>
      <c r="I1203" s="1518"/>
      <c r="J1203" s="1486"/>
      <c r="K1203" s="1517"/>
      <c r="L1203" s="1495"/>
      <c r="M1203" s="1494"/>
      <c r="N1203" s="1493"/>
      <c r="O1203" s="1493"/>
      <c r="P1203" s="1491"/>
      <c r="Q1203" s="1490"/>
      <c r="R1203" s="1489">
        <f>G1204+J1204</f>
        <v>0</v>
      </c>
      <c r="S1203" s="2856">
        <f>R1203+R1204</f>
        <v>0.11437209000000004</v>
      </c>
      <c r="T1203" s="2858">
        <f>E1203*S1203</f>
        <v>3.4311627000000011</v>
      </c>
      <c r="U1203" s="1488"/>
      <c r="V1203" s="1367">
        <f t="shared" si="4"/>
        <v>0.1473855787271473</v>
      </c>
      <c r="W1203" s="1367">
        <f t="shared" si="5"/>
        <v>4.4215673618144189</v>
      </c>
    </row>
    <row r="1204" spans="1:23" s="1426" customFormat="1" ht="30" customHeight="1">
      <c r="A1204" s="1472"/>
      <c r="B1204" s="1487"/>
      <c r="C1204" s="2854"/>
      <c r="D1204" s="1471"/>
      <c r="E1204" s="1444"/>
      <c r="F1204" s="1448"/>
      <c r="G1204" s="1486">
        <f>G1203*$J$1122/1000</f>
        <v>0</v>
      </c>
      <c r="H1204" s="1448"/>
      <c r="I1204" s="1470"/>
      <c r="J1204" s="1486">
        <f>J1203*$Q$1122/1000</f>
        <v>0</v>
      </c>
      <c r="K1204" s="1468"/>
      <c r="L1204" s="1807" t="s">
        <v>321</v>
      </c>
      <c r="M1204" s="1806" t="s">
        <v>28</v>
      </c>
      <c r="N1204" s="1805">
        <v>1</v>
      </c>
      <c r="O1204" s="1804">
        <f>E1203*N1204</f>
        <v>30</v>
      </c>
      <c r="P1204" s="1803">
        <v>0.1</v>
      </c>
      <c r="Q1204" s="284">
        <f>N1204*P1204*$N$1121</f>
        <v>0.11437209000000004</v>
      </c>
      <c r="R1204" s="1444">
        <f>SUM(Q1204:Q1204)</f>
        <v>0.11437209000000004</v>
      </c>
      <c r="S1204" s="2857"/>
      <c r="T1204" s="2859"/>
      <c r="U1204" s="1462"/>
      <c r="V1204" s="1367">
        <f t="shared" si="4"/>
        <v>0</v>
      </c>
      <c r="W1204" s="1367">
        <f t="shared" si="5"/>
        <v>0</v>
      </c>
    </row>
    <row r="1205" spans="1:23" s="1426" customFormat="1" ht="12.75" customHeight="1">
      <c r="A1205" s="1472"/>
      <c r="C1205" s="2854"/>
      <c r="D1205" s="1471"/>
      <c r="E1205" s="1444"/>
      <c r="F1205" s="1448"/>
      <c r="G1205" s="1469"/>
      <c r="H1205" s="1448"/>
      <c r="I1205" s="1470"/>
      <c r="J1205" s="1469"/>
      <c r="K1205" s="1468"/>
      <c r="L1205" s="1452"/>
      <c r="M1205" s="1451"/>
      <c r="N1205" s="1450"/>
      <c r="O1205" s="1450"/>
      <c r="P1205" s="1448"/>
      <c r="Q1205" s="1447"/>
      <c r="R1205" s="1444"/>
      <c r="S1205" s="1444"/>
      <c r="T1205" s="1446"/>
      <c r="U1205" s="1445"/>
      <c r="V1205" s="1367">
        <f t="shared" si="4"/>
        <v>0</v>
      </c>
      <c r="W1205" s="1367">
        <f t="shared" si="5"/>
        <v>0</v>
      </c>
    </row>
    <row r="1206" spans="1:23" s="1426" customFormat="1" ht="12.75" customHeight="1">
      <c r="A1206" s="1461"/>
      <c r="B1206" s="1460"/>
      <c r="C1206" s="1459"/>
      <c r="D1206" s="1458"/>
      <c r="E1206" s="1457"/>
      <c r="F1206" s="1456"/>
      <c r="G1206" s="1454"/>
      <c r="H1206" s="1456"/>
      <c r="I1206" s="1455"/>
      <c r="J1206" s="1454"/>
      <c r="K1206" s="1453"/>
      <c r="L1206" s="1509"/>
      <c r="M1206" s="1508"/>
      <c r="N1206" s="1507"/>
      <c r="O1206" s="1507"/>
      <c r="P1206" s="1456"/>
      <c r="Q1206" s="1505"/>
      <c r="R1206" s="1457"/>
      <c r="S1206" s="1457"/>
      <c r="T1206" s="1504"/>
      <c r="U1206" s="1445"/>
      <c r="V1206" s="1367">
        <f t="shared" si="4"/>
        <v>0</v>
      </c>
      <c r="W1206" s="1367">
        <f t="shared" si="5"/>
        <v>0</v>
      </c>
    </row>
    <row r="1207" spans="1:23" s="82" customFormat="1" ht="12.75" customHeight="1">
      <c r="A1207" s="1674">
        <f>A1203+1</f>
        <v>20</v>
      </c>
      <c r="B1207" s="1058" t="s">
        <v>64</v>
      </c>
      <c r="C1207" s="2477" t="s">
        <v>65</v>
      </c>
      <c r="D1207" s="864" t="s">
        <v>25</v>
      </c>
      <c r="E1207" s="1330">
        <f>(180)/100</f>
        <v>1.8</v>
      </c>
      <c r="F1207" s="189"/>
      <c r="G1207" s="84">
        <v>3.73</v>
      </c>
      <c r="H1207" s="189"/>
      <c r="I1207" s="224"/>
      <c r="J1207" s="84">
        <v>0</v>
      </c>
      <c r="K1207" s="225"/>
      <c r="L1207" s="229"/>
      <c r="M1207" s="230"/>
      <c r="N1207" s="231"/>
      <c r="O1207" s="232"/>
      <c r="P1207" s="233"/>
      <c r="Q1207" s="234"/>
      <c r="R1207" s="191">
        <f>G1208+J1208</f>
        <v>8.2806746000000011</v>
      </c>
      <c r="S1207" s="1330">
        <f>R1207+R1208</f>
        <v>8.2806746000000011</v>
      </c>
      <c r="T1207" s="1332">
        <f>E1207*S1207</f>
        <v>14.905214280000003</v>
      </c>
      <c r="U1207" s="1673"/>
      <c r="V1207" s="1367">
        <f t="shared" si="4"/>
        <v>10.67089023355426</v>
      </c>
      <c r="W1207" s="1367">
        <f t="shared" si="5"/>
        <v>19.20760242039767</v>
      </c>
    </row>
    <row r="1208" spans="1:23" s="82" customFormat="1" ht="12.75" customHeight="1">
      <c r="A1208" s="1671"/>
      <c r="B1208" s="1057" t="s">
        <v>62</v>
      </c>
      <c r="C1208" s="2478"/>
      <c r="D1208" s="184"/>
      <c r="E1208" s="1331"/>
      <c r="F1208" s="73"/>
      <c r="G1208" s="84">
        <f>G1207*$J$1123/1000</f>
        <v>8.2806746000000011</v>
      </c>
      <c r="H1208" s="73"/>
      <c r="I1208" s="74"/>
      <c r="J1208" s="84">
        <f>J1207*$Q$1123/1000</f>
        <v>0</v>
      </c>
      <c r="K1208" s="76"/>
      <c r="L1208" s="85"/>
      <c r="M1208" s="86"/>
      <c r="N1208" s="221"/>
      <c r="O1208" s="223"/>
      <c r="P1208" s="73"/>
      <c r="Q1208" s="87"/>
      <c r="R1208" s="1331"/>
      <c r="S1208" s="1331"/>
      <c r="T1208" s="88"/>
      <c r="U1208" s="1794"/>
      <c r="V1208" s="1331"/>
      <c r="W1208" s="1672"/>
    </row>
    <row r="1209" spans="1:23" s="82" customFormat="1" ht="12.75" customHeight="1">
      <c r="A1209" s="1670"/>
      <c r="B1209" s="1056"/>
      <c r="C1209" s="721"/>
      <c r="D1209" s="722"/>
      <c r="E1209" s="81"/>
      <c r="F1209" s="79"/>
      <c r="G1209" s="89"/>
      <c r="H1209" s="79"/>
      <c r="I1209" s="90"/>
      <c r="J1209" s="89"/>
      <c r="K1209" s="91"/>
      <c r="L1209" s="77"/>
      <c r="M1209" s="78"/>
      <c r="N1209" s="222"/>
      <c r="O1209" s="226"/>
      <c r="P1209" s="79"/>
      <c r="Q1209" s="80"/>
      <c r="R1209" s="81"/>
      <c r="S1209" s="81"/>
      <c r="T1209" s="227"/>
      <c r="U1209" s="1669"/>
      <c r="V1209" s="81"/>
      <c r="W1209" s="1668"/>
    </row>
    <row r="1210" spans="1:23" s="82" customFormat="1" ht="12.75" customHeight="1" thickBot="1">
      <c r="A1210" s="1870"/>
      <c r="B1210" s="285"/>
      <c r="C1210" s="324" t="s">
        <v>26</v>
      </c>
      <c r="D1210" s="287"/>
      <c r="E1210" s="325"/>
      <c r="F1210" s="289"/>
      <c r="G1210" s="290"/>
      <c r="H1210" s="289"/>
      <c r="I1210" s="326"/>
      <c r="J1210" s="290"/>
      <c r="K1210" s="327"/>
      <c r="L1210" s="291"/>
      <c r="M1210" s="292"/>
      <c r="N1210" s="293"/>
      <c r="O1210" s="294"/>
      <c r="P1210" s="289"/>
      <c r="Q1210" s="290"/>
      <c r="R1210" s="294"/>
      <c r="S1210" s="294"/>
      <c r="T1210" s="295">
        <f>SUM(T1132:T1209)</f>
        <v>831.58968531662026</v>
      </c>
      <c r="U1210" s="1844"/>
      <c r="V1210" s="294"/>
      <c r="W1210" s="1843">
        <f>SUM(W1132:W1209)</f>
        <v>1071.6279385461639</v>
      </c>
    </row>
    <row r="1211" spans="1:23" s="1426" customFormat="1" ht="12.75" customHeight="1" thickTop="1">
      <c r="A1211" s="2942" t="s">
        <v>231</v>
      </c>
      <c r="B1211" s="2943"/>
      <c r="C1211" s="2944"/>
      <c r="D1211" s="2943"/>
      <c r="E1211" s="2944"/>
      <c r="F1211" s="2943"/>
      <c r="G1211" s="2943"/>
      <c r="H1211" s="2943"/>
      <c r="I1211" s="2945"/>
      <c r="J1211" s="2943"/>
      <c r="K1211" s="2946"/>
      <c r="L1211" s="2943"/>
      <c r="M1211" s="2943"/>
      <c r="N1211" s="2943"/>
      <c r="O1211" s="2943"/>
      <c r="P1211" s="2943"/>
      <c r="Q1211" s="2943"/>
      <c r="R1211" s="2943"/>
      <c r="S1211" s="2943"/>
      <c r="T1211" s="2947"/>
      <c r="U1211" s="1852"/>
      <c r="V1211" s="1851"/>
      <c r="W1211" s="1850"/>
    </row>
    <row r="1212" spans="1:23" s="1426" customFormat="1" ht="12.75" customHeight="1">
      <c r="A1212" s="2948"/>
      <c r="B1212" s="2949"/>
      <c r="C1212" s="2948"/>
      <c r="D1212" s="2949"/>
      <c r="E1212" s="2948"/>
      <c r="F1212" s="2949"/>
      <c r="G1212" s="2949"/>
      <c r="H1212" s="2949"/>
      <c r="I1212" s="2950"/>
      <c r="J1212" s="2949"/>
      <c r="K1212" s="2951"/>
      <c r="L1212" s="2949"/>
      <c r="M1212" s="2949"/>
      <c r="N1212" s="2949"/>
      <c r="O1212" s="2949"/>
      <c r="P1212" s="2949"/>
      <c r="Q1212" s="2949"/>
      <c r="R1212" s="2949"/>
      <c r="S1212" s="2949"/>
      <c r="T1212" s="2952"/>
      <c r="U1212" s="1852"/>
      <c r="V1212" s="1851"/>
      <c r="W1212" s="1850"/>
    </row>
    <row r="1213" spans="1:23" s="1426" customFormat="1" ht="12.75" customHeight="1">
      <c r="A1213" s="2953"/>
      <c r="B1213" s="2954"/>
      <c r="C1213" s="2953"/>
      <c r="D1213" s="2954"/>
      <c r="E1213" s="2953"/>
      <c r="F1213" s="2954"/>
      <c r="G1213" s="2954"/>
      <c r="H1213" s="2954"/>
      <c r="I1213" s="2955"/>
      <c r="J1213" s="2954"/>
      <c r="K1213" s="2956"/>
      <c r="L1213" s="2954"/>
      <c r="M1213" s="2954"/>
      <c r="N1213" s="2954"/>
      <c r="O1213" s="2954"/>
      <c r="P1213" s="2954"/>
      <c r="Q1213" s="2954"/>
      <c r="R1213" s="2954"/>
      <c r="S1213" s="2954"/>
      <c r="T1213" s="2957"/>
      <c r="U1213" s="1852"/>
      <c r="V1213" s="1851"/>
      <c r="W1213" s="1850"/>
    </row>
    <row r="1214" spans="1:23" s="1426" customFormat="1" ht="12.75" customHeight="1">
      <c r="A1214" s="1497">
        <v>1</v>
      </c>
      <c r="B1214" s="1869" t="s">
        <v>113</v>
      </c>
      <c r="C1214" s="2853" t="s">
        <v>578</v>
      </c>
      <c r="D1214" s="1520" t="s">
        <v>27</v>
      </c>
      <c r="E1214" s="1519">
        <v>15</v>
      </c>
      <c r="F1214" s="1491"/>
      <c r="G1214" s="1486">
        <v>0.37</v>
      </c>
      <c r="H1214" s="1491"/>
      <c r="I1214" s="1518"/>
      <c r="J1214" s="1486">
        <v>0.01</v>
      </c>
      <c r="K1214" s="1517"/>
      <c r="L1214" s="1495"/>
      <c r="M1214" s="1494"/>
      <c r="N1214" s="1493"/>
      <c r="O1214" s="1492"/>
      <c r="P1214" s="1491"/>
      <c r="Q1214" s="1490"/>
      <c r="R1214" s="1489">
        <f>G1215+J1215</f>
        <v>0.85411499999999985</v>
      </c>
      <c r="S1214" s="2856">
        <f>R1214+R1215</f>
        <v>2.2148912524019999</v>
      </c>
      <c r="T1214" s="2858">
        <f>E1214*S1214</f>
        <v>33.223368786030001</v>
      </c>
      <c r="U1214" s="1488"/>
      <c r="V1214" s="1367">
        <f t="shared" ref="V1214:V1245" si="6">S1214*$V$12</f>
        <v>2.8542193209284252</v>
      </c>
      <c r="W1214" s="1367">
        <f t="shared" ref="W1214:W1245" si="7">E1214*V1214</f>
        <v>42.813289813926382</v>
      </c>
    </row>
    <row r="1215" spans="1:23" s="1426" customFormat="1" ht="12.75" customHeight="1">
      <c r="A1215" s="1472"/>
      <c r="B1215" s="1868" t="s">
        <v>96</v>
      </c>
      <c r="C1215" s="2854"/>
      <c r="D1215" s="1471"/>
      <c r="E1215" s="1444"/>
      <c r="F1215" s="1448"/>
      <c r="G1215" s="1486">
        <f>G1214*$J$1123/1000</f>
        <v>0.8214073999999999</v>
      </c>
      <c r="H1215" s="1448"/>
      <c r="I1215" s="1470"/>
      <c r="J1215" s="1486">
        <f>J1214*$Q$1123/1000</f>
        <v>3.2707599999999996E-2</v>
      </c>
      <c r="K1215" s="1468"/>
      <c r="L1215" s="2864" t="s">
        <v>578</v>
      </c>
      <c r="M1215" s="1485" t="s">
        <v>27</v>
      </c>
      <c r="N1215" s="1484">
        <v>1.01</v>
      </c>
      <c r="O1215" s="1484">
        <f>E1214*N1215</f>
        <v>15.15</v>
      </c>
      <c r="P1215" s="1541">
        <v>1.1779999999999999</v>
      </c>
      <c r="Q1215" s="1482">
        <f>N1215*P1215*$N$1121</f>
        <v>1.3607762524020002</v>
      </c>
      <c r="R1215" s="1444">
        <f>SUM(Q1215:Q1215)</f>
        <v>1.3607762524020002</v>
      </c>
      <c r="S1215" s="2857"/>
      <c r="T1215" s="2859"/>
      <c r="U1215" s="1462"/>
      <c r="V1215" s="1367">
        <f t="shared" si="6"/>
        <v>0</v>
      </c>
      <c r="W1215" s="1367">
        <f t="shared" si="7"/>
        <v>0</v>
      </c>
    </row>
    <row r="1216" spans="1:23" s="1426" customFormat="1" ht="12.75" customHeight="1">
      <c r="A1216" s="1472"/>
      <c r="B1216" s="1867"/>
      <c r="C1216" s="2854"/>
      <c r="D1216" s="1471"/>
      <c r="E1216" s="1444"/>
      <c r="F1216" s="1448"/>
      <c r="G1216" s="1469"/>
      <c r="H1216" s="1448"/>
      <c r="I1216" s="1470"/>
      <c r="J1216" s="1469"/>
      <c r="K1216" s="1468"/>
      <c r="L1216" s="2926"/>
      <c r="M1216" s="1515"/>
      <c r="N1216" s="1514"/>
      <c r="O1216" s="1513"/>
      <c r="P1216" s="1512"/>
      <c r="Q1216" s="1511"/>
      <c r="R1216" s="1444"/>
      <c r="S1216" s="1444"/>
      <c r="T1216" s="1446"/>
      <c r="U1216" s="1445"/>
      <c r="V1216" s="1367">
        <f t="shared" si="6"/>
        <v>0</v>
      </c>
      <c r="W1216" s="1367">
        <f t="shared" si="7"/>
        <v>0</v>
      </c>
    </row>
    <row r="1217" spans="1:23" s="1426" customFormat="1" ht="12.75" customHeight="1">
      <c r="A1217" s="1472"/>
      <c r="B1217" s="1867"/>
      <c r="C1217" s="2854"/>
      <c r="D1217" s="1471"/>
      <c r="E1217" s="1444"/>
      <c r="F1217" s="1448"/>
      <c r="G1217" s="1469"/>
      <c r="H1217" s="1448"/>
      <c r="I1217" s="1470"/>
      <c r="J1217" s="1469"/>
      <c r="K1217" s="1468"/>
      <c r="L1217" s="1452"/>
      <c r="M1217" s="1451"/>
      <c r="N1217" s="1450"/>
      <c r="O1217" s="1449"/>
      <c r="P1217" s="1448"/>
      <c r="Q1217" s="1447"/>
      <c r="R1217" s="1444"/>
      <c r="S1217" s="1444"/>
      <c r="T1217" s="1446"/>
      <c r="U1217" s="1445"/>
      <c r="V1217" s="1367">
        <f t="shared" si="6"/>
        <v>0</v>
      </c>
      <c r="W1217" s="1367">
        <f t="shared" si="7"/>
        <v>0</v>
      </c>
    </row>
    <row r="1218" spans="1:23" s="1426" customFormat="1" ht="12.75" customHeight="1">
      <c r="A1218" s="1461"/>
      <c r="B1218" s="1866"/>
      <c r="C1218" s="1459"/>
      <c r="D1218" s="1458"/>
      <c r="E1218" s="1457"/>
      <c r="F1218" s="1456"/>
      <c r="G1218" s="1454"/>
      <c r="H1218" s="1456"/>
      <c r="I1218" s="1455"/>
      <c r="J1218" s="1454"/>
      <c r="K1218" s="1453"/>
      <c r="L1218" s="1509"/>
      <c r="M1218" s="1508"/>
      <c r="N1218" s="1507"/>
      <c r="O1218" s="1506"/>
      <c r="P1218" s="1456"/>
      <c r="Q1218" s="1505"/>
      <c r="R1218" s="1457"/>
      <c r="S1218" s="1457"/>
      <c r="T1218" s="1504"/>
      <c r="U1218" s="1445"/>
      <c r="V1218" s="1367">
        <f t="shared" si="6"/>
        <v>0</v>
      </c>
      <c r="W1218" s="1367">
        <f t="shared" si="7"/>
        <v>0</v>
      </c>
    </row>
    <row r="1219" spans="1:23" s="1426" customFormat="1" ht="12.75" customHeight="1">
      <c r="A1219" s="1521">
        <f>A1214+1</f>
        <v>2</v>
      </c>
      <c r="B1219" s="1487" t="s">
        <v>113</v>
      </c>
      <c r="C1219" s="2854" t="s">
        <v>323</v>
      </c>
      <c r="D1219" s="1471" t="s">
        <v>27</v>
      </c>
      <c r="E1219" s="1444">
        <v>65</v>
      </c>
      <c r="F1219" s="1448"/>
      <c r="G1219" s="1469">
        <v>0.37</v>
      </c>
      <c r="H1219" s="1448"/>
      <c r="I1219" s="1470"/>
      <c r="J1219" s="1469">
        <v>0.01</v>
      </c>
      <c r="K1219" s="1468"/>
      <c r="L1219" s="1452"/>
      <c r="M1219" s="1451"/>
      <c r="N1219" s="1450"/>
      <c r="O1219" s="1449"/>
      <c r="P1219" s="1448"/>
      <c r="Q1219" s="1447"/>
      <c r="R1219" s="1457">
        <f>G1220+J1220</f>
        <v>0.85411499999999985</v>
      </c>
      <c r="S1219" s="2857">
        <f>R1219+R1220</f>
        <v>2.2148912524019999</v>
      </c>
      <c r="T1219" s="2859">
        <f>E1219*S1219</f>
        <v>143.96793140612999</v>
      </c>
      <c r="U1219" s="1462"/>
      <c r="V1219" s="1367">
        <f t="shared" si="6"/>
        <v>2.8542193209284252</v>
      </c>
      <c r="W1219" s="1367">
        <f t="shared" si="7"/>
        <v>185.52425586034764</v>
      </c>
    </row>
    <row r="1220" spans="1:23" s="1426" customFormat="1" ht="12.75" customHeight="1">
      <c r="A1220" s="1472"/>
      <c r="B1220" s="1487" t="s">
        <v>96</v>
      </c>
      <c r="C1220" s="2854"/>
      <c r="D1220" s="1471"/>
      <c r="E1220" s="1444"/>
      <c r="F1220" s="1448"/>
      <c r="G1220" s="1486">
        <f>G1219*$J$1123/1000</f>
        <v>0.8214073999999999</v>
      </c>
      <c r="H1220" s="1448"/>
      <c r="I1220" s="1470"/>
      <c r="J1220" s="1486">
        <f>J1219*$Q$1123/1000</f>
        <v>3.2707599999999996E-2</v>
      </c>
      <c r="K1220" s="1468"/>
      <c r="L1220" s="2864" t="s">
        <v>209</v>
      </c>
      <c r="M1220" s="1485" t="s">
        <v>27</v>
      </c>
      <c r="N1220" s="1484">
        <v>1.01</v>
      </c>
      <c r="O1220" s="1484">
        <f>E1219*N1220</f>
        <v>65.650000000000006</v>
      </c>
      <c r="P1220" s="1541">
        <v>1.1779999999999999</v>
      </c>
      <c r="Q1220" s="1482">
        <f>N1220*P1220*$N$1121</f>
        <v>1.3607762524020002</v>
      </c>
      <c r="R1220" s="1444">
        <f>SUM(Q1220:Q1220)</f>
        <v>1.3607762524020002</v>
      </c>
      <c r="S1220" s="2857"/>
      <c r="T1220" s="2859"/>
      <c r="U1220" s="1462"/>
      <c r="V1220" s="1367">
        <f t="shared" si="6"/>
        <v>0</v>
      </c>
      <c r="W1220" s="1367">
        <f t="shared" si="7"/>
        <v>0</v>
      </c>
    </row>
    <row r="1221" spans="1:23" s="1426" customFormat="1" ht="12.75" customHeight="1">
      <c r="A1221" s="1472"/>
      <c r="C1221" s="2854"/>
      <c r="D1221" s="1471"/>
      <c r="E1221" s="1444"/>
      <c r="F1221" s="1448"/>
      <c r="G1221" s="1469"/>
      <c r="H1221" s="1448"/>
      <c r="I1221" s="1470"/>
      <c r="J1221" s="1469"/>
      <c r="K1221" s="1468"/>
      <c r="L1221" s="2926"/>
      <c r="M1221" s="1515"/>
      <c r="N1221" s="1514"/>
      <c r="O1221" s="1513"/>
      <c r="P1221" s="1512"/>
      <c r="Q1221" s="1511"/>
      <c r="R1221" s="1444"/>
      <c r="S1221" s="1444"/>
      <c r="T1221" s="1446"/>
      <c r="U1221" s="1445"/>
      <c r="V1221" s="1367">
        <f t="shared" si="6"/>
        <v>0</v>
      </c>
      <c r="W1221" s="1367">
        <f t="shared" si="7"/>
        <v>0</v>
      </c>
    </row>
    <row r="1222" spans="1:23" s="1426" customFormat="1" ht="12.75" customHeight="1">
      <c r="A1222" s="1472"/>
      <c r="C1222" s="2854"/>
      <c r="D1222" s="1471"/>
      <c r="E1222" s="1444"/>
      <c r="F1222" s="1448"/>
      <c r="G1222" s="1469"/>
      <c r="H1222" s="1448"/>
      <c r="I1222" s="1470"/>
      <c r="J1222" s="1469"/>
      <c r="K1222" s="1468"/>
      <c r="L1222" s="1452"/>
      <c r="M1222" s="1451"/>
      <c r="N1222" s="1450"/>
      <c r="O1222" s="1449"/>
      <c r="P1222" s="1448"/>
      <c r="Q1222" s="1447"/>
      <c r="R1222" s="1444"/>
      <c r="S1222" s="1444"/>
      <c r="T1222" s="1446"/>
      <c r="U1222" s="1445"/>
      <c r="V1222" s="1367">
        <f t="shared" si="6"/>
        <v>0</v>
      </c>
      <c r="W1222" s="1367">
        <f t="shared" si="7"/>
        <v>0</v>
      </c>
    </row>
    <row r="1223" spans="1:23" s="1426" customFormat="1" ht="12.75" customHeight="1">
      <c r="A1223" s="1461"/>
      <c r="B1223" s="1460"/>
      <c r="C1223" s="1459"/>
      <c r="D1223" s="1458"/>
      <c r="E1223" s="1457"/>
      <c r="F1223" s="1456"/>
      <c r="G1223" s="1454"/>
      <c r="H1223" s="1456"/>
      <c r="I1223" s="1455"/>
      <c r="J1223" s="1454"/>
      <c r="K1223" s="1453"/>
      <c r="L1223" s="1452"/>
      <c r="M1223" s="1451"/>
      <c r="N1223" s="1450"/>
      <c r="O1223" s="1449"/>
      <c r="P1223" s="1448"/>
      <c r="Q1223" s="1447"/>
      <c r="R1223" s="1444"/>
      <c r="S1223" s="1444"/>
      <c r="T1223" s="1446"/>
      <c r="U1223" s="1445"/>
      <c r="V1223" s="1367">
        <f t="shared" si="6"/>
        <v>0</v>
      </c>
      <c r="W1223" s="1367">
        <f t="shared" si="7"/>
        <v>0</v>
      </c>
    </row>
    <row r="1224" spans="1:23" s="1426" customFormat="1" ht="12.75" customHeight="1">
      <c r="A1224" s="1521">
        <f>A1219+1</f>
        <v>3</v>
      </c>
      <c r="B1224" s="1487" t="s">
        <v>114</v>
      </c>
      <c r="C1224" s="2853" t="s">
        <v>324</v>
      </c>
      <c r="D1224" s="1471" t="s">
        <v>27</v>
      </c>
      <c r="E1224" s="1444">
        <v>80</v>
      </c>
      <c r="F1224" s="1448"/>
      <c r="G1224" s="1469">
        <v>0.38</v>
      </c>
      <c r="H1224" s="1448"/>
      <c r="I1224" s="1470"/>
      <c r="J1224" s="1469">
        <v>0</v>
      </c>
      <c r="K1224" s="1468"/>
      <c r="L1224" s="1495"/>
      <c r="M1224" s="1494"/>
      <c r="N1224" s="1493"/>
      <c r="O1224" s="1492"/>
      <c r="P1224" s="1491"/>
      <c r="Q1224" s="1490"/>
      <c r="R1224" s="1489">
        <f>G1225+J1225</f>
        <v>0.84360760000000001</v>
      </c>
      <c r="S1224" s="2856">
        <f>R1224+R1225</f>
        <v>1.4063182828</v>
      </c>
      <c r="T1224" s="2858">
        <f>E1224*S1224</f>
        <v>112.505462624</v>
      </c>
      <c r="U1224" s="1488"/>
      <c r="V1224" s="1367">
        <f t="shared" si="6"/>
        <v>1.8122518700589099</v>
      </c>
      <c r="W1224" s="1367">
        <f t="shared" si="7"/>
        <v>144.98014960471278</v>
      </c>
    </row>
    <row r="1225" spans="1:23" s="1426" customFormat="1" ht="12.75" customHeight="1">
      <c r="A1225" s="1472"/>
      <c r="B1225" s="1487" t="s">
        <v>115</v>
      </c>
      <c r="C1225" s="2854"/>
      <c r="D1225" s="1471"/>
      <c r="E1225" s="1444"/>
      <c r="F1225" s="1448"/>
      <c r="G1225" s="1486">
        <f>G1224*$J$1123/1000</f>
        <v>0.84360760000000001</v>
      </c>
      <c r="H1225" s="1448"/>
      <c r="I1225" s="1470"/>
      <c r="J1225" s="1486">
        <f>J1224*$Q$1123/1000</f>
        <v>0</v>
      </c>
      <c r="K1225" s="1468"/>
      <c r="L1225" s="2864" t="s">
        <v>210</v>
      </c>
      <c r="M1225" s="1485" t="s">
        <v>27</v>
      </c>
      <c r="N1225" s="1484">
        <v>1</v>
      </c>
      <c r="O1225" s="1484">
        <f>E1224*N1225</f>
        <v>80</v>
      </c>
      <c r="P1225" s="1541">
        <v>0.49199999999999999</v>
      </c>
      <c r="Q1225" s="1482">
        <f>N1225*P1225*$N$1121</f>
        <v>0.56271068280000014</v>
      </c>
      <c r="R1225" s="1444">
        <f>SUM(Q1225:Q1225)</f>
        <v>0.56271068280000014</v>
      </c>
      <c r="S1225" s="2857"/>
      <c r="T1225" s="2859"/>
      <c r="U1225" s="1462"/>
      <c r="V1225" s="1367">
        <f t="shared" si="6"/>
        <v>0</v>
      </c>
      <c r="W1225" s="1367">
        <f t="shared" si="7"/>
        <v>0</v>
      </c>
    </row>
    <row r="1226" spans="1:23" s="1426" customFormat="1" ht="12.75" customHeight="1">
      <c r="A1226" s="1472"/>
      <c r="C1226" s="2854"/>
      <c r="D1226" s="1471"/>
      <c r="E1226" s="1444"/>
      <c r="F1226" s="1448"/>
      <c r="G1226" s="1469"/>
      <c r="H1226" s="1448"/>
      <c r="I1226" s="1470"/>
      <c r="J1226" s="1469"/>
      <c r="K1226" s="1468"/>
      <c r="L1226" s="2926"/>
      <c r="M1226" s="1515"/>
      <c r="N1226" s="1514"/>
      <c r="O1226" s="1513"/>
      <c r="P1226" s="1512"/>
      <c r="Q1226" s="1511"/>
      <c r="R1226" s="1444"/>
      <c r="S1226" s="1444"/>
      <c r="T1226" s="1446"/>
      <c r="U1226" s="1445"/>
      <c r="V1226" s="1367">
        <f t="shared" si="6"/>
        <v>0</v>
      </c>
      <c r="W1226" s="1367">
        <f t="shared" si="7"/>
        <v>0</v>
      </c>
    </row>
    <row r="1227" spans="1:23" s="1426" customFormat="1" ht="12.75" customHeight="1">
      <c r="A1227" s="1472"/>
      <c r="C1227" s="2854"/>
      <c r="D1227" s="1471"/>
      <c r="E1227" s="1444"/>
      <c r="F1227" s="1448"/>
      <c r="G1227" s="1469"/>
      <c r="H1227" s="1448"/>
      <c r="I1227" s="1470"/>
      <c r="J1227" s="1469"/>
      <c r="K1227" s="1468"/>
      <c r="L1227" s="1452"/>
      <c r="M1227" s="1451"/>
      <c r="N1227" s="1450"/>
      <c r="O1227" s="1449"/>
      <c r="P1227" s="1448"/>
      <c r="Q1227" s="1447"/>
      <c r="R1227" s="1444"/>
      <c r="S1227" s="1444"/>
      <c r="T1227" s="1446"/>
      <c r="U1227" s="1445"/>
      <c r="V1227" s="1367">
        <f t="shared" si="6"/>
        <v>0</v>
      </c>
      <c r="W1227" s="1367">
        <f t="shared" si="7"/>
        <v>0</v>
      </c>
    </row>
    <row r="1228" spans="1:23" s="1426" customFormat="1" ht="12.75" customHeight="1">
      <c r="A1228" s="1461"/>
      <c r="B1228" s="1460"/>
      <c r="C1228" s="1459"/>
      <c r="D1228" s="1458"/>
      <c r="E1228" s="1457"/>
      <c r="F1228" s="1456"/>
      <c r="G1228" s="1454"/>
      <c r="H1228" s="1456"/>
      <c r="I1228" s="1455"/>
      <c r="J1228" s="1454"/>
      <c r="K1228" s="1453"/>
      <c r="L1228" s="1452"/>
      <c r="M1228" s="1451"/>
      <c r="N1228" s="1450"/>
      <c r="O1228" s="1449"/>
      <c r="P1228" s="1448"/>
      <c r="Q1228" s="1447"/>
      <c r="R1228" s="1444"/>
      <c r="S1228" s="1444"/>
      <c r="T1228" s="1446"/>
      <c r="U1228" s="1445"/>
      <c r="V1228" s="1367">
        <f t="shared" si="6"/>
        <v>0</v>
      </c>
      <c r="W1228" s="1367">
        <f t="shared" si="7"/>
        <v>0</v>
      </c>
    </row>
    <row r="1229" spans="1:23" s="1426" customFormat="1" ht="12.75" customHeight="1">
      <c r="A1229" s="1521">
        <f>A1224+1</f>
        <v>4</v>
      </c>
      <c r="B1229" s="1555" t="s">
        <v>211</v>
      </c>
      <c r="C1229" s="2853" t="s">
        <v>795</v>
      </c>
      <c r="D1229" s="1520" t="s">
        <v>28</v>
      </c>
      <c r="E1229" s="1519">
        <v>1</v>
      </c>
      <c r="F1229" s="1491"/>
      <c r="G1229" s="1486">
        <v>1.2</v>
      </c>
      <c r="H1229" s="1491"/>
      <c r="I1229" s="1518"/>
      <c r="J1229" s="1486">
        <v>0.17</v>
      </c>
      <c r="K1229" s="1517"/>
      <c r="L1229" s="1495"/>
      <c r="M1229" s="1494"/>
      <c r="N1229" s="1493"/>
      <c r="O1229" s="1492"/>
      <c r="P1229" s="1491"/>
      <c r="Q1229" s="1490"/>
      <c r="R1229" s="1489">
        <f>G1230+J1230</f>
        <v>3.2200532000000002</v>
      </c>
      <c r="S1229" s="2856">
        <f>R1229+R1230</f>
        <v>3.9954959702000004</v>
      </c>
      <c r="T1229" s="2858">
        <f>E1229*S1229</f>
        <v>3.9954959702000004</v>
      </c>
      <c r="U1229" s="1488"/>
      <c r="V1229" s="1367">
        <f t="shared" si="6"/>
        <v>5.1487953561914601</v>
      </c>
      <c r="W1229" s="1367">
        <f t="shared" si="7"/>
        <v>5.1487953561914601</v>
      </c>
    </row>
    <row r="1230" spans="1:23" s="1426" customFormat="1" ht="12.75" customHeight="1">
      <c r="A1230" s="1472"/>
      <c r="B1230" s="1487"/>
      <c r="C1230" s="2854"/>
      <c r="D1230" s="1471"/>
      <c r="E1230" s="1444"/>
      <c r="F1230" s="1448"/>
      <c r="G1230" s="1486">
        <f>G1229*$J$1123/1000</f>
        <v>2.6640239999999999</v>
      </c>
      <c r="H1230" s="1448"/>
      <c r="I1230" s="1470"/>
      <c r="J1230" s="1486">
        <f>J1229*$Q$1123/1000</f>
        <v>0.55602920000000011</v>
      </c>
      <c r="K1230" s="1468"/>
      <c r="L1230" s="1807" t="s">
        <v>212</v>
      </c>
      <c r="M1230" s="1848" t="s">
        <v>28</v>
      </c>
      <c r="N1230" s="1847">
        <v>1</v>
      </c>
      <c r="O1230" s="1847">
        <f>E1229*N1230</f>
        <v>1</v>
      </c>
      <c r="P1230" s="1803">
        <v>0.67800000000000005</v>
      </c>
      <c r="Q1230" s="1802">
        <f>N1230*P1230*$N$1121</f>
        <v>0.7754427702000003</v>
      </c>
      <c r="R1230" s="1444">
        <f>SUM(Q1230:Q1230)</f>
        <v>0.7754427702000003</v>
      </c>
      <c r="S1230" s="2857"/>
      <c r="T1230" s="2859"/>
      <c r="U1230" s="1462"/>
      <c r="V1230" s="1367">
        <f t="shared" si="6"/>
        <v>0</v>
      </c>
      <c r="W1230" s="1367">
        <f t="shared" si="7"/>
        <v>0</v>
      </c>
    </row>
    <row r="1231" spans="1:23" s="1426" customFormat="1" ht="12.75" customHeight="1">
      <c r="A1231" s="1461"/>
      <c r="B1231" s="1460"/>
      <c r="C1231" s="1459"/>
      <c r="D1231" s="1458"/>
      <c r="E1231" s="1457"/>
      <c r="F1231" s="1456"/>
      <c r="G1231" s="1454"/>
      <c r="H1231" s="1456"/>
      <c r="I1231" s="1455"/>
      <c r="J1231" s="1454"/>
      <c r="K1231" s="1453"/>
      <c r="L1231" s="1509"/>
      <c r="M1231" s="1508"/>
      <c r="N1231" s="1507"/>
      <c r="O1231" s="1506"/>
      <c r="P1231" s="1456"/>
      <c r="Q1231" s="1505"/>
      <c r="R1231" s="1457"/>
      <c r="S1231" s="1457"/>
      <c r="T1231" s="1504"/>
      <c r="U1231" s="1445"/>
      <c r="V1231" s="1367">
        <f t="shared" si="6"/>
        <v>0</v>
      </c>
      <c r="W1231" s="1367">
        <f t="shared" si="7"/>
        <v>0</v>
      </c>
    </row>
    <row r="1232" spans="1:23" s="1426" customFormat="1" ht="12.75" customHeight="1">
      <c r="A1232" s="1521">
        <f>A1229+1</f>
        <v>5</v>
      </c>
      <c r="B1232" s="1555" t="s">
        <v>211</v>
      </c>
      <c r="C1232" s="2853" t="s">
        <v>212</v>
      </c>
      <c r="D1232" s="1520" t="s">
        <v>28</v>
      </c>
      <c r="E1232" s="1519">
        <v>3</v>
      </c>
      <c r="F1232" s="1491"/>
      <c r="G1232" s="1486">
        <v>1.2</v>
      </c>
      <c r="H1232" s="1491"/>
      <c r="I1232" s="1518"/>
      <c r="J1232" s="1486">
        <v>0.17</v>
      </c>
      <c r="K1232" s="1517"/>
      <c r="L1232" s="1495"/>
      <c r="M1232" s="1494"/>
      <c r="N1232" s="1493"/>
      <c r="O1232" s="1492"/>
      <c r="P1232" s="1491"/>
      <c r="Q1232" s="1490"/>
      <c r="R1232" s="1489">
        <f>G1233+J1233</f>
        <v>3.2200532000000002</v>
      </c>
      <c r="S1232" s="2856">
        <f>R1232+R1233</f>
        <v>3.9954959702000004</v>
      </c>
      <c r="T1232" s="2858">
        <f>E1232*S1232</f>
        <v>11.986487910600001</v>
      </c>
      <c r="U1232" s="1488"/>
      <c r="V1232" s="1367">
        <f t="shared" si="6"/>
        <v>5.1487953561914601</v>
      </c>
      <c r="W1232" s="1367">
        <f t="shared" si="7"/>
        <v>15.44638606857438</v>
      </c>
    </row>
    <row r="1233" spans="1:23" s="1426" customFormat="1" ht="12.75" customHeight="1">
      <c r="A1233" s="1472"/>
      <c r="B1233" s="1487"/>
      <c r="C1233" s="2854"/>
      <c r="D1233" s="1471"/>
      <c r="E1233" s="1444"/>
      <c r="F1233" s="1448"/>
      <c r="G1233" s="1486">
        <f>G1232*$J$1123/1000</f>
        <v>2.6640239999999999</v>
      </c>
      <c r="H1233" s="1448"/>
      <c r="I1233" s="1470"/>
      <c r="J1233" s="1486">
        <f>J1232*$Q$1123/1000</f>
        <v>0.55602920000000011</v>
      </c>
      <c r="K1233" s="1468"/>
      <c r="L1233" s="1807" t="s">
        <v>212</v>
      </c>
      <c r="M1233" s="1848" t="s">
        <v>28</v>
      </c>
      <c r="N1233" s="1847">
        <v>1</v>
      </c>
      <c r="O1233" s="1847">
        <f>E1232*N1233</f>
        <v>3</v>
      </c>
      <c r="P1233" s="1803">
        <v>0.67800000000000005</v>
      </c>
      <c r="Q1233" s="1802">
        <f>N1233*P1233*$N$1121</f>
        <v>0.7754427702000003</v>
      </c>
      <c r="R1233" s="1444">
        <f>SUM(Q1233:Q1233)</f>
        <v>0.7754427702000003</v>
      </c>
      <c r="S1233" s="2857"/>
      <c r="T1233" s="2859"/>
      <c r="U1233" s="1462"/>
      <c r="V1233" s="1367">
        <f t="shared" si="6"/>
        <v>0</v>
      </c>
      <c r="W1233" s="1367">
        <f t="shared" si="7"/>
        <v>0</v>
      </c>
    </row>
    <row r="1234" spans="1:23" s="1426" customFormat="1" ht="12.75" customHeight="1">
      <c r="A1234" s="1461"/>
      <c r="B1234" s="1460"/>
      <c r="C1234" s="1459"/>
      <c r="D1234" s="1458"/>
      <c r="E1234" s="1457"/>
      <c r="F1234" s="1456"/>
      <c r="G1234" s="1454"/>
      <c r="H1234" s="1456"/>
      <c r="I1234" s="1455"/>
      <c r="J1234" s="1454"/>
      <c r="K1234" s="1453"/>
      <c r="L1234" s="1509"/>
      <c r="M1234" s="1508"/>
      <c r="N1234" s="1507"/>
      <c r="O1234" s="1506"/>
      <c r="P1234" s="1456"/>
      <c r="Q1234" s="1505"/>
      <c r="R1234" s="1457"/>
      <c r="S1234" s="1457"/>
      <c r="T1234" s="1504"/>
      <c r="U1234" s="1445"/>
      <c r="V1234" s="1367">
        <f t="shared" si="6"/>
        <v>0</v>
      </c>
      <c r="W1234" s="1367">
        <f t="shared" si="7"/>
        <v>0</v>
      </c>
    </row>
    <row r="1235" spans="1:23" s="1426" customFormat="1" ht="12.75" customHeight="1">
      <c r="A1235" s="1521">
        <f>A1232+1</f>
        <v>6</v>
      </c>
      <c r="B1235" s="1555" t="s">
        <v>172</v>
      </c>
      <c r="C1235" s="2853" t="s">
        <v>579</v>
      </c>
      <c r="D1235" s="1520" t="s">
        <v>28</v>
      </c>
      <c r="E1235" s="1519">
        <v>4</v>
      </c>
      <c r="F1235" s="1491"/>
      <c r="G1235" s="1486">
        <v>0</v>
      </c>
      <c r="H1235" s="1491"/>
      <c r="I1235" s="1518"/>
      <c r="J1235" s="1486">
        <v>0</v>
      </c>
      <c r="K1235" s="1517"/>
      <c r="L1235" s="1495"/>
      <c r="M1235" s="1494"/>
      <c r="N1235" s="1493"/>
      <c r="O1235" s="1492"/>
      <c r="P1235" s="1491"/>
      <c r="Q1235" s="1490"/>
      <c r="R1235" s="1489">
        <f>G1236+J1236</f>
        <v>0</v>
      </c>
      <c r="S1235" s="2856">
        <f>R1235+R1236</f>
        <v>0.90582695280000036</v>
      </c>
      <c r="T1235" s="2858">
        <f>E1235*S1235</f>
        <v>3.6233078112000014</v>
      </c>
      <c r="U1235" s="1488"/>
      <c r="V1235" s="1367">
        <f t="shared" si="6"/>
        <v>1.1672937835190067</v>
      </c>
      <c r="W1235" s="1367">
        <f t="shared" si="7"/>
        <v>4.6691751340760268</v>
      </c>
    </row>
    <row r="1236" spans="1:23" s="1426" customFormat="1" ht="12.75" customHeight="1">
      <c r="A1236" s="1472"/>
      <c r="C1236" s="2854"/>
      <c r="D1236" s="1471"/>
      <c r="E1236" s="1444"/>
      <c r="F1236" s="1448"/>
      <c r="G1236" s="1486">
        <f>G1235*$J$1123/1000</f>
        <v>0</v>
      </c>
      <c r="H1236" s="1448"/>
      <c r="I1236" s="1470"/>
      <c r="J1236" s="1486">
        <f>J1235*$Q$1123/1000</f>
        <v>0</v>
      </c>
      <c r="K1236" s="1468"/>
      <c r="L1236" s="2864" t="s">
        <v>579</v>
      </c>
      <c r="M1236" s="1485" t="s">
        <v>28</v>
      </c>
      <c r="N1236" s="1484">
        <v>1</v>
      </c>
      <c r="O1236" s="1484">
        <f>E1235*N1236</f>
        <v>4</v>
      </c>
      <c r="P1236" s="1541">
        <v>0.79200000000000004</v>
      </c>
      <c r="Q1236" s="1482">
        <f>N1236*P1236*$N$1121</f>
        <v>0.90582695280000036</v>
      </c>
      <c r="R1236" s="1444">
        <f>SUM(Q1236:Q1236)</f>
        <v>0.90582695280000036</v>
      </c>
      <c r="S1236" s="2857"/>
      <c r="T1236" s="2859"/>
      <c r="U1236" s="1462"/>
      <c r="V1236" s="1367">
        <f t="shared" si="6"/>
        <v>0</v>
      </c>
      <c r="W1236" s="1367">
        <f t="shared" si="7"/>
        <v>0</v>
      </c>
    </row>
    <row r="1237" spans="1:23" s="1426" customFormat="1" ht="12.75" customHeight="1">
      <c r="A1237" s="1472"/>
      <c r="C1237" s="2854"/>
      <c r="D1237" s="1471"/>
      <c r="E1237" s="1444"/>
      <c r="F1237" s="1448"/>
      <c r="G1237" s="1469"/>
      <c r="H1237" s="1448"/>
      <c r="I1237" s="1470"/>
      <c r="J1237" s="1469"/>
      <c r="K1237" s="1468"/>
      <c r="L1237" s="2926"/>
      <c r="M1237" s="1515"/>
      <c r="N1237" s="1514"/>
      <c r="O1237" s="1513"/>
      <c r="P1237" s="1512"/>
      <c r="Q1237" s="1511"/>
      <c r="R1237" s="1444"/>
      <c r="S1237" s="1444"/>
      <c r="T1237" s="1446"/>
      <c r="U1237" s="1445"/>
      <c r="V1237" s="1367">
        <f t="shared" si="6"/>
        <v>0</v>
      </c>
      <c r="W1237" s="1367">
        <f t="shared" si="7"/>
        <v>0</v>
      </c>
    </row>
    <row r="1238" spans="1:23" s="1426" customFormat="1" ht="12.75" customHeight="1">
      <c r="A1238" s="1461"/>
      <c r="B1238" s="1460"/>
      <c r="C1238" s="1459"/>
      <c r="D1238" s="1458"/>
      <c r="E1238" s="1457"/>
      <c r="F1238" s="1456"/>
      <c r="G1238" s="1454"/>
      <c r="H1238" s="1456"/>
      <c r="I1238" s="1455"/>
      <c r="J1238" s="1454"/>
      <c r="K1238" s="1453"/>
      <c r="L1238" s="1509"/>
      <c r="M1238" s="1508"/>
      <c r="N1238" s="1507"/>
      <c r="O1238" s="1506"/>
      <c r="P1238" s="1456"/>
      <c r="Q1238" s="1505"/>
      <c r="R1238" s="1457"/>
      <c r="S1238" s="1457"/>
      <c r="T1238" s="1504"/>
      <c r="U1238" s="1445"/>
      <c r="V1238" s="1367">
        <f t="shared" si="6"/>
        <v>0</v>
      </c>
      <c r="W1238" s="1367">
        <f t="shared" si="7"/>
        <v>0</v>
      </c>
    </row>
    <row r="1239" spans="1:23" s="1426" customFormat="1" ht="12.75" customHeight="1">
      <c r="A1239" s="1521">
        <f>A1235+1</f>
        <v>7</v>
      </c>
      <c r="B1239" s="1555" t="s">
        <v>172</v>
      </c>
      <c r="C1239" s="2853" t="s">
        <v>326</v>
      </c>
      <c r="D1239" s="1520" t="s">
        <v>28</v>
      </c>
      <c r="E1239" s="1519">
        <v>22</v>
      </c>
      <c r="F1239" s="1491"/>
      <c r="G1239" s="1486">
        <v>0</v>
      </c>
      <c r="H1239" s="1491"/>
      <c r="I1239" s="1518"/>
      <c r="J1239" s="1486">
        <v>0</v>
      </c>
      <c r="K1239" s="1517"/>
      <c r="L1239" s="1495"/>
      <c r="M1239" s="1494"/>
      <c r="N1239" s="1493"/>
      <c r="O1239" s="1492"/>
      <c r="P1239" s="1491"/>
      <c r="Q1239" s="1490"/>
      <c r="R1239" s="1489">
        <f>G1240+J1240</f>
        <v>0</v>
      </c>
      <c r="S1239" s="2856">
        <f>R1239+R1240</f>
        <v>0.90582695280000036</v>
      </c>
      <c r="T1239" s="2858">
        <f>E1239*S1239</f>
        <v>19.928192961600008</v>
      </c>
      <c r="U1239" s="1488"/>
      <c r="V1239" s="1367">
        <f t="shared" si="6"/>
        <v>1.1672937835190067</v>
      </c>
      <c r="W1239" s="1367">
        <f t="shared" si="7"/>
        <v>25.680463237418149</v>
      </c>
    </row>
    <row r="1240" spans="1:23" s="1426" customFormat="1" ht="12.75" customHeight="1">
      <c r="A1240" s="1472"/>
      <c r="C1240" s="2854"/>
      <c r="D1240" s="1471"/>
      <c r="E1240" s="1444"/>
      <c r="F1240" s="1448"/>
      <c r="G1240" s="1486">
        <f>G1239*$J$1123/1000</f>
        <v>0</v>
      </c>
      <c r="H1240" s="1448"/>
      <c r="I1240" s="1470"/>
      <c r="J1240" s="1486">
        <f>J1239*$Q$1123/1000</f>
        <v>0</v>
      </c>
      <c r="K1240" s="1468"/>
      <c r="L1240" s="2864" t="s">
        <v>326</v>
      </c>
      <c r="M1240" s="1485" t="s">
        <v>28</v>
      </c>
      <c r="N1240" s="1484">
        <v>1</v>
      </c>
      <c r="O1240" s="1484">
        <f>E1239*N1240</f>
        <v>22</v>
      </c>
      <c r="P1240" s="1541">
        <v>0.79200000000000004</v>
      </c>
      <c r="Q1240" s="1482">
        <f>N1240*P1240*$N$1121</f>
        <v>0.90582695280000036</v>
      </c>
      <c r="R1240" s="1444">
        <f>SUM(Q1240:Q1240)</f>
        <v>0.90582695280000036</v>
      </c>
      <c r="S1240" s="2857"/>
      <c r="T1240" s="2859"/>
      <c r="U1240" s="1462"/>
      <c r="V1240" s="1367">
        <f t="shared" si="6"/>
        <v>0</v>
      </c>
      <c r="W1240" s="1367">
        <f t="shared" si="7"/>
        <v>0</v>
      </c>
    </row>
    <row r="1241" spans="1:23" s="1426" customFormat="1" ht="12.75" customHeight="1">
      <c r="A1241" s="1472"/>
      <c r="C1241" s="2854"/>
      <c r="D1241" s="1471"/>
      <c r="E1241" s="1444"/>
      <c r="F1241" s="1448"/>
      <c r="G1241" s="1469"/>
      <c r="H1241" s="1448"/>
      <c r="I1241" s="1470"/>
      <c r="J1241" s="1469"/>
      <c r="K1241" s="1468"/>
      <c r="L1241" s="2926"/>
      <c r="M1241" s="1515"/>
      <c r="N1241" s="1514"/>
      <c r="O1241" s="1513"/>
      <c r="P1241" s="1512"/>
      <c r="Q1241" s="1511"/>
      <c r="R1241" s="1444"/>
      <c r="S1241" s="1444"/>
      <c r="T1241" s="1446"/>
      <c r="U1241" s="1445"/>
      <c r="V1241" s="1367">
        <f t="shared" si="6"/>
        <v>0</v>
      </c>
      <c r="W1241" s="1367">
        <f t="shared" si="7"/>
        <v>0</v>
      </c>
    </row>
    <row r="1242" spans="1:23" s="1426" customFormat="1" ht="12.75" customHeight="1">
      <c r="A1242" s="1461"/>
      <c r="B1242" s="1460"/>
      <c r="C1242" s="1459"/>
      <c r="D1242" s="1458"/>
      <c r="E1242" s="1457"/>
      <c r="F1242" s="1456"/>
      <c r="G1242" s="1454"/>
      <c r="H1242" s="1456"/>
      <c r="I1242" s="1455"/>
      <c r="J1242" s="1454"/>
      <c r="K1242" s="1453"/>
      <c r="L1242" s="1509"/>
      <c r="M1242" s="1508"/>
      <c r="N1242" s="1507"/>
      <c r="O1242" s="1506"/>
      <c r="P1242" s="1456"/>
      <c r="Q1242" s="1505"/>
      <c r="R1242" s="1457"/>
      <c r="S1242" s="1457"/>
      <c r="T1242" s="1504"/>
      <c r="U1242" s="1445"/>
      <c r="V1242" s="1367">
        <f t="shared" si="6"/>
        <v>0</v>
      </c>
      <c r="W1242" s="1367">
        <f t="shared" si="7"/>
        <v>0</v>
      </c>
    </row>
    <row r="1243" spans="1:23" s="1426" customFormat="1" ht="12.75" customHeight="1">
      <c r="A1243" s="1521">
        <f>A1239+1</f>
        <v>8</v>
      </c>
      <c r="B1243" s="1555" t="s">
        <v>172</v>
      </c>
      <c r="C1243" s="2853" t="s">
        <v>325</v>
      </c>
      <c r="D1243" s="1520" t="s">
        <v>28</v>
      </c>
      <c r="E1243" s="1519">
        <v>12</v>
      </c>
      <c r="F1243" s="1491"/>
      <c r="G1243" s="1486">
        <v>0</v>
      </c>
      <c r="H1243" s="1491"/>
      <c r="I1243" s="1518"/>
      <c r="J1243" s="1486">
        <v>0</v>
      </c>
      <c r="K1243" s="1517"/>
      <c r="L1243" s="1495"/>
      <c r="M1243" s="1494"/>
      <c r="N1243" s="1493"/>
      <c r="O1243" s="1492"/>
      <c r="P1243" s="1491"/>
      <c r="Q1243" s="1490"/>
      <c r="R1243" s="1489">
        <f>G1244+J1244</f>
        <v>0</v>
      </c>
      <c r="S1243" s="2856">
        <f>R1243+R1244</f>
        <v>0.51467440500000017</v>
      </c>
      <c r="T1243" s="2858">
        <f>E1243*S1243</f>
        <v>6.1760928600000025</v>
      </c>
      <c r="U1243" s="1488"/>
      <c r="V1243" s="1367">
        <f t="shared" si="6"/>
        <v>0.66323510427216292</v>
      </c>
      <c r="W1243" s="1367">
        <f t="shared" si="7"/>
        <v>7.9588212512659551</v>
      </c>
    </row>
    <row r="1244" spans="1:23" s="1426" customFormat="1" ht="12.75" customHeight="1">
      <c r="A1244" s="1472"/>
      <c r="C1244" s="2854"/>
      <c r="D1244" s="1471"/>
      <c r="E1244" s="1444"/>
      <c r="F1244" s="1448"/>
      <c r="G1244" s="1486">
        <f>G1243*$J$1123/1000</f>
        <v>0</v>
      </c>
      <c r="H1244" s="1448"/>
      <c r="I1244" s="1470"/>
      <c r="J1244" s="1486">
        <f>J1243*$Q$1123/1000</f>
        <v>0</v>
      </c>
      <c r="K1244" s="1468"/>
      <c r="L1244" s="2864" t="s">
        <v>325</v>
      </c>
      <c r="M1244" s="1485" t="s">
        <v>28</v>
      </c>
      <c r="N1244" s="1484">
        <v>1</v>
      </c>
      <c r="O1244" s="1484">
        <f>E1243*N1244</f>
        <v>12</v>
      </c>
      <c r="P1244" s="1541">
        <v>0.45</v>
      </c>
      <c r="Q1244" s="1482">
        <f>N1244*P1244*$N$1121</f>
        <v>0.51467440500000017</v>
      </c>
      <c r="R1244" s="1444">
        <f>SUM(Q1244:Q1244)</f>
        <v>0.51467440500000017</v>
      </c>
      <c r="S1244" s="2857"/>
      <c r="T1244" s="2859"/>
      <c r="U1244" s="1462"/>
      <c r="V1244" s="1367">
        <f t="shared" si="6"/>
        <v>0</v>
      </c>
      <c r="W1244" s="1367">
        <f t="shared" si="7"/>
        <v>0</v>
      </c>
    </row>
    <row r="1245" spans="1:23" s="1426" customFormat="1" ht="12.75" customHeight="1">
      <c r="A1245" s="1472"/>
      <c r="C1245" s="2854"/>
      <c r="D1245" s="1471"/>
      <c r="E1245" s="1444"/>
      <c r="F1245" s="1448"/>
      <c r="G1245" s="1469"/>
      <c r="H1245" s="1448"/>
      <c r="I1245" s="1470"/>
      <c r="J1245" s="1469"/>
      <c r="K1245" s="1468"/>
      <c r="L1245" s="2926"/>
      <c r="M1245" s="1515"/>
      <c r="N1245" s="1514"/>
      <c r="O1245" s="1513"/>
      <c r="P1245" s="1512"/>
      <c r="Q1245" s="1511"/>
      <c r="R1245" s="1444"/>
      <c r="S1245" s="1444"/>
      <c r="T1245" s="1446"/>
      <c r="U1245" s="1445"/>
      <c r="V1245" s="1367">
        <f t="shared" si="6"/>
        <v>0</v>
      </c>
      <c r="W1245" s="1367">
        <f t="shared" si="7"/>
        <v>0</v>
      </c>
    </row>
    <row r="1246" spans="1:23" s="1426" customFormat="1" ht="12.75" customHeight="1">
      <c r="A1246" s="1461"/>
      <c r="B1246" s="1460"/>
      <c r="C1246" s="1459"/>
      <c r="D1246" s="1458"/>
      <c r="E1246" s="1457"/>
      <c r="F1246" s="1456"/>
      <c r="G1246" s="1454"/>
      <c r="H1246" s="1456"/>
      <c r="I1246" s="1455"/>
      <c r="J1246" s="1454"/>
      <c r="K1246" s="1453"/>
      <c r="L1246" s="1509"/>
      <c r="M1246" s="1508"/>
      <c r="N1246" s="1507"/>
      <c r="O1246" s="1506"/>
      <c r="P1246" s="1456"/>
      <c r="Q1246" s="1505"/>
      <c r="R1246" s="1457"/>
      <c r="S1246" s="1457"/>
      <c r="T1246" s="1504"/>
      <c r="U1246" s="1445"/>
      <c r="V1246" s="1367">
        <f t="shared" ref="V1246:V1277" si="8">S1246*$V$12</f>
        <v>0</v>
      </c>
      <c r="W1246" s="1367">
        <f t="shared" ref="W1246:W1277" si="9">E1246*V1246</f>
        <v>0</v>
      </c>
    </row>
    <row r="1247" spans="1:23" s="1426" customFormat="1" ht="12.75" customHeight="1">
      <c r="A1247" s="1497">
        <f>A1243+1</f>
        <v>9</v>
      </c>
      <c r="B1247" s="1487" t="s">
        <v>172</v>
      </c>
      <c r="C1247" s="2854" t="s">
        <v>581</v>
      </c>
      <c r="D1247" s="1471" t="s">
        <v>28</v>
      </c>
      <c r="E1247" s="1519">
        <v>22</v>
      </c>
      <c r="F1247" s="1491"/>
      <c r="G1247" s="1486">
        <v>0</v>
      </c>
      <c r="H1247" s="1491"/>
      <c r="I1247" s="1518"/>
      <c r="J1247" s="1486">
        <v>0</v>
      </c>
      <c r="K1247" s="1517"/>
      <c r="L1247" s="1495"/>
      <c r="M1247" s="1494"/>
      <c r="N1247" s="1493"/>
      <c r="O1247" s="1492"/>
      <c r="P1247" s="1491"/>
      <c r="Q1247" s="1490"/>
      <c r="R1247" s="1489">
        <f>G1248+J1248</f>
        <v>0</v>
      </c>
      <c r="S1247" s="2856">
        <f>R1247+R1248</f>
        <v>0.38085905970000017</v>
      </c>
      <c r="T1247" s="2858">
        <f>E1247*S1247</f>
        <v>8.3788993134000034</v>
      </c>
      <c r="U1247" s="1488"/>
      <c r="V1247" s="1367">
        <f t="shared" si="8"/>
        <v>0.49079397716140061</v>
      </c>
      <c r="W1247" s="1367">
        <f t="shared" si="9"/>
        <v>10.797467497550814</v>
      </c>
    </row>
    <row r="1248" spans="1:23" s="1426" customFormat="1" ht="12.75" customHeight="1">
      <c r="A1248" s="1472"/>
      <c r="C1248" s="2854"/>
      <c r="D1248" s="1471"/>
      <c r="E1248" s="1444"/>
      <c r="F1248" s="1448"/>
      <c r="G1248" s="1486">
        <f>G1247*$J$1123/1000</f>
        <v>0</v>
      </c>
      <c r="H1248" s="1448"/>
      <c r="I1248" s="1470"/>
      <c r="J1248" s="1486">
        <f>J1247*$Q$1123/1000</f>
        <v>0</v>
      </c>
      <c r="K1248" s="1468"/>
      <c r="L1248" s="2864" t="s">
        <v>581</v>
      </c>
      <c r="M1248" s="1485" t="s">
        <v>28</v>
      </c>
      <c r="N1248" s="1484">
        <v>1</v>
      </c>
      <c r="O1248" s="1484">
        <f>E1247*N1248</f>
        <v>22</v>
      </c>
      <c r="P1248" s="1541">
        <v>0.33300000000000002</v>
      </c>
      <c r="Q1248" s="1482">
        <f>N1248*P1248*$N$1121</f>
        <v>0.38085905970000017</v>
      </c>
      <c r="R1248" s="1444">
        <f>SUM(Q1248:Q1248)</f>
        <v>0.38085905970000017</v>
      </c>
      <c r="S1248" s="2857"/>
      <c r="T1248" s="2859"/>
      <c r="U1248" s="1462"/>
      <c r="V1248" s="1367">
        <f t="shared" si="8"/>
        <v>0</v>
      </c>
      <c r="W1248" s="1367">
        <f t="shared" si="9"/>
        <v>0</v>
      </c>
    </row>
    <row r="1249" spans="1:23" s="1426" customFormat="1" ht="12.75" customHeight="1">
      <c r="A1249" s="1472"/>
      <c r="C1249" s="2854"/>
      <c r="D1249" s="1471"/>
      <c r="E1249" s="1444"/>
      <c r="F1249" s="1448"/>
      <c r="G1249" s="1469"/>
      <c r="H1249" s="1448"/>
      <c r="I1249" s="1470"/>
      <c r="J1249" s="1469"/>
      <c r="K1249" s="1468"/>
      <c r="L1249" s="2926"/>
      <c r="M1249" s="1515"/>
      <c r="N1249" s="1514"/>
      <c r="O1249" s="1513"/>
      <c r="P1249" s="1512"/>
      <c r="Q1249" s="1511"/>
      <c r="R1249" s="1444"/>
      <c r="S1249" s="1444"/>
      <c r="T1249" s="1446"/>
      <c r="U1249" s="1445"/>
      <c r="V1249" s="1367">
        <f t="shared" si="8"/>
        <v>0</v>
      </c>
      <c r="W1249" s="1367">
        <f t="shared" si="9"/>
        <v>0</v>
      </c>
    </row>
    <row r="1250" spans="1:23" s="1426" customFormat="1" ht="12.75" customHeight="1">
      <c r="A1250" s="1461"/>
      <c r="B1250" s="1460"/>
      <c r="C1250" s="1459"/>
      <c r="D1250" s="1458"/>
      <c r="E1250" s="1457"/>
      <c r="F1250" s="1456"/>
      <c r="G1250" s="1454"/>
      <c r="H1250" s="1456"/>
      <c r="I1250" s="1455"/>
      <c r="J1250" s="1454"/>
      <c r="K1250" s="1453"/>
      <c r="L1250" s="1509"/>
      <c r="M1250" s="1508"/>
      <c r="N1250" s="1507"/>
      <c r="O1250" s="1506"/>
      <c r="P1250" s="1456"/>
      <c r="Q1250" s="1505"/>
      <c r="R1250" s="1457"/>
      <c r="S1250" s="1457"/>
      <c r="T1250" s="1504"/>
      <c r="U1250" s="1445"/>
      <c r="V1250" s="1367">
        <f t="shared" si="8"/>
        <v>0</v>
      </c>
      <c r="W1250" s="1367">
        <f t="shared" si="9"/>
        <v>0</v>
      </c>
    </row>
    <row r="1251" spans="1:23" s="1426" customFormat="1" ht="12.75" customHeight="1">
      <c r="A1251" s="1497">
        <f>A1247+1</f>
        <v>10</v>
      </c>
      <c r="B1251" s="2121" t="s">
        <v>172</v>
      </c>
      <c r="C1251" s="2854" t="s">
        <v>327</v>
      </c>
      <c r="D1251" s="2122" t="s">
        <v>28</v>
      </c>
      <c r="E1251" s="1519">
        <v>34</v>
      </c>
      <c r="F1251" s="1491"/>
      <c r="G1251" s="1486">
        <v>0</v>
      </c>
      <c r="H1251" s="1491"/>
      <c r="I1251" s="1518"/>
      <c r="J1251" s="1486">
        <v>0</v>
      </c>
      <c r="K1251" s="1517"/>
      <c r="L1251" s="1495"/>
      <c r="M1251" s="1494"/>
      <c r="N1251" s="1493"/>
      <c r="O1251" s="1492"/>
      <c r="P1251" s="1491"/>
      <c r="Q1251" s="1490"/>
      <c r="R1251" s="1489">
        <f>G1252+J1252</f>
        <v>0</v>
      </c>
      <c r="S1251" s="2856">
        <f>R1251+R1252</f>
        <v>0.38085905970000017</v>
      </c>
      <c r="T1251" s="2858">
        <f>E1251*S1251</f>
        <v>12.949208029800007</v>
      </c>
      <c r="U1251" s="1488"/>
      <c r="V1251" s="1367">
        <f t="shared" si="8"/>
        <v>0.49079397716140061</v>
      </c>
      <c r="W1251" s="1367">
        <f t="shared" si="9"/>
        <v>16.686995223487621</v>
      </c>
    </row>
    <row r="1252" spans="1:23" s="1426" customFormat="1" ht="12.75" customHeight="1">
      <c r="A1252" s="1472"/>
      <c r="B1252" s="2132"/>
      <c r="C1252" s="2854"/>
      <c r="D1252" s="2122"/>
      <c r="E1252" s="1444"/>
      <c r="F1252" s="2123"/>
      <c r="G1252" s="1486">
        <f>G1251*$J$1123/1000</f>
        <v>0</v>
      </c>
      <c r="H1252" s="2123"/>
      <c r="I1252" s="1470"/>
      <c r="J1252" s="1486">
        <f>J1251*$Q$1123/1000</f>
        <v>0</v>
      </c>
      <c r="K1252" s="1468"/>
      <c r="L1252" s="2864" t="s">
        <v>327</v>
      </c>
      <c r="M1252" s="1485" t="s">
        <v>28</v>
      </c>
      <c r="N1252" s="1484">
        <v>1</v>
      </c>
      <c r="O1252" s="1484">
        <f>E1251*N1252</f>
        <v>34</v>
      </c>
      <c r="P1252" s="1541">
        <v>0.33300000000000002</v>
      </c>
      <c r="Q1252" s="1482">
        <f>N1252*P1252*$N$1121</f>
        <v>0.38085905970000017</v>
      </c>
      <c r="R1252" s="1444">
        <f>SUM(Q1252:Q1252)</f>
        <v>0.38085905970000017</v>
      </c>
      <c r="S1252" s="2857"/>
      <c r="T1252" s="2859"/>
      <c r="U1252" s="1462"/>
      <c r="V1252" s="1367">
        <f t="shared" si="8"/>
        <v>0</v>
      </c>
      <c r="W1252" s="1367">
        <f t="shared" si="9"/>
        <v>0</v>
      </c>
    </row>
    <row r="1253" spans="1:23" s="1426" customFormat="1" ht="12.75" customHeight="1">
      <c r="A1253" s="1472"/>
      <c r="B1253" s="2132"/>
      <c r="C1253" s="2854"/>
      <c r="D1253" s="2122"/>
      <c r="E1253" s="1444"/>
      <c r="F1253" s="2123"/>
      <c r="G1253" s="2124"/>
      <c r="H1253" s="2123"/>
      <c r="I1253" s="1470"/>
      <c r="J1253" s="2124"/>
      <c r="K1253" s="1468"/>
      <c r="L1253" s="2926"/>
      <c r="M1253" s="1515"/>
      <c r="N1253" s="1514"/>
      <c r="O1253" s="1513"/>
      <c r="P1253" s="1512"/>
      <c r="Q1253" s="1511"/>
      <c r="R1253" s="1444"/>
      <c r="S1253" s="1444"/>
      <c r="T1253" s="1446"/>
      <c r="U1253" s="1445"/>
      <c r="V1253" s="1367">
        <f t="shared" si="8"/>
        <v>0</v>
      </c>
      <c r="W1253" s="1367">
        <f t="shared" si="9"/>
        <v>0</v>
      </c>
    </row>
    <row r="1254" spans="1:23" s="1426" customFormat="1" ht="12.75" customHeight="1">
      <c r="A1254" s="1461"/>
      <c r="B1254" s="1460"/>
      <c r="C1254" s="1459"/>
      <c r="D1254" s="1458"/>
      <c r="E1254" s="1457"/>
      <c r="F1254" s="1456"/>
      <c r="G1254" s="1454"/>
      <c r="H1254" s="1456"/>
      <c r="I1254" s="1455"/>
      <c r="J1254" s="1454"/>
      <c r="K1254" s="1453"/>
      <c r="L1254" s="1509"/>
      <c r="M1254" s="1508"/>
      <c r="N1254" s="1507"/>
      <c r="O1254" s="1506"/>
      <c r="P1254" s="1456"/>
      <c r="Q1254" s="1505"/>
      <c r="R1254" s="1457"/>
      <c r="S1254" s="1457"/>
      <c r="T1254" s="1504"/>
      <c r="U1254" s="1503"/>
      <c r="V1254" s="874">
        <f t="shared" si="8"/>
        <v>0</v>
      </c>
      <c r="W1254" s="874">
        <f t="shared" si="9"/>
        <v>0</v>
      </c>
    </row>
    <row r="1255" spans="1:23" s="1426" customFormat="1" ht="12.75" customHeight="1">
      <c r="A1255" s="1497">
        <f>A1251+1</f>
        <v>11</v>
      </c>
      <c r="B1255" s="2121" t="s">
        <v>172</v>
      </c>
      <c r="C1255" s="2854" t="s">
        <v>328</v>
      </c>
      <c r="D1255" s="2122" t="s">
        <v>28</v>
      </c>
      <c r="E1255" s="1444">
        <v>28</v>
      </c>
      <c r="F1255" s="2123"/>
      <c r="G1255" s="2124">
        <v>0</v>
      </c>
      <c r="H1255" s="2123"/>
      <c r="I1255" s="1470"/>
      <c r="J1255" s="2124">
        <v>0</v>
      </c>
      <c r="K1255" s="1468"/>
      <c r="L1255" s="2125"/>
      <c r="M1255" s="2126"/>
      <c r="N1255" s="2127"/>
      <c r="O1255" s="2128"/>
      <c r="P1255" s="2123"/>
      <c r="Q1255" s="1447"/>
      <c r="R1255" s="1457">
        <f>G1256+J1256</f>
        <v>0</v>
      </c>
      <c r="S1255" s="2857">
        <f>R1255+R1256</f>
        <v>0.12352185720000004</v>
      </c>
      <c r="T1255" s="2859">
        <f>E1255*S1255</f>
        <v>3.458612001600001</v>
      </c>
      <c r="U1255" s="1462"/>
      <c r="V1255" s="1368">
        <f t="shared" si="8"/>
        <v>0.15917642502531909</v>
      </c>
      <c r="W1255" s="1368">
        <f t="shared" si="9"/>
        <v>4.4569399007089343</v>
      </c>
    </row>
    <row r="1256" spans="1:23" s="1426" customFormat="1" ht="12.75" customHeight="1">
      <c r="A1256" s="1472"/>
      <c r="C1256" s="2854"/>
      <c r="D1256" s="1471"/>
      <c r="E1256" s="1444"/>
      <c r="F1256" s="1448"/>
      <c r="G1256" s="1486">
        <f>G1255*$J$1123/1000</f>
        <v>0</v>
      </c>
      <c r="H1256" s="1448"/>
      <c r="I1256" s="1470"/>
      <c r="J1256" s="1486">
        <f>J1255*$Q$1123/1000</f>
        <v>0</v>
      </c>
      <c r="K1256" s="1468"/>
      <c r="L1256" s="2864" t="s">
        <v>328</v>
      </c>
      <c r="M1256" s="1485" t="s">
        <v>28</v>
      </c>
      <c r="N1256" s="1484">
        <v>1</v>
      </c>
      <c r="O1256" s="1484">
        <f>E1255*N1256</f>
        <v>28</v>
      </c>
      <c r="P1256" s="1541">
        <v>0.108</v>
      </c>
      <c r="Q1256" s="1482">
        <f>N1256*P1256*$N$1121</f>
        <v>0.12352185720000004</v>
      </c>
      <c r="R1256" s="1444">
        <f>SUM(Q1256:Q1256)</f>
        <v>0.12352185720000004</v>
      </c>
      <c r="S1256" s="2857"/>
      <c r="T1256" s="2859"/>
      <c r="U1256" s="1462"/>
      <c r="V1256" s="1367">
        <f t="shared" si="8"/>
        <v>0</v>
      </c>
      <c r="W1256" s="1367">
        <f t="shared" si="9"/>
        <v>0</v>
      </c>
    </row>
    <row r="1257" spans="1:23" s="1426" customFormat="1" ht="12.75" customHeight="1">
      <c r="A1257" s="1472"/>
      <c r="C1257" s="2854"/>
      <c r="D1257" s="1471"/>
      <c r="E1257" s="1444"/>
      <c r="F1257" s="1448"/>
      <c r="G1257" s="1469"/>
      <c r="H1257" s="1448"/>
      <c r="I1257" s="1470"/>
      <c r="J1257" s="1469"/>
      <c r="K1257" s="1468"/>
      <c r="L1257" s="2926"/>
      <c r="M1257" s="1515"/>
      <c r="N1257" s="1514"/>
      <c r="O1257" s="1513"/>
      <c r="P1257" s="1512"/>
      <c r="Q1257" s="1511"/>
      <c r="R1257" s="1444"/>
      <c r="S1257" s="1444"/>
      <c r="T1257" s="1446"/>
      <c r="U1257" s="1445"/>
      <c r="V1257" s="1367">
        <f t="shared" si="8"/>
        <v>0</v>
      </c>
      <c r="W1257" s="1367">
        <f t="shared" si="9"/>
        <v>0</v>
      </c>
    </row>
    <row r="1258" spans="1:23" s="1426" customFormat="1" ht="12.75" customHeight="1">
      <c r="A1258" s="1461"/>
      <c r="B1258" s="1460"/>
      <c r="C1258" s="1459"/>
      <c r="D1258" s="1458"/>
      <c r="E1258" s="1457"/>
      <c r="F1258" s="1456"/>
      <c r="G1258" s="1454"/>
      <c r="H1258" s="1456"/>
      <c r="I1258" s="1455"/>
      <c r="J1258" s="1454"/>
      <c r="K1258" s="1453"/>
      <c r="L1258" s="1509"/>
      <c r="M1258" s="1508"/>
      <c r="N1258" s="1507"/>
      <c r="O1258" s="1506"/>
      <c r="P1258" s="1456"/>
      <c r="Q1258" s="1505"/>
      <c r="R1258" s="1457"/>
      <c r="S1258" s="1457"/>
      <c r="T1258" s="1504"/>
      <c r="U1258" s="1445"/>
      <c r="V1258" s="1367">
        <f t="shared" si="8"/>
        <v>0</v>
      </c>
      <c r="W1258" s="1367">
        <f t="shared" si="9"/>
        <v>0</v>
      </c>
    </row>
    <row r="1259" spans="1:23" s="1426" customFormat="1" ht="12.75" customHeight="1">
      <c r="A1259" s="1497">
        <f>A1255+1</f>
        <v>12</v>
      </c>
      <c r="B1259" s="1487" t="s">
        <v>172</v>
      </c>
      <c r="C1259" s="2854" t="s">
        <v>580</v>
      </c>
      <c r="D1259" s="1471" t="s">
        <v>28</v>
      </c>
      <c r="E1259" s="1444">
        <v>1</v>
      </c>
      <c r="F1259" s="1448"/>
      <c r="G1259" s="1469">
        <v>0</v>
      </c>
      <c r="H1259" s="1448"/>
      <c r="I1259" s="1470"/>
      <c r="J1259" s="1469">
        <v>0</v>
      </c>
      <c r="K1259" s="1468"/>
      <c r="L1259" s="1452"/>
      <c r="M1259" s="1451"/>
      <c r="N1259" s="1450"/>
      <c r="O1259" s="1449"/>
      <c r="P1259" s="1448"/>
      <c r="Q1259" s="1447"/>
      <c r="R1259" s="1457">
        <f>G1260+J1260</f>
        <v>0</v>
      </c>
      <c r="S1259" s="2857">
        <f>R1259+R1260</f>
        <v>0.57186045000000019</v>
      </c>
      <c r="T1259" s="2859">
        <f>E1259*S1259</f>
        <v>0.57186045000000019</v>
      </c>
      <c r="U1259" s="1462"/>
      <c r="V1259" s="1367">
        <f t="shared" si="8"/>
        <v>0.73692789363573652</v>
      </c>
      <c r="W1259" s="1367">
        <f t="shared" si="9"/>
        <v>0.73692789363573652</v>
      </c>
    </row>
    <row r="1260" spans="1:23" s="1426" customFormat="1" ht="12.75" customHeight="1">
      <c r="A1260" s="1472"/>
      <c r="C1260" s="2854"/>
      <c r="D1260" s="1471"/>
      <c r="E1260" s="1444"/>
      <c r="F1260" s="1448"/>
      <c r="G1260" s="1486">
        <f>G1259*$J$1123/1000</f>
        <v>0</v>
      </c>
      <c r="H1260" s="1448"/>
      <c r="I1260" s="1470"/>
      <c r="J1260" s="1486">
        <f>J1259*$Q$1123/1000</f>
        <v>0</v>
      </c>
      <c r="K1260" s="1468"/>
      <c r="L1260" s="2864" t="s">
        <v>580</v>
      </c>
      <c r="M1260" s="1485" t="s">
        <v>28</v>
      </c>
      <c r="N1260" s="1484">
        <v>1</v>
      </c>
      <c r="O1260" s="1484">
        <f>E1259*N1260</f>
        <v>1</v>
      </c>
      <c r="P1260" s="1541">
        <v>0.5</v>
      </c>
      <c r="Q1260" s="1482">
        <f>N1260*P1260*$N$1121</f>
        <v>0.57186045000000019</v>
      </c>
      <c r="R1260" s="1444">
        <f>SUM(Q1260:Q1260)</f>
        <v>0.57186045000000019</v>
      </c>
      <c r="S1260" s="2857"/>
      <c r="T1260" s="2859"/>
      <c r="U1260" s="1462"/>
      <c r="V1260" s="1367">
        <f t="shared" si="8"/>
        <v>0</v>
      </c>
      <c r="W1260" s="1367">
        <f t="shared" si="9"/>
        <v>0</v>
      </c>
    </row>
    <row r="1261" spans="1:23" s="1426" customFormat="1" ht="12.75" customHeight="1">
      <c r="A1261" s="1472"/>
      <c r="C1261" s="2854"/>
      <c r="D1261" s="1471"/>
      <c r="E1261" s="1444"/>
      <c r="F1261" s="1448"/>
      <c r="G1261" s="1469"/>
      <c r="H1261" s="1448"/>
      <c r="I1261" s="1470"/>
      <c r="J1261" s="1469"/>
      <c r="K1261" s="1468"/>
      <c r="L1261" s="2926"/>
      <c r="M1261" s="1515"/>
      <c r="N1261" s="1514"/>
      <c r="O1261" s="1513"/>
      <c r="P1261" s="1512"/>
      <c r="Q1261" s="1511"/>
      <c r="R1261" s="1444"/>
      <c r="S1261" s="1444"/>
      <c r="T1261" s="1446"/>
      <c r="U1261" s="1445"/>
      <c r="V1261" s="1367">
        <f t="shared" si="8"/>
        <v>0</v>
      </c>
      <c r="W1261" s="1367">
        <f t="shared" si="9"/>
        <v>0</v>
      </c>
    </row>
    <row r="1262" spans="1:23" s="1426" customFormat="1" ht="12.75" customHeight="1">
      <c r="A1262" s="1461"/>
      <c r="B1262" s="1460"/>
      <c r="C1262" s="1459"/>
      <c r="D1262" s="1458"/>
      <c r="E1262" s="1457"/>
      <c r="F1262" s="1456"/>
      <c r="G1262" s="1454"/>
      <c r="H1262" s="1456"/>
      <c r="I1262" s="1455"/>
      <c r="J1262" s="1454"/>
      <c r="K1262" s="1453"/>
      <c r="L1262" s="1452"/>
      <c r="M1262" s="1451"/>
      <c r="N1262" s="1450"/>
      <c r="O1262" s="1449"/>
      <c r="P1262" s="1448"/>
      <c r="Q1262" s="1447"/>
      <c r="R1262" s="1444"/>
      <c r="S1262" s="1444"/>
      <c r="T1262" s="1446"/>
      <c r="U1262" s="1445"/>
      <c r="V1262" s="1367">
        <f t="shared" si="8"/>
        <v>0</v>
      </c>
      <c r="W1262" s="1367">
        <f t="shared" si="9"/>
        <v>0</v>
      </c>
    </row>
    <row r="1263" spans="1:23" s="1426" customFormat="1" ht="12.75" customHeight="1">
      <c r="A1263" s="1497">
        <f>A1259+1</f>
        <v>13</v>
      </c>
      <c r="B1263" s="1487" t="s">
        <v>172</v>
      </c>
      <c r="C1263" s="2854" t="s">
        <v>329</v>
      </c>
      <c r="D1263" s="1471" t="s">
        <v>28</v>
      </c>
      <c r="E1263" s="1444">
        <v>4</v>
      </c>
      <c r="F1263" s="1448"/>
      <c r="G1263" s="1469">
        <v>0</v>
      </c>
      <c r="H1263" s="1448"/>
      <c r="I1263" s="1470"/>
      <c r="J1263" s="1469">
        <v>0</v>
      </c>
      <c r="K1263" s="1468"/>
      <c r="L1263" s="1452"/>
      <c r="M1263" s="1451"/>
      <c r="N1263" s="1450"/>
      <c r="O1263" s="1449"/>
      <c r="P1263" s="1448"/>
      <c r="Q1263" s="1447"/>
      <c r="R1263" s="1457">
        <f>G1264+J1264</f>
        <v>0</v>
      </c>
      <c r="S1263" s="2857">
        <f>R1263+R1264</f>
        <v>0.30537348030000011</v>
      </c>
      <c r="T1263" s="2859">
        <f>E1263*S1263</f>
        <v>1.2214939212000004</v>
      </c>
      <c r="U1263" s="1462"/>
      <c r="V1263" s="1367">
        <f t="shared" si="8"/>
        <v>0.39351949520148333</v>
      </c>
      <c r="W1263" s="1367">
        <f t="shared" si="9"/>
        <v>1.5740779808059333</v>
      </c>
    </row>
    <row r="1264" spans="1:23" s="1426" customFormat="1" ht="12.75" customHeight="1">
      <c r="A1264" s="1472"/>
      <c r="C1264" s="2854"/>
      <c r="D1264" s="1471"/>
      <c r="E1264" s="1444"/>
      <c r="F1264" s="1448"/>
      <c r="G1264" s="1486">
        <f>G1263*$J$1123/1000</f>
        <v>0</v>
      </c>
      <c r="H1264" s="1448"/>
      <c r="I1264" s="1470"/>
      <c r="J1264" s="1486">
        <f>J1263*$Q$1123/1000</f>
        <v>0</v>
      </c>
      <c r="K1264" s="1468"/>
      <c r="L1264" s="2864" t="s">
        <v>329</v>
      </c>
      <c r="M1264" s="1485" t="s">
        <v>28</v>
      </c>
      <c r="N1264" s="1484">
        <v>1</v>
      </c>
      <c r="O1264" s="1484">
        <f>E1263*N1264</f>
        <v>4</v>
      </c>
      <c r="P1264" s="1541">
        <v>0.26700000000000002</v>
      </c>
      <c r="Q1264" s="1482">
        <f>N1264*P1264*$N$1121</f>
        <v>0.30537348030000011</v>
      </c>
      <c r="R1264" s="1444">
        <f>SUM(Q1264:Q1264)</f>
        <v>0.30537348030000011</v>
      </c>
      <c r="S1264" s="2857"/>
      <c r="T1264" s="2859"/>
      <c r="U1264" s="1462"/>
      <c r="V1264" s="1367">
        <f t="shared" si="8"/>
        <v>0</v>
      </c>
      <c r="W1264" s="1367">
        <f t="shared" si="9"/>
        <v>0</v>
      </c>
    </row>
    <row r="1265" spans="1:23" s="1426" customFormat="1" ht="12.75" customHeight="1">
      <c r="A1265" s="1472"/>
      <c r="C1265" s="2854"/>
      <c r="D1265" s="1471"/>
      <c r="E1265" s="1444"/>
      <c r="F1265" s="1448"/>
      <c r="G1265" s="1469"/>
      <c r="H1265" s="1448"/>
      <c r="I1265" s="1470"/>
      <c r="J1265" s="1469"/>
      <c r="K1265" s="1468"/>
      <c r="L1265" s="2926"/>
      <c r="M1265" s="1515"/>
      <c r="N1265" s="1514"/>
      <c r="O1265" s="1513"/>
      <c r="P1265" s="1512"/>
      <c r="Q1265" s="1511"/>
      <c r="R1265" s="1444"/>
      <c r="S1265" s="1444"/>
      <c r="T1265" s="1446"/>
      <c r="U1265" s="1445"/>
      <c r="V1265" s="1367">
        <f t="shared" si="8"/>
        <v>0</v>
      </c>
      <c r="W1265" s="1367">
        <f t="shared" si="9"/>
        <v>0</v>
      </c>
    </row>
    <row r="1266" spans="1:23" s="1426" customFormat="1" ht="12.75" customHeight="1">
      <c r="A1266" s="1461"/>
      <c r="B1266" s="1460"/>
      <c r="C1266" s="1459"/>
      <c r="D1266" s="1458"/>
      <c r="E1266" s="1457"/>
      <c r="F1266" s="1456"/>
      <c r="G1266" s="1454"/>
      <c r="H1266" s="1456"/>
      <c r="I1266" s="1455"/>
      <c r="J1266" s="1454"/>
      <c r="K1266" s="1453"/>
      <c r="L1266" s="1452"/>
      <c r="M1266" s="1451"/>
      <c r="N1266" s="1450"/>
      <c r="O1266" s="1449"/>
      <c r="P1266" s="1448"/>
      <c r="Q1266" s="1447"/>
      <c r="R1266" s="1444"/>
      <c r="S1266" s="1444"/>
      <c r="T1266" s="1446"/>
      <c r="U1266" s="1445"/>
      <c r="V1266" s="1367">
        <f t="shared" si="8"/>
        <v>0</v>
      </c>
      <c r="W1266" s="1367">
        <f t="shared" si="9"/>
        <v>0</v>
      </c>
    </row>
    <row r="1267" spans="1:23" s="1426" customFormat="1" ht="12.75" customHeight="1">
      <c r="A1267" s="1521">
        <f>A1263+1</f>
        <v>14</v>
      </c>
      <c r="B1267" s="1487" t="s">
        <v>119</v>
      </c>
      <c r="C1267" s="2853" t="s">
        <v>330</v>
      </c>
      <c r="D1267" s="1471" t="s">
        <v>28</v>
      </c>
      <c r="E1267" s="1444">
        <v>8</v>
      </c>
      <c r="F1267" s="1448"/>
      <c r="G1267" s="1469">
        <v>0.28999999999999998</v>
      </c>
      <c r="H1267" s="1448"/>
      <c r="I1267" s="1470"/>
      <c r="J1267" s="1469">
        <v>0.02</v>
      </c>
      <c r="K1267" s="1468"/>
      <c r="L1267" s="1495"/>
      <c r="M1267" s="1494"/>
      <c r="N1267" s="1493"/>
      <c r="O1267" s="1492"/>
      <c r="P1267" s="1491"/>
      <c r="Q1267" s="1490"/>
      <c r="R1267" s="1489">
        <f>G1268+J1268</f>
        <v>0.70922099999999999</v>
      </c>
      <c r="S1267" s="2856">
        <f>R1267+R1268</f>
        <v>1.9169902704000004</v>
      </c>
      <c r="T1267" s="2858">
        <f>E1267*S1267</f>
        <v>15.335922163200003</v>
      </c>
      <c r="U1267" s="1488"/>
      <c r="V1267" s="1367">
        <f t="shared" si="8"/>
        <v>2.4703292596752808</v>
      </c>
      <c r="W1267" s="1367">
        <f t="shared" si="9"/>
        <v>19.762634077402247</v>
      </c>
    </row>
    <row r="1268" spans="1:23" s="1426" customFormat="1" ht="12.75" customHeight="1">
      <c r="A1268" s="1472"/>
      <c r="B1268" s="1487" t="s">
        <v>120</v>
      </c>
      <c r="C1268" s="2854"/>
      <c r="D1268" s="1471"/>
      <c r="E1268" s="1444"/>
      <c r="F1268" s="1448"/>
      <c r="G1268" s="1486">
        <f>G1267*$J$1123/1000</f>
        <v>0.64380579999999998</v>
      </c>
      <c r="H1268" s="1448"/>
      <c r="I1268" s="1470"/>
      <c r="J1268" s="1486">
        <f>J1267*$Q$1123/1000</f>
        <v>6.5415199999999993E-2</v>
      </c>
      <c r="K1268" s="1468"/>
      <c r="L1268" s="1807" t="s">
        <v>330</v>
      </c>
      <c r="M1268" s="1848" t="s">
        <v>28</v>
      </c>
      <c r="N1268" s="1847">
        <v>1</v>
      </c>
      <c r="O1268" s="1847">
        <f>E1267*N1268</f>
        <v>8</v>
      </c>
      <c r="P1268" s="1803">
        <v>1.056</v>
      </c>
      <c r="Q1268" s="1802">
        <f>N1268*P1268*$N$1121</f>
        <v>1.2077692704000005</v>
      </c>
      <c r="R1268" s="1444">
        <f>SUM(Q1268:Q1268)</f>
        <v>1.2077692704000005</v>
      </c>
      <c r="S1268" s="2857"/>
      <c r="T1268" s="2859"/>
      <c r="U1268" s="1462"/>
      <c r="V1268" s="1367">
        <f t="shared" si="8"/>
        <v>0</v>
      </c>
      <c r="W1268" s="1367">
        <f t="shared" si="9"/>
        <v>0</v>
      </c>
    </row>
    <row r="1269" spans="1:23" s="1426" customFormat="1" ht="12.75" customHeight="1">
      <c r="A1269" s="1461"/>
      <c r="B1269" s="1460"/>
      <c r="C1269" s="1459"/>
      <c r="D1269" s="1458"/>
      <c r="E1269" s="1457"/>
      <c r="F1269" s="1456"/>
      <c r="G1269" s="1454"/>
      <c r="H1269" s="1456"/>
      <c r="I1269" s="1455"/>
      <c r="J1269" s="1454"/>
      <c r="K1269" s="1453"/>
      <c r="L1269" s="1452"/>
      <c r="M1269" s="1451"/>
      <c r="N1269" s="1450"/>
      <c r="O1269" s="1449"/>
      <c r="P1269" s="1448"/>
      <c r="Q1269" s="1447"/>
      <c r="R1269" s="1444"/>
      <c r="S1269" s="1444"/>
      <c r="T1269" s="1446"/>
      <c r="U1269" s="1445"/>
      <c r="V1269" s="1367">
        <f t="shared" si="8"/>
        <v>0</v>
      </c>
      <c r="W1269" s="1367">
        <f t="shared" si="9"/>
        <v>0</v>
      </c>
    </row>
    <row r="1270" spans="1:23" s="1426" customFormat="1" ht="12.75" customHeight="1">
      <c r="A1270" s="1521">
        <f>A1267+1</f>
        <v>15</v>
      </c>
      <c r="B1270" s="1487" t="s">
        <v>116</v>
      </c>
      <c r="C1270" s="2853" t="s">
        <v>331</v>
      </c>
      <c r="D1270" s="1520" t="s">
        <v>28</v>
      </c>
      <c r="E1270" s="1444">
        <v>11</v>
      </c>
      <c r="F1270" s="1448"/>
      <c r="G1270" s="1469">
        <v>1.37</v>
      </c>
      <c r="H1270" s="1448"/>
      <c r="I1270" s="1470"/>
      <c r="J1270" s="1469">
        <v>7.0000000000000007E-2</v>
      </c>
      <c r="K1270" s="1468"/>
      <c r="L1270" s="1495"/>
      <c r="M1270" s="1494"/>
      <c r="N1270" s="1493"/>
      <c r="O1270" s="1492"/>
      <c r="P1270" s="1491"/>
      <c r="Q1270" s="1490"/>
      <c r="R1270" s="1489">
        <f>G1271+J1271</f>
        <v>3.2703805999999997</v>
      </c>
      <c r="S1270" s="2856">
        <f>R1270+R1271</f>
        <v>18.170776485200005</v>
      </c>
      <c r="T1270" s="2858">
        <f>E1270*S1270</f>
        <v>199.87854133720006</v>
      </c>
      <c r="U1270" s="1488"/>
      <c r="V1270" s="1367">
        <f t="shared" si="8"/>
        <v>23.415768726381074</v>
      </c>
      <c r="W1270" s="1367">
        <f t="shared" si="9"/>
        <v>257.5734559901918</v>
      </c>
    </row>
    <row r="1271" spans="1:23" s="1426" customFormat="1" ht="12.75" customHeight="1">
      <c r="A1271" s="1472"/>
      <c r="B1271" s="1487" t="s">
        <v>102</v>
      </c>
      <c r="C1271" s="2854"/>
      <c r="D1271" s="1471"/>
      <c r="E1271" s="1444"/>
      <c r="F1271" s="1448"/>
      <c r="G1271" s="1486">
        <f>G1270*$J$1123/1000</f>
        <v>3.0414273999999999</v>
      </c>
      <c r="H1271" s="1448"/>
      <c r="I1271" s="1470"/>
      <c r="J1271" s="1486">
        <f>J1270*$Q$1123/1000</f>
        <v>0.22895320000000005</v>
      </c>
      <c r="K1271" s="1468"/>
      <c r="L1271" s="1807" t="s">
        <v>331</v>
      </c>
      <c r="M1271" s="1520" t="s">
        <v>28</v>
      </c>
      <c r="N1271" s="1847">
        <v>1</v>
      </c>
      <c r="O1271" s="1847">
        <f>E1270*N1271</f>
        <v>11</v>
      </c>
      <c r="P1271" s="1803">
        <v>13.028</v>
      </c>
      <c r="Q1271" s="1802">
        <f>N1271*P1271*$N$1121</f>
        <v>14.900395885200005</v>
      </c>
      <c r="R1271" s="1444">
        <f>SUM(Q1271:Q1271)</f>
        <v>14.900395885200005</v>
      </c>
      <c r="S1271" s="2857"/>
      <c r="T1271" s="2859"/>
      <c r="U1271" s="1462"/>
      <c r="V1271" s="1367">
        <f t="shared" si="8"/>
        <v>0</v>
      </c>
      <c r="W1271" s="1367">
        <f t="shared" si="9"/>
        <v>0</v>
      </c>
    </row>
    <row r="1272" spans="1:23" s="1426" customFormat="1" ht="12.75" customHeight="1">
      <c r="A1272" s="1461"/>
      <c r="B1272" s="1460"/>
      <c r="C1272" s="1459"/>
      <c r="D1272" s="1458"/>
      <c r="E1272" s="1457"/>
      <c r="F1272" s="1456"/>
      <c r="G1272" s="1454"/>
      <c r="H1272" s="1456"/>
      <c r="I1272" s="1455"/>
      <c r="J1272" s="1454"/>
      <c r="K1272" s="1453"/>
      <c r="L1272" s="1452"/>
      <c r="M1272" s="1451"/>
      <c r="N1272" s="1450"/>
      <c r="O1272" s="1449"/>
      <c r="P1272" s="1448"/>
      <c r="Q1272" s="1447"/>
      <c r="R1272" s="1444"/>
      <c r="S1272" s="1444"/>
      <c r="T1272" s="1446"/>
      <c r="U1272" s="1445"/>
      <c r="V1272" s="1367">
        <f t="shared" si="8"/>
        <v>0</v>
      </c>
      <c r="W1272" s="1367">
        <f t="shared" si="9"/>
        <v>0</v>
      </c>
    </row>
    <row r="1273" spans="1:23" s="1426" customFormat="1" ht="12.75" customHeight="1">
      <c r="A1273" s="1521">
        <f>A1270+1</f>
        <v>16</v>
      </c>
      <c r="B1273" s="1555" t="s">
        <v>118</v>
      </c>
      <c r="C1273" s="2853" t="s">
        <v>332</v>
      </c>
      <c r="D1273" s="1520" t="s">
        <v>28</v>
      </c>
      <c r="E1273" s="1519">
        <v>8</v>
      </c>
      <c r="F1273" s="1491"/>
      <c r="G1273" s="1486">
        <v>1.49</v>
      </c>
      <c r="H1273" s="1491"/>
      <c r="I1273" s="1518"/>
      <c r="J1273" s="1486">
        <v>0.13</v>
      </c>
      <c r="K1273" s="1517"/>
      <c r="L1273" s="1495"/>
      <c r="M1273" s="1494"/>
      <c r="N1273" s="1493"/>
      <c r="O1273" s="1492"/>
      <c r="P1273" s="1491"/>
      <c r="Q1273" s="1490"/>
      <c r="R1273" s="1489">
        <f>G1274+J1274</f>
        <v>3.7330285999999999</v>
      </c>
      <c r="S1273" s="2856">
        <f>R1273+R1274</f>
        <v>44.081214510200006</v>
      </c>
      <c r="T1273" s="2858">
        <f>E1273*S1273</f>
        <v>352.64971608160005</v>
      </c>
      <c r="U1273" s="1488"/>
      <c r="V1273" s="1367">
        <f t="shared" si="8"/>
        <v>56.805251277486924</v>
      </c>
      <c r="W1273" s="1367">
        <f t="shared" si="9"/>
        <v>454.44201021989539</v>
      </c>
    </row>
    <row r="1274" spans="1:23" s="1426" customFormat="1" ht="12.75" customHeight="1">
      <c r="A1274" s="1472"/>
      <c r="B1274" s="1487" t="s">
        <v>63</v>
      </c>
      <c r="C1274" s="2854"/>
      <c r="D1274" s="1471"/>
      <c r="E1274" s="1444"/>
      <c r="F1274" s="1448"/>
      <c r="G1274" s="1486">
        <f>G1273*$J$1123/1000</f>
        <v>3.3078297999999999</v>
      </c>
      <c r="H1274" s="1448"/>
      <c r="I1274" s="1470"/>
      <c r="J1274" s="1486">
        <f>J1273*$Q$1123/1000</f>
        <v>0.42519880000000004</v>
      </c>
      <c r="K1274" s="1468"/>
      <c r="L1274" s="2864" t="s">
        <v>332</v>
      </c>
      <c r="M1274" s="1520" t="s">
        <v>28</v>
      </c>
      <c r="N1274" s="1484">
        <v>1</v>
      </c>
      <c r="O1274" s="1484">
        <f>E1273*N1274</f>
        <v>8</v>
      </c>
      <c r="P1274" s="1541">
        <v>35.277999999999999</v>
      </c>
      <c r="Q1274" s="1482">
        <f>N1274*P1274*$N$1121</f>
        <v>40.348185910200009</v>
      </c>
      <c r="R1274" s="1444">
        <f>SUM(Q1274:Q1274)</f>
        <v>40.348185910200009</v>
      </c>
      <c r="S1274" s="2857"/>
      <c r="T1274" s="2859"/>
      <c r="U1274" s="1462"/>
      <c r="V1274" s="1367">
        <f t="shared" si="8"/>
        <v>0</v>
      </c>
      <c r="W1274" s="1367">
        <f t="shared" si="9"/>
        <v>0</v>
      </c>
    </row>
    <row r="1275" spans="1:23" s="1426" customFormat="1" ht="12.75" customHeight="1">
      <c r="A1275" s="1472"/>
      <c r="C1275" s="2854"/>
      <c r="D1275" s="1471"/>
      <c r="E1275" s="1444"/>
      <c r="F1275" s="1448"/>
      <c r="G1275" s="1469"/>
      <c r="H1275" s="1448"/>
      <c r="I1275" s="1470"/>
      <c r="J1275" s="1469"/>
      <c r="K1275" s="1468"/>
      <c r="L1275" s="2926"/>
      <c r="M1275" s="1515"/>
      <c r="N1275" s="1514"/>
      <c r="O1275" s="1513"/>
      <c r="P1275" s="1512"/>
      <c r="Q1275" s="1511"/>
      <c r="R1275" s="1444"/>
      <c r="S1275" s="1444"/>
      <c r="T1275" s="1446"/>
      <c r="U1275" s="1445"/>
      <c r="V1275" s="1367">
        <f t="shared" si="8"/>
        <v>0</v>
      </c>
      <c r="W1275" s="1367">
        <f t="shared" si="9"/>
        <v>0</v>
      </c>
    </row>
    <row r="1276" spans="1:23" s="1426" customFormat="1" ht="12.75" customHeight="1">
      <c r="A1276" s="1461"/>
      <c r="B1276" s="1460"/>
      <c r="C1276" s="1459"/>
      <c r="D1276" s="1458"/>
      <c r="E1276" s="1457"/>
      <c r="F1276" s="1456"/>
      <c r="G1276" s="1454"/>
      <c r="H1276" s="1456"/>
      <c r="I1276" s="1455"/>
      <c r="J1276" s="1454"/>
      <c r="K1276" s="1453"/>
      <c r="L1276" s="1509"/>
      <c r="M1276" s="1508"/>
      <c r="N1276" s="1507"/>
      <c r="O1276" s="1506"/>
      <c r="P1276" s="1456"/>
      <c r="Q1276" s="1505"/>
      <c r="R1276" s="1457"/>
      <c r="S1276" s="1457"/>
      <c r="T1276" s="1504"/>
      <c r="U1276" s="1445"/>
      <c r="V1276" s="1367">
        <f t="shared" si="8"/>
        <v>0</v>
      </c>
      <c r="W1276" s="1367">
        <f t="shared" si="9"/>
        <v>0</v>
      </c>
    </row>
    <row r="1277" spans="1:23" s="1426" customFormat="1" ht="14.25" customHeight="1">
      <c r="A1277" s="1497">
        <f>A1273+1</f>
        <v>17</v>
      </c>
      <c r="B1277" s="1555" t="s">
        <v>207</v>
      </c>
      <c r="C1277" s="2853" t="s">
        <v>333</v>
      </c>
      <c r="D1277" s="1520" t="s">
        <v>28</v>
      </c>
      <c r="E1277" s="1519">
        <v>7</v>
      </c>
      <c r="F1277" s="1491"/>
      <c r="G1277" s="1486">
        <v>0.85</v>
      </c>
      <c r="H1277" s="1491"/>
      <c r="I1277" s="1518"/>
      <c r="J1277" s="1486">
        <v>0.98000000000000043</v>
      </c>
      <c r="K1277" s="1517"/>
      <c r="L1277" s="1690"/>
      <c r="M1277" s="1689"/>
      <c r="N1277" s="1688"/>
      <c r="O1277" s="1688"/>
      <c r="P1277" s="1687"/>
      <c r="Q1277" s="1516"/>
      <c r="R1277" s="1489">
        <f>G1278+J1278</f>
        <v>5.0923618000000008</v>
      </c>
      <c r="S1277" s="1519">
        <f>R1277+R1278</f>
        <v>5.0923618000000008</v>
      </c>
      <c r="T1277" s="1686">
        <f>E1277*S1277</f>
        <v>35.646532600000008</v>
      </c>
      <c r="U1277" s="1488"/>
      <c r="V1277" s="1367">
        <f t="shared" si="8"/>
        <v>6.5622713634158254</v>
      </c>
      <c r="W1277" s="1367">
        <f t="shared" si="9"/>
        <v>45.935899543910779</v>
      </c>
    </row>
    <row r="1278" spans="1:23" s="1426" customFormat="1" ht="14.25" customHeight="1">
      <c r="A1278" s="1472"/>
      <c r="B1278" s="1487" t="s">
        <v>208</v>
      </c>
      <c r="C1278" s="2931"/>
      <c r="D1278" s="1471"/>
      <c r="E1278" s="1444"/>
      <c r="F1278" s="1448"/>
      <c r="G1278" s="1486">
        <f>G1277*$J$1123/1000</f>
        <v>1.8870169999999997</v>
      </c>
      <c r="H1278" s="1448"/>
      <c r="I1278" s="1470"/>
      <c r="J1278" s="1486">
        <f>J1277*$Q$1123/1000</f>
        <v>3.2053448000000015</v>
      </c>
      <c r="K1278" s="1468"/>
      <c r="L1278" s="1452"/>
      <c r="M1278" s="1451"/>
      <c r="N1278" s="1450"/>
      <c r="O1278" s="1450"/>
      <c r="P1278" s="1448"/>
      <c r="Q1278" s="1447"/>
      <c r="R1278" s="1444"/>
      <c r="S1278" s="1444"/>
      <c r="T1278" s="1446"/>
      <c r="U1278" s="1445"/>
      <c r="V1278" s="1367">
        <f t="shared" ref="V1278:V1303" si="10">S1278*$V$12</f>
        <v>0</v>
      </c>
      <c r="W1278" s="1367">
        <f t="shared" ref="W1278:W1303" si="11">E1278*V1278</f>
        <v>0</v>
      </c>
    </row>
    <row r="1279" spans="1:23" s="1426" customFormat="1" ht="12.75" customHeight="1">
      <c r="A1279" s="1472"/>
      <c r="C1279" s="2931"/>
      <c r="D1279" s="1471"/>
      <c r="E1279" s="1444"/>
      <c r="F1279" s="1448"/>
      <c r="G1279" s="1469"/>
      <c r="H1279" s="1448"/>
      <c r="I1279" s="1470"/>
      <c r="J1279" s="1469"/>
      <c r="K1279" s="1468"/>
      <c r="L1279" s="1452"/>
      <c r="M1279" s="1451"/>
      <c r="N1279" s="1450"/>
      <c r="O1279" s="1450"/>
      <c r="P1279" s="1448"/>
      <c r="Q1279" s="1447"/>
      <c r="R1279" s="1444"/>
      <c r="S1279" s="1444"/>
      <c r="T1279" s="1446"/>
      <c r="U1279" s="1445"/>
      <c r="V1279" s="1367">
        <f t="shared" si="10"/>
        <v>0</v>
      </c>
      <c r="W1279" s="1367">
        <f t="shared" si="11"/>
        <v>0</v>
      </c>
    </row>
    <row r="1280" spans="1:23" s="1426" customFormat="1" ht="12.75" customHeight="1">
      <c r="A1280" s="1472"/>
      <c r="C1280" s="2931"/>
      <c r="D1280" s="1471"/>
      <c r="E1280" s="1444"/>
      <c r="F1280" s="1448"/>
      <c r="G1280" s="1469"/>
      <c r="H1280" s="1448"/>
      <c r="I1280" s="1470"/>
      <c r="J1280" s="1469"/>
      <c r="K1280" s="1468"/>
      <c r="L1280" s="1452"/>
      <c r="M1280" s="1451"/>
      <c r="N1280" s="1450"/>
      <c r="O1280" s="1450"/>
      <c r="P1280" s="1448"/>
      <c r="Q1280" s="1447"/>
      <c r="R1280" s="1444"/>
      <c r="S1280" s="1444"/>
      <c r="T1280" s="1446"/>
      <c r="U1280" s="1445"/>
      <c r="V1280" s="1367">
        <f t="shared" si="10"/>
        <v>0</v>
      </c>
      <c r="W1280" s="1367">
        <f t="shared" si="11"/>
        <v>0</v>
      </c>
    </row>
    <row r="1281" spans="1:23" s="1426" customFormat="1" ht="12.75" customHeight="1">
      <c r="A1281" s="1461"/>
      <c r="B1281" s="1460"/>
      <c r="C1281" s="1459"/>
      <c r="D1281" s="1458"/>
      <c r="E1281" s="1457"/>
      <c r="F1281" s="1456"/>
      <c r="G1281" s="1454"/>
      <c r="H1281" s="1456"/>
      <c r="I1281" s="1455"/>
      <c r="J1281" s="1454"/>
      <c r="K1281" s="1453"/>
      <c r="L1281" s="1452"/>
      <c r="M1281" s="1451"/>
      <c r="N1281" s="1450"/>
      <c r="O1281" s="1450"/>
      <c r="P1281" s="1448"/>
      <c r="Q1281" s="1447"/>
      <c r="R1281" s="1444"/>
      <c r="S1281" s="1444"/>
      <c r="T1281" s="1446"/>
      <c r="U1281" s="1445"/>
      <c r="V1281" s="1367">
        <f t="shared" si="10"/>
        <v>0</v>
      </c>
      <c r="W1281" s="1367">
        <f t="shared" si="11"/>
        <v>0</v>
      </c>
    </row>
    <row r="1282" spans="1:23" s="1426" customFormat="1" ht="12.75" customHeight="1">
      <c r="A1282" s="1497">
        <f>A1277+1</f>
        <v>18</v>
      </c>
      <c r="B1282" s="1555" t="s">
        <v>83</v>
      </c>
      <c r="C1282" s="2853" t="s">
        <v>334</v>
      </c>
      <c r="D1282" s="1520" t="s">
        <v>35</v>
      </c>
      <c r="E1282" s="1519">
        <v>0.12</v>
      </c>
      <c r="F1282" s="1491"/>
      <c r="G1282" s="1486">
        <v>0.7</v>
      </c>
      <c r="H1282" s="1491"/>
      <c r="I1282" s="1518"/>
      <c r="J1282" s="1486">
        <v>0.1</v>
      </c>
      <c r="K1282" s="1517"/>
      <c r="L1282" s="1495"/>
      <c r="M1282" s="1494"/>
      <c r="N1282" s="1493"/>
      <c r="O1282" s="1492"/>
      <c r="P1282" s="1491"/>
      <c r="Q1282" s="1490"/>
      <c r="R1282" s="1489">
        <f>G1283+J1283</f>
        <v>1.8810899999999999</v>
      </c>
      <c r="S1282" s="2856">
        <f>R1282+R1283</f>
        <v>37.336437900000014</v>
      </c>
      <c r="T1282" s="2858">
        <f>E1282*S1282</f>
        <v>4.4803725480000018</v>
      </c>
      <c r="U1282" s="1488"/>
      <c r="V1282" s="1367">
        <f t="shared" si="10"/>
        <v>48.113595786364463</v>
      </c>
      <c r="W1282" s="1367">
        <f t="shared" si="11"/>
        <v>5.7736314943637357</v>
      </c>
    </row>
    <row r="1283" spans="1:23" s="1426" customFormat="1" ht="12.75" customHeight="1">
      <c r="A1283" s="1472"/>
      <c r="B1283" s="1487"/>
      <c r="C1283" s="2854"/>
      <c r="D1283" s="1471"/>
      <c r="E1283" s="1444"/>
      <c r="F1283" s="1448"/>
      <c r="G1283" s="1486">
        <f>G1282*$J$1123/1000</f>
        <v>1.554014</v>
      </c>
      <c r="H1283" s="1448"/>
      <c r="I1283" s="1470"/>
      <c r="J1283" s="1486">
        <f>J1282*$Q$1123/1000</f>
        <v>0.32707600000000003</v>
      </c>
      <c r="K1283" s="1468"/>
      <c r="L1283" s="1542" t="s">
        <v>494</v>
      </c>
      <c r="M1283" s="1485" t="s">
        <v>35</v>
      </c>
      <c r="N1283" s="1484">
        <v>1</v>
      </c>
      <c r="O1283" s="1484">
        <f>E1282*N1283</f>
        <v>0.12</v>
      </c>
      <c r="P1283" s="1541">
        <v>31</v>
      </c>
      <c r="Q1283" s="1482">
        <f>N1283*P1283*$N$1121</f>
        <v>35.455347900000014</v>
      </c>
      <c r="R1283" s="2856">
        <f>SUM(Q1283:Q1285)</f>
        <v>35.455347900000014</v>
      </c>
      <c r="S1283" s="2857"/>
      <c r="T1283" s="2859"/>
      <c r="U1283" s="1462"/>
      <c r="V1283" s="1367">
        <f t="shared" si="10"/>
        <v>0</v>
      </c>
      <c r="W1283" s="1367">
        <f t="shared" si="11"/>
        <v>0</v>
      </c>
    </row>
    <row r="1284" spans="1:23" s="1426" customFormat="1" ht="12.75" customHeight="1">
      <c r="A1284" s="1472"/>
      <c r="C1284" s="2854"/>
      <c r="D1284" s="1471"/>
      <c r="E1284" s="1444"/>
      <c r="F1284" s="1448"/>
      <c r="G1284" s="1469"/>
      <c r="H1284" s="1448"/>
      <c r="I1284" s="1470"/>
      <c r="J1284" s="1469"/>
      <c r="K1284" s="1468"/>
      <c r="L1284" s="1524"/>
      <c r="M1284" s="1481"/>
      <c r="N1284" s="1480"/>
      <c r="O1284" s="1480"/>
      <c r="P1284" s="1479"/>
      <c r="Q1284" s="1478"/>
      <c r="R1284" s="2857"/>
      <c r="S1284" s="2857"/>
      <c r="T1284" s="2859"/>
      <c r="U1284" s="1462"/>
      <c r="V1284" s="1367">
        <f t="shared" si="10"/>
        <v>0</v>
      </c>
      <c r="W1284" s="1367">
        <f t="shared" si="11"/>
        <v>0</v>
      </c>
    </row>
    <row r="1285" spans="1:23" s="1426" customFormat="1" ht="12.75" hidden="1" customHeight="1">
      <c r="A1285" s="1472"/>
      <c r="C1285" s="2854"/>
      <c r="D1285" s="1471"/>
      <c r="E1285" s="1444"/>
      <c r="F1285" s="1448"/>
      <c r="G1285" s="1469"/>
      <c r="H1285" s="1448"/>
      <c r="I1285" s="1470"/>
      <c r="J1285" s="1469"/>
      <c r="K1285" s="1468"/>
      <c r="L1285" s="1467"/>
      <c r="M1285" s="1466"/>
      <c r="N1285" s="1465"/>
      <c r="O1285" s="1465"/>
      <c r="P1285" s="1464"/>
      <c r="Q1285" s="1463"/>
      <c r="R1285" s="2857"/>
      <c r="S1285" s="2857"/>
      <c r="T1285" s="2859"/>
      <c r="U1285" s="1462"/>
      <c r="V1285" s="1367">
        <f t="shared" si="10"/>
        <v>0</v>
      </c>
      <c r="W1285" s="1367">
        <f t="shared" si="11"/>
        <v>0</v>
      </c>
    </row>
    <row r="1286" spans="1:23" s="1426" customFormat="1" ht="12.75" customHeight="1">
      <c r="A1286" s="1461"/>
      <c r="B1286" s="1460"/>
      <c r="C1286" s="1459"/>
      <c r="D1286" s="1458"/>
      <c r="E1286" s="1457"/>
      <c r="F1286" s="1456"/>
      <c r="G1286" s="1454"/>
      <c r="H1286" s="1456"/>
      <c r="I1286" s="1455"/>
      <c r="J1286" s="1454"/>
      <c r="K1286" s="1453"/>
      <c r="L1286" s="1509"/>
      <c r="M1286" s="1508"/>
      <c r="N1286" s="1507"/>
      <c r="O1286" s="1506"/>
      <c r="P1286" s="1456"/>
      <c r="Q1286" s="1505"/>
      <c r="R1286" s="1457"/>
      <c r="S1286" s="1444"/>
      <c r="T1286" s="1446"/>
      <c r="U1286" s="1445"/>
      <c r="V1286" s="1367">
        <f t="shared" si="10"/>
        <v>0</v>
      </c>
      <c r="W1286" s="1367">
        <f t="shared" si="11"/>
        <v>0</v>
      </c>
    </row>
    <row r="1287" spans="1:23" s="1527" customFormat="1" ht="12.75" customHeight="1">
      <c r="A1287" s="1608">
        <f>A1282+1</f>
        <v>19</v>
      </c>
      <c r="B1287" s="1604" t="s">
        <v>179</v>
      </c>
      <c r="C1287" s="2642" t="s">
        <v>495</v>
      </c>
      <c r="D1287" s="996" t="s">
        <v>35</v>
      </c>
      <c r="E1287" s="1367">
        <v>2.5</v>
      </c>
      <c r="F1287" s="880"/>
      <c r="G1287" s="873">
        <v>3.9</v>
      </c>
      <c r="H1287" s="880"/>
      <c r="I1287" s="1606"/>
      <c r="J1287" s="873">
        <v>2.9</v>
      </c>
      <c r="K1287" s="879"/>
      <c r="L1287" s="992"/>
      <c r="M1287" s="991"/>
      <c r="N1287" s="990"/>
      <c r="O1287" s="989"/>
      <c r="P1287" s="880"/>
      <c r="Q1287" s="988"/>
      <c r="R1287" s="874">
        <f>G1288+J1288</f>
        <v>18.143281999999999</v>
      </c>
      <c r="S1287" s="2644">
        <f>R1287+R1288</f>
        <v>18.143281999999999</v>
      </c>
      <c r="T1287" s="2646">
        <f>E1287*S1287</f>
        <v>45.358204999999998</v>
      </c>
      <c r="U1287" s="1605"/>
      <c r="V1287" s="1367">
        <f t="shared" si="10"/>
        <v>23.380337961646358</v>
      </c>
      <c r="W1287" s="1367">
        <f t="shared" si="11"/>
        <v>58.450844904115897</v>
      </c>
    </row>
    <row r="1288" spans="1:23" s="1527" customFormat="1" ht="12">
      <c r="A1288" s="1537"/>
      <c r="B1288" s="1865"/>
      <c r="C1288" s="2643"/>
      <c r="D1288" s="1147"/>
      <c r="E1288" s="1368"/>
      <c r="F1288" s="1148"/>
      <c r="G1288" s="1486">
        <f>G1287*$J$1123/1000</f>
        <v>8.6580779999999997</v>
      </c>
      <c r="H1288" s="1448"/>
      <c r="I1288" s="1470"/>
      <c r="J1288" s="1486">
        <f>J1287*$Q$1123/1000</f>
        <v>9.4852039999999995</v>
      </c>
      <c r="K1288" s="852"/>
      <c r="L1288" s="1636"/>
      <c r="M1288" s="1635"/>
      <c r="N1288" s="1634"/>
      <c r="O1288" s="1634"/>
      <c r="P1288" s="1616"/>
      <c r="Q1288" s="1600"/>
      <c r="R1288" s="1367">
        <f>SUM(Q1288:Q1288)</f>
        <v>0</v>
      </c>
      <c r="S1288" s="2645"/>
      <c r="T1288" s="2647"/>
      <c r="U1288" s="1590"/>
      <c r="V1288" s="1367">
        <f t="shared" si="10"/>
        <v>0</v>
      </c>
      <c r="W1288" s="1367">
        <f t="shared" si="11"/>
        <v>0</v>
      </c>
    </row>
    <row r="1289" spans="1:23" s="1527" customFormat="1" ht="12.75" customHeight="1">
      <c r="A1289" s="1589"/>
      <c r="B1289" s="980"/>
      <c r="C1289" s="979"/>
      <c r="D1289" s="978"/>
      <c r="E1289" s="851"/>
      <c r="F1289" s="867"/>
      <c r="G1289" s="871"/>
      <c r="H1289" s="867"/>
      <c r="I1289" s="872"/>
      <c r="J1289" s="871"/>
      <c r="K1289" s="870"/>
      <c r="L1289" s="869"/>
      <c r="M1289" s="977"/>
      <c r="N1289" s="1864"/>
      <c r="O1289" s="1863"/>
      <c r="P1289" s="867"/>
      <c r="Q1289" s="866"/>
      <c r="R1289" s="851"/>
      <c r="S1289" s="851"/>
      <c r="T1289" s="865"/>
      <c r="U1289" s="1529"/>
      <c r="V1289" s="1367">
        <f t="shared" si="10"/>
        <v>0</v>
      </c>
      <c r="W1289" s="1367">
        <f t="shared" si="11"/>
        <v>0</v>
      </c>
    </row>
    <row r="1290" spans="1:23" s="615" customFormat="1" ht="12.75" customHeight="1">
      <c r="A1290" s="1720">
        <f>+A1287+1</f>
        <v>20</v>
      </c>
      <c r="B1290" s="1097" t="s">
        <v>205</v>
      </c>
      <c r="C1290" s="2542" t="s">
        <v>335</v>
      </c>
      <c r="D1290" s="1096" t="s">
        <v>35</v>
      </c>
      <c r="E1290" s="1085">
        <v>8</v>
      </c>
      <c r="F1290" s="1095"/>
      <c r="G1290" s="1093">
        <v>1.1000000000000001</v>
      </c>
      <c r="H1290" s="1095"/>
      <c r="I1290" s="1094"/>
      <c r="J1290" s="1093">
        <v>0</v>
      </c>
      <c r="K1290" s="1092"/>
      <c r="L1290" s="1091"/>
      <c r="M1290" s="1090"/>
      <c r="N1290" s="1089"/>
      <c r="O1290" s="1089"/>
      <c r="P1290" s="1088"/>
      <c r="Q1290" s="1087"/>
      <c r="R1290" s="1086">
        <f>G1291+J1291</f>
        <v>2.4420220000000006</v>
      </c>
      <c r="S1290" s="1085">
        <f>R1290+R1291</f>
        <v>2.4420220000000006</v>
      </c>
      <c r="T1290" s="1084">
        <f>E1290*S1290</f>
        <v>19.536176000000005</v>
      </c>
      <c r="U1290" s="1862"/>
      <c r="V1290" s="1367">
        <f t="shared" si="10"/>
        <v>3.1469113289302109</v>
      </c>
      <c r="W1290" s="1367">
        <f t="shared" si="11"/>
        <v>25.175290631441687</v>
      </c>
    </row>
    <row r="1291" spans="1:23" s="615" customFormat="1" ht="12.75" customHeight="1">
      <c r="A1291" s="1861"/>
      <c r="B1291" s="1083" t="s">
        <v>206</v>
      </c>
      <c r="C1291" s="2543"/>
      <c r="D1291" s="1082"/>
      <c r="E1291" s="1072"/>
      <c r="F1291" s="1075"/>
      <c r="G1291" s="1486">
        <f>G1290*$J$1123/1000</f>
        <v>2.4420220000000006</v>
      </c>
      <c r="H1291" s="1448"/>
      <c r="I1291" s="1470"/>
      <c r="J1291" s="1486">
        <f>J1290*$Q$1123/1000</f>
        <v>0</v>
      </c>
      <c r="K1291" s="1079"/>
      <c r="L1291" s="1078"/>
      <c r="M1291" s="1077"/>
      <c r="N1291" s="1076"/>
      <c r="O1291" s="1076"/>
      <c r="P1291" s="1075"/>
      <c r="Q1291" s="1074"/>
      <c r="R1291" s="1072"/>
      <c r="S1291" s="1072"/>
      <c r="T1291" s="1073"/>
      <c r="U1291" s="1859"/>
      <c r="V1291" s="1367">
        <f t="shared" si="10"/>
        <v>0</v>
      </c>
      <c r="W1291" s="1367">
        <f t="shared" si="11"/>
        <v>0</v>
      </c>
    </row>
    <row r="1292" spans="1:23" s="615" customFormat="1" ht="12.75" customHeight="1">
      <c r="A1292" s="1861"/>
      <c r="C1292" s="2543"/>
      <c r="D1292" s="1082"/>
      <c r="E1292" s="1072"/>
      <c r="F1292" s="1075"/>
      <c r="G1292" s="1080"/>
      <c r="H1292" s="1075"/>
      <c r="I1292" s="1081"/>
      <c r="J1292" s="1080"/>
      <c r="K1292" s="1079"/>
      <c r="L1292" s="1078"/>
      <c r="M1292" s="1077"/>
      <c r="N1292" s="1076"/>
      <c r="O1292" s="1076"/>
      <c r="P1292" s="1075"/>
      <c r="Q1292" s="1074"/>
      <c r="R1292" s="1072"/>
      <c r="S1292" s="1072"/>
      <c r="T1292" s="1073"/>
      <c r="U1292" s="1859"/>
      <c r="V1292" s="1367">
        <f t="shared" si="10"/>
        <v>0</v>
      </c>
      <c r="W1292" s="1367">
        <f t="shared" si="11"/>
        <v>0</v>
      </c>
    </row>
    <row r="1293" spans="1:23" s="615" customFormat="1" ht="21" customHeight="1">
      <c r="A1293" s="1860"/>
      <c r="B1293" s="1071"/>
      <c r="C1293" s="1070"/>
      <c r="D1293" s="1069"/>
      <c r="E1293" s="1059"/>
      <c r="F1293" s="1062"/>
      <c r="G1293" s="1067"/>
      <c r="H1293" s="1062"/>
      <c r="I1293" s="1068"/>
      <c r="J1293" s="1067"/>
      <c r="K1293" s="1066"/>
      <c r="L1293" s="1065"/>
      <c r="M1293" s="1064"/>
      <c r="N1293" s="1063"/>
      <c r="O1293" s="1063"/>
      <c r="P1293" s="1062"/>
      <c r="Q1293" s="1061"/>
      <c r="R1293" s="1059"/>
      <c r="S1293" s="1059"/>
      <c r="T1293" s="1060"/>
      <c r="U1293" s="1859"/>
      <c r="V1293" s="1367">
        <f t="shared" si="10"/>
        <v>0</v>
      </c>
      <c r="W1293" s="1367">
        <f t="shared" si="11"/>
        <v>0</v>
      </c>
    </row>
    <row r="1294" spans="1:23" s="615" customFormat="1" ht="12.75" customHeight="1">
      <c r="A1294" s="1720">
        <f>+A1290+1</f>
        <v>21</v>
      </c>
      <c r="B1294" s="1097" t="s">
        <v>205</v>
      </c>
      <c r="C1294" s="2542" t="s">
        <v>336</v>
      </c>
      <c r="D1294" s="1096" t="s">
        <v>35</v>
      </c>
      <c r="E1294" s="1085">
        <v>2</v>
      </c>
      <c r="F1294" s="1095"/>
      <c r="G1294" s="1093">
        <v>1.1000000000000001</v>
      </c>
      <c r="H1294" s="1095"/>
      <c r="I1294" s="1094"/>
      <c r="J1294" s="1093">
        <v>0</v>
      </c>
      <c r="K1294" s="1092"/>
      <c r="L1294" s="1091"/>
      <c r="M1294" s="1090"/>
      <c r="N1294" s="1089"/>
      <c r="O1294" s="1089"/>
      <c r="P1294" s="1088"/>
      <c r="Q1294" s="1087"/>
      <c r="R1294" s="1086">
        <f>G1295+J1295</f>
        <v>2.4420220000000006</v>
      </c>
      <c r="S1294" s="1085">
        <f>R1294+R1295</f>
        <v>2.4420220000000006</v>
      </c>
      <c r="T1294" s="1084">
        <f>E1294*S1294</f>
        <v>4.8840440000000012</v>
      </c>
      <c r="U1294" s="1862"/>
      <c r="V1294" s="1367">
        <f t="shared" si="10"/>
        <v>3.1469113289302109</v>
      </c>
      <c r="W1294" s="1367">
        <f t="shared" si="11"/>
        <v>6.2938226578604217</v>
      </c>
    </row>
    <row r="1295" spans="1:23" s="615" customFormat="1" ht="12.75" customHeight="1">
      <c r="A1295" s="1861"/>
      <c r="B1295" s="1083" t="s">
        <v>206</v>
      </c>
      <c r="C1295" s="2543"/>
      <c r="D1295" s="1082"/>
      <c r="E1295" s="1072"/>
      <c r="F1295" s="1075"/>
      <c r="G1295" s="1486">
        <f>G1294*$J$1123/1000</f>
        <v>2.4420220000000006</v>
      </c>
      <c r="H1295" s="1448"/>
      <c r="I1295" s="1470"/>
      <c r="J1295" s="1486">
        <f>J1294*$Q$1123/1000</f>
        <v>0</v>
      </c>
      <c r="K1295" s="1079"/>
      <c r="L1295" s="1078"/>
      <c r="M1295" s="1077"/>
      <c r="N1295" s="1076"/>
      <c r="O1295" s="1076"/>
      <c r="P1295" s="1075"/>
      <c r="Q1295" s="1074"/>
      <c r="R1295" s="1072"/>
      <c r="S1295" s="1072"/>
      <c r="T1295" s="1073"/>
      <c r="U1295" s="1859"/>
      <c r="V1295" s="1367">
        <f t="shared" si="10"/>
        <v>0</v>
      </c>
      <c r="W1295" s="1367">
        <f t="shared" si="11"/>
        <v>0</v>
      </c>
    </row>
    <row r="1296" spans="1:23" s="615" customFormat="1" ht="12.75" customHeight="1">
      <c r="A1296" s="1861"/>
      <c r="C1296" s="2543"/>
      <c r="D1296" s="1082"/>
      <c r="E1296" s="1072"/>
      <c r="F1296" s="1075"/>
      <c r="G1296" s="1080"/>
      <c r="H1296" s="1075"/>
      <c r="I1296" s="1081"/>
      <c r="J1296" s="1080"/>
      <c r="K1296" s="1079"/>
      <c r="L1296" s="1078"/>
      <c r="M1296" s="1077"/>
      <c r="N1296" s="1076"/>
      <c r="O1296" s="1076"/>
      <c r="P1296" s="1075"/>
      <c r="Q1296" s="1074"/>
      <c r="R1296" s="1072"/>
      <c r="S1296" s="1072"/>
      <c r="T1296" s="1073"/>
      <c r="U1296" s="1859"/>
      <c r="V1296" s="1367">
        <f t="shared" si="10"/>
        <v>0</v>
      </c>
      <c r="W1296" s="1367">
        <f t="shared" si="11"/>
        <v>0</v>
      </c>
    </row>
    <row r="1297" spans="1:23" s="615" customFormat="1">
      <c r="A1297" s="1860"/>
      <c r="B1297" s="1071"/>
      <c r="C1297" s="1070"/>
      <c r="D1297" s="1069"/>
      <c r="E1297" s="1059"/>
      <c r="F1297" s="1062"/>
      <c r="G1297" s="1067"/>
      <c r="H1297" s="1062"/>
      <c r="I1297" s="1068"/>
      <c r="J1297" s="1067"/>
      <c r="K1297" s="1066"/>
      <c r="L1297" s="1065"/>
      <c r="M1297" s="1064"/>
      <c r="N1297" s="1063"/>
      <c r="O1297" s="1063"/>
      <c r="P1297" s="1062"/>
      <c r="Q1297" s="1061"/>
      <c r="R1297" s="1059"/>
      <c r="S1297" s="1059"/>
      <c r="T1297" s="1060"/>
      <c r="U1297" s="1859"/>
      <c r="V1297" s="1367">
        <f t="shared" si="10"/>
        <v>0</v>
      </c>
      <c r="W1297" s="1367">
        <f t="shared" si="11"/>
        <v>0</v>
      </c>
    </row>
    <row r="1298" spans="1:23" s="1527" customFormat="1" ht="17.25" customHeight="1">
      <c r="A1298" s="1608">
        <f>A1294+1</f>
        <v>22</v>
      </c>
      <c r="B1298" s="2940" t="s">
        <v>214</v>
      </c>
      <c r="C1298" s="2642" t="s">
        <v>337</v>
      </c>
      <c r="D1298" s="996" t="s">
        <v>34</v>
      </c>
      <c r="E1298" s="1858">
        <f>12.5*1.85</f>
        <v>23.125</v>
      </c>
      <c r="F1298" s="880"/>
      <c r="G1298" s="873">
        <v>0.4</v>
      </c>
      <c r="H1298" s="880"/>
      <c r="I1298" s="1606"/>
      <c r="J1298" s="873">
        <v>0.5</v>
      </c>
      <c r="K1298" s="879"/>
      <c r="L1298" s="878"/>
      <c r="M1298" s="967"/>
      <c r="N1298" s="877"/>
      <c r="O1298" s="877"/>
      <c r="P1298" s="876"/>
      <c r="Q1298" s="875"/>
      <c r="R1298" s="874">
        <f>G1299+J1299</f>
        <v>2.5233880000000002</v>
      </c>
      <c r="S1298" s="1367">
        <f>R1298+R1299</f>
        <v>2.5233880000000002</v>
      </c>
      <c r="T1298" s="1369">
        <f>E1298*S1298</f>
        <v>58.353347500000005</v>
      </c>
      <c r="U1298" s="1605"/>
      <c r="V1298" s="1367">
        <f t="shared" si="10"/>
        <v>3.2517636141224551</v>
      </c>
      <c r="W1298" s="1367">
        <f t="shared" si="11"/>
        <v>75.197033576581774</v>
      </c>
    </row>
    <row r="1299" spans="1:23" s="1527" customFormat="1" ht="34.5" customHeight="1">
      <c r="A1299" s="1537"/>
      <c r="B1299" s="2941"/>
      <c r="C1299" s="2643"/>
      <c r="D1299" s="1147"/>
      <c r="E1299" s="1857"/>
      <c r="F1299" s="1148"/>
      <c r="G1299" s="1486">
        <f>G1298*$J$1123/1000</f>
        <v>0.88800800000000002</v>
      </c>
      <c r="H1299" s="1448"/>
      <c r="I1299" s="1470"/>
      <c r="J1299" s="1486">
        <f>J1298*$Q$1123/1000</f>
        <v>1.6353800000000001</v>
      </c>
      <c r="K1299" s="852"/>
      <c r="L1299" s="1619"/>
      <c r="M1299" s="1618"/>
      <c r="N1299" s="1533"/>
      <c r="O1299" s="1533"/>
      <c r="P1299" s="1148"/>
      <c r="Q1299" s="1536"/>
      <c r="R1299" s="1605"/>
      <c r="S1299" s="1368"/>
      <c r="T1299" s="1856"/>
      <c r="U1299" s="1853"/>
      <c r="V1299" s="1367">
        <f t="shared" si="10"/>
        <v>0</v>
      </c>
      <c r="W1299" s="1367">
        <f t="shared" si="11"/>
        <v>0</v>
      </c>
    </row>
    <row r="1300" spans="1:23" s="1527" customFormat="1" ht="12" customHeight="1">
      <c r="A1300" s="1589"/>
      <c r="B1300" s="980"/>
      <c r="C1300" s="1610"/>
      <c r="D1300" s="978"/>
      <c r="E1300" s="1855"/>
      <c r="F1300" s="867"/>
      <c r="G1300" s="871"/>
      <c r="H1300" s="867"/>
      <c r="I1300" s="872"/>
      <c r="J1300" s="871"/>
      <c r="K1300" s="870"/>
      <c r="L1300" s="869"/>
      <c r="M1300" s="977"/>
      <c r="N1300" s="868"/>
      <c r="O1300" s="868"/>
      <c r="P1300" s="867"/>
      <c r="Q1300" s="871"/>
      <c r="R1300" s="1583"/>
      <c r="S1300" s="851"/>
      <c r="T1300" s="1854"/>
      <c r="U1300" s="1853"/>
      <c r="V1300" s="1367">
        <f t="shared" si="10"/>
        <v>0</v>
      </c>
      <c r="W1300" s="1367">
        <f t="shared" si="11"/>
        <v>0</v>
      </c>
    </row>
    <row r="1301" spans="1:23" s="82" customFormat="1" ht="12.75" customHeight="1">
      <c r="A1301" s="1674">
        <f>A1298+1</f>
        <v>23</v>
      </c>
      <c r="B1301" s="1058" t="s">
        <v>64</v>
      </c>
      <c r="C1301" s="2477" t="s">
        <v>65</v>
      </c>
      <c r="D1301" s="864" t="s">
        <v>25</v>
      </c>
      <c r="E1301" s="1330">
        <f>(135)/100</f>
        <v>1.35</v>
      </c>
      <c r="F1301" s="189"/>
      <c r="G1301" s="84">
        <v>3.73</v>
      </c>
      <c r="H1301" s="189"/>
      <c r="I1301" s="224"/>
      <c r="J1301" s="84">
        <v>0</v>
      </c>
      <c r="K1301" s="225"/>
      <c r="L1301" s="229"/>
      <c r="M1301" s="230"/>
      <c r="N1301" s="231"/>
      <c r="O1301" s="232"/>
      <c r="P1301" s="233"/>
      <c r="Q1301" s="234"/>
      <c r="R1301" s="191">
        <f>G1302+J1302</f>
        <v>8.2806746000000011</v>
      </c>
      <c r="S1301" s="1330">
        <f>R1301+R1302</f>
        <v>8.2806746000000011</v>
      </c>
      <c r="T1301" s="1332">
        <f>E1301*S1301</f>
        <v>11.178910710000002</v>
      </c>
      <c r="U1301" s="1673"/>
      <c r="V1301" s="1367">
        <f t="shared" si="10"/>
        <v>10.67089023355426</v>
      </c>
      <c r="W1301" s="1367">
        <f t="shared" si="11"/>
        <v>14.405701815298253</v>
      </c>
    </row>
    <row r="1302" spans="1:23" s="82" customFormat="1" ht="12.75" customHeight="1">
      <c r="A1302" s="1671"/>
      <c r="B1302" s="1057" t="s">
        <v>62</v>
      </c>
      <c r="C1302" s="2478"/>
      <c r="D1302" s="184"/>
      <c r="E1302" s="1331"/>
      <c r="F1302" s="73"/>
      <c r="G1302" s="84">
        <f>G1301*$J$1123/1000</f>
        <v>8.2806746000000011</v>
      </c>
      <c r="H1302" s="73"/>
      <c r="I1302" s="74"/>
      <c r="J1302" s="84">
        <f>J1301*$Q$1123/1000</f>
        <v>0</v>
      </c>
      <c r="K1302" s="76"/>
      <c r="L1302" s="85"/>
      <c r="M1302" s="86"/>
      <c r="N1302" s="221"/>
      <c r="O1302" s="223"/>
      <c r="P1302" s="73"/>
      <c r="Q1302" s="87"/>
      <c r="R1302" s="1331"/>
      <c r="S1302" s="1331"/>
      <c r="T1302" s="88"/>
      <c r="U1302" s="1794"/>
      <c r="V1302" s="1367">
        <f t="shared" si="10"/>
        <v>0</v>
      </c>
      <c r="W1302" s="1367">
        <f t="shared" si="11"/>
        <v>0</v>
      </c>
    </row>
    <row r="1303" spans="1:23" s="82" customFormat="1" ht="12.75" customHeight="1">
      <c r="A1303" s="1670"/>
      <c r="B1303" s="1056"/>
      <c r="C1303" s="721"/>
      <c r="D1303" s="722"/>
      <c r="E1303" s="81"/>
      <c r="F1303" s="79"/>
      <c r="G1303" s="89"/>
      <c r="H1303" s="79"/>
      <c r="I1303" s="90"/>
      <c r="J1303" s="89"/>
      <c r="K1303" s="91"/>
      <c r="L1303" s="77"/>
      <c r="M1303" s="78"/>
      <c r="N1303" s="222"/>
      <c r="O1303" s="226"/>
      <c r="P1303" s="79"/>
      <c r="Q1303" s="80"/>
      <c r="R1303" s="81"/>
      <c r="S1303" s="81"/>
      <c r="T1303" s="227"/>
      <c r="U1303" s="1794"/>
      <c r="V1303" s="1367">
        <f t="shared" si="10"/>
        <v>0</v>
      </c>
      <c r="W1303" s="1367">
        <f t="shared" si="11"/>
        <v>0</v>
      </c>
    </row>
    <row r="1304" spans="1:23" s="1426" customFormat="1" ht="12.75" customHeight="1" thickBot="1">
      <c r="A1304" s="1442"/>
      <c r="B1304" s="1441"/>
      <c r="C1304" s="1440" t="s">
        <v>26</v>
      </c>
      <c r="D1304" s="1439"/>
      <c r="E1304" s="1438"/>
      <c r="F1304" s="1432"/>
      <c r="G1304" s="1431"/>
      <c r="H1304" s="1432"/>
      <c r="I1304" s="1437"/>
      <c r="J1304" s="1431"/>
      <c r="K1304" s="1436"/>
      <c r="L1304" s="1435"/>
      <c r="M1304" s="1434"/>
      <c r="N1304" s="1433"/>
      <c r="O1304" s="1428"/>
      <c r="P1304" s="1432"/>
      <c r="Q1304" s="1431"/>
      <c r="R1304" s="1428"/>
      <c r="S1304" s="1428"/>
      <c r="T1304" s="1430">
        <f>SUM(T1214:T1303)</f>
        <v>1109.2881819857598</v>
      </c>
      <c r="U1304" s="1429"/>
      <c r="V1304" s="1428"/>
      <c r="W1304" s="1427">
        <f>SUM(W1214:W1303)</f>
        <v>1429.4840697337638</v>
      </c>
    </row>
    <row r="1305" spans="1:23" s="1426" customFormat="1" ht="12.75" customHeight="1" thickTop="1">
      <c r="A1305" s="2942" t="s">
        <v>345</v>
      </c>
      <c r="B1305" s="2943"/>
      <c r="C1305" s="2944"/>
      <c r="D1305" s="2943"/>
      <c r="E1305" s="2944"/>
      <c r="F1305" s="2943"/>
      <c r="G1305" s="2943"/>
      <c r="H1305" s="2943"/>
      <c r="I1305" s="2945"/>
      <c r="J1305" s="2943"/>
      <c r="K1305" s="2946"/>
      <c r="L1305" s="2943"/>
      <c r="M1305" s="2943"/>
      <c r="N1305" s="2943"/>
      <c r="O1305" s="2943"/>
      <c r="P1305" s="2943"/>
      <c r="Q1305" s="2943"/>
      <c r="R1305" s="2943"/>
      <c r="S1305" s="2943"/>
      <c r="T1305" s="2947"/>
      <c r="U1305" s="1852"/>
      <c r="V1305" s="1851"/>
      <c r="W1305" s="1850"/>
    </row>
    <row r="1306" spans="1:23" s="1426" customFormat="1" ht="12.75" customHeight="1">
      <c r="A1306" s="2948"/>
      <c r="B1306" s="2949"/>
      <c r="C1306" s="2948"/>
      <c r="D1306" s="2949"/>
      <c r="E1306" s="2948"/>
      <c r="F1306" s="2949"/>
      <c r="G1306" s="2949"/>
      <c r="H1306" s="2949"/>
      <c r="I1306" s="2950"/>
      <c r="J1306" s="2949"/>
      <c r="K1306" s="2951"/>
      <c r="L1306" s="2949"/>
      <c r="M1306" s="2949"/>
      <c r="N1306" s="2949"/>
      <c r="O1306" s="2949"/>
      <c r="P1306" s="2949"/>
      <c r="Q1306" s="2949"/>
      <c r="R1306" s="2949"/>
      <c r="S1306" s="2949"/>
      <c r="T1306" s="2952"/>
      <c r="U1306" s="1852"/>
      <c r="V1306" s="1851"/>
      <c r="W1306" s="1850"/>
    </row>
    <row r="1307" spans="1:23" s="1426" customFormat="1" ht="12.75" customHeight="1">
      <c r="A1307" s="2953"/>
      <c r="B1307" s="2954"/>
      <c r="C1307" s="2953"/>
      <c r="D1307" s="2954"/>
      <c r="E1307" s="2953"/>
      <c r="F1307" s="2954"/>
      <c r="G1307" s="2954"/>
      <c r="H1307" s="2954"/>
      <c r="I1307" s="2955"/>
      <c r="J1307" s="2954"/>
      <c r="K1307" s="2956"/>
      <c r="L1307" s="2954"/>
      <c r="M1307" s="2954"/>
      <c r="N1307" s="2954"/>
      <c r="O1307" s="2954"/>
      <c r="P1307" s="2954"/>
      <c r="Q1307" s="2954"/>
      <c r="R1307" s="2954"/>
      <c r="S1307" s="2954"/>
      <c r="T1307" s="2957"/>
      <c r="U1307" s="1852"/>
      <c r="V1307" s="1851"/>
      <c r="W1307" s="1850"/>
    </row>
    <row r="1308" spans="1:23" s="455" customFormat="1" ht="12.75" customHeight="1">
      <c r="A1308" s="1674">
        <f>A1301+1</f>
        <v>24</v>
      </c>
      <c r="B1308" s="2093" t="s">
        <v>339</v>
      </c>
      <c r="C1308" s="2544" t="s">
        <v>340</v>
      </c>
      <c r="D1308" s="2094" t="s">
        <v>117</v>
      </c>
      <c r="E1308" s="1342">
        <v>2</v>
      </c>
      <c r="F1308" s="2062"/>
      <c r="G1308" s="2095">
        <f>24.2/100</f>
        <v>0.24199999999999999</v>
      </c>
      <c r="H1308" s="2062"/>
      <c r="I1308" s="458"/>
      <c r="J1308" s="2224">
        <f>0.4/100</f>
        <v>4.0000000000000001E-3</v>
      </c>
      <c r="K1308" s="1031"/>
      <c r="L1308" s="1044"/>
      <c r="M1308" s="1043"/>
      <c r="N1308" s="1042"/>
      <c r="O1308" s="1041"/>
      <c r="P1308" s="1040"/>
      <c r="Q1308" s="1039"/>
      <c r="R1308" s="1038">
        <f>G1309+J1309</f>
        <v>0.55032787999999999</v>
      </c>
      <c r="S1308" s="2546">
        <f>R1308+R1309</f>
        <v>0.55032787999999999</v>
      </c>
      <c r="T1308" s="2548">
        <f>E1308*S1308</f>
        <v>1.10065576</v>
      </c>
      <c r="U1308" s="1644"/>
      <c r="V1308" s="1367">
        <f t="shared" ref="V1308:V1324" si="12">S1308*$V$12</f>
        <v>0.70917995013891977</v>
      </c>
      <c r="W1308" s="1367">
        <f t="shared" ref="W1308:W1324" si="13">E1308*V1308</f>
        <v>1.4183599002778395</v>
      </c>
    </row>
    <row r="1309" spans="1:23" s="455" customFormat="1" ht="20.25" customHeight="1">
      <c r="A1309" s="1642"/>
      <c r="B1309" s="2093"/>
      <c r="C1309" s="2545"/>
      <c r="D1309" s="2094"/>
      <c r="E1309" s="1342"/>
      <c r="F1309" s="2062"/>
      <c r="G1309" s="1486">
        <f>G1308*$J$1123/1000</f>
        <v>0.53724483999999995</v>
      </c>
      <c r="H1309" s="2123"/>
      <c r="I1309" s="1470"/>
      <c r="J1309" s="1486">
        <f>J1308*$Q$1123/1000</f>
        <v>1.3083040000000001E-2</v>
      </c>
      <c r="K1309" s="1031"/>
      <c r="L1309" s="1055"/>
      <c r="M1309" s="1054"/>
      <c r="N1309" s="1053"/>
      <c r="O1309" s="1053"/>
      <c r="P1309" s="1052"/>
      <c r="Q1309" s="1051"/>
      <c r="R1309" s="1342"/>
      <c r="S1309" s="2547"/>
      <c r="T1309" s="2549"/>
      <c r="U1309" s="1641"/>
      <c r="V1309" s="1367">
        <f t="shared" si="12"/>
        <v>0</v>
      </c>
      <c r="W1309" s="1367">
        <f t="shared" si="13"/>
        <v>0</v>
      </c>
    </row>
    <row r="1310" spans="1:23" s="455" customFormat="1" ht="12.75" customHeight="1">
      <c r="A1310" s="1640"/>
      <c r="B1310" s="1024"/>
      <c r="C1310" s="1023"/>
      <c r="D1310" s="1022"/>
      <c r="E1310" s="1013"/>
      <c r="F1310" s="459"/>
      <c r="G1310" s="1021"/>
      <c r="H1310" s="459"/>
      <c r="I1310" s="460"/>
      <c r="J1310" s="1021"/>
      <c r="K1310" s="1020"/>
      <c r="L1310" s="1019"/>
      <c r="M1310" s="1018"/>
      <c r="N1310" s="1017"/>
      <c r="O1310" s="1016"/>
      <c r="P1310" s="459"/>
      <c r="Q1310" s="1015"/>
      <c r="R1310" s="1013"/>
      <c r="S1310" s="1013"/>
      <c r="T1310" s="1014"/>
      <c r="U1310" s="1639"/>
      <c r="V1310" s="874">
        <f t="shared" si="12"/>
        <v>0</v>
      </c>
      <c r="W1310" s="874">
        <f t="shared" si="13"/>
        <v>0</v>
      </c>
    </row>
    <row r="1311" spans="1:23" s="455" customFormat="1" ht="12.75" customHeight="1">
      <c r="A1311" s="1620">
        <f>A1308+1</f>
        <v>25</v>
      </c>
      <c r="B1311" s="2093" t="s">
        <v>338</v>
      </c>
      <c r="C1311" s="2545" t="s">
        <v>341</v>
      </c>
      <c r="D1311" s="2094" t="s">
        <v>117</v>
      </c>
      <c r="E1311" s="1342">
        <v>2</v>
      </c>
      <c r="F1311" s="2062"/>
      <c r="G1311" s="2095">
        <f>30.2/100</f>
        <v>0.30199999999999999</v>
      </c>
      <c r="H1311" s="2062"/>
      <c r="I1311" s="458"/>
      <c r="J1311" s="2224">
        <f>0.3/100</f>
        <v>3.0000000000000001E-3</v>
      </c>
      <c r="K1311" s="1031"/>
      <c r="L1311" s="2225"/>
      <c r="M1311" s="2226"/>
      <c r="N1311" s="2227"/>
      <c r="O1311" s="2228"/>
      <c r="P1311" s="2062"/>
      <c r="Q1311" s="1050"/>
      <c r="R1311" s="1013">
        <f>G1312+J1312</f>
        <v>0.68025831999999997</v>
      </c>
      <c r="S1311" s="2547">
        <f>R1311+R1312</f>
        <v>0.68025831999999997</v>
      </c>
      <c r="T1311" s="2549">
        <f>E1311*S1311</f>
        <v>1.3605166399999999</v>
      </c>
      <c r="U1311" s="1641"/>
      <c r="V1311" s="1368">
        <f t="shared" si="12"/>
        <v>0.87661479454609015</v>
      </c>
      <c r="W1311" s="1368">
        <f t="shared" si="13"/>
        <v>1.7532295890921803</v>
      </c>
    </row>
    <row r="1312" spans="1:23" s="455" customFormat="1" ht="12.75" customHeight="1">
      <c r="A1312" s="1642"/>
      <c r="B1312" s="1037"/>
      <c r="C1312" s="2545"/>
      <c r="D1312" s="1033"/>
      <c r="E1312" s="1342"/>
      <c r="F1312" s="456"/>
      <c r="G1312" s="1486">
        <f>G1311*$J$1123/1000</f>
        <v>0.67044603999999997</v>
      </c>
      <c r="H1312" s="1448"/>
      <c r="I1312" s="1470"/>
      <c r="J1312" s="1486">
        <f>J1311*$Q$1123/1000</f>
        <v>9.8122800000000013E-3</v>
      </c>
      <c r="K1312" s="1031"/>
      <c r="L1312" s="2550"/>
      <c r="M1312" s="1036"/>
      <c r="N1312" s="1035"/>
      <c r="O1312" s="1035"/>
      <c r="P1312" s="1034"/>
      <c r="Q1312" s="280"/>
      <c r="R1312" s="1342"/>
      <c r="S1312" s="2547"/>
      <c r="T1312" s="2549"/>
      <c r="U1312" s="1641"/>
      <c r="V1312" s="1367">
        <f t="shared" si="12"/>
        <v>0</v>
      </c>
      <c r="W1312" s="1367">
        <f t="shared" si="13"/>
        <v>0</v>
      </c>
    </row>
    <row r="1313" spans="1:25" s="455" customFormat="1" ht="9.75" customHeight="1">
      <c r="A1313" s="1642"/>
      <c r="C1313" s="2545"/>
      <c r="D1313" s="1033"/>
      <c r="E1313" s="1342"/>
      <c r="F1313" s="456"/>
      <c r="G1313" s="1032"/>
      <c r="H1313" s="456"/>
      <c r="I1313" s="458"/>
      <c r="J1313" s="1032"/>
      <c r="K1313" s="1031"/>
      <c r="L1313" s="2551"/>
      <c r="M1313" s="1030"/>
      <c r="N1313" s="1029"/>
      <c r="O1313" s="1028"/>
      <c r="P1313" s="1027"/>
      <c r="Q1313" s="1026"/>
      <c r="R1313" s="1342"/>
      <c r="S1313" s="1342"/>
      <c r="T1313" s="1025"/>
      <c r="U1313" s="1849"/>
      <c r="V1313" s="1367">
        <f t="shared" si="12"/>
        <v>0</v>
      </c>
      <c r="W1313" s="1367">
        <f t="shared" si="13"/>
        <v>0</v>
      </c>
    </row>
    <row r="1314" spans="1:25" s="455" customFormat="1" ht="12.75" customHeight="1">
      <c r="A1314" s="1640"/>
      <c r="B1314" s="1024"/>
      <c r="C1314" s="1023"/>
      <c r="D1314" s="1022"/>
      <c r="E1314" s="1013"/>
      <c r="F1314" s="459"/>
      <c r="G1314" s="1021"/>
      <c r="H1314" s="459"/>
      <c r="I1314" s="460"/>
      <c r="J1314" s="1021"/>
      <c r="K1314" s="1020"/>
      <c r="L1314" s="1019"/>
      <c r="M1314" s="1018"/>
      <c r="N1314" s="1017"/>
      <c r="O1314" s="1016"/>
      <c r="P1314" s="459"/>
      <c r="Q1314" s="1015"/>
      <c r="R1314" s="1013"/>
      <c r="S1314" s="1013"/>
      <c r="T1314" s="1014"/>
      <c r="U1314" s="1849"/>
      <c r="V1314" s="1367">
        <f t="shared" si="12"/>
        <v>0</v>
      </c>
      <c r="W1314" s="1367">
        <f t="shared" si="13"/>
        <v>0</v>
      </c>
    </row>
    <row r="1315" spans="1:25" s="82" customFormat="1" ht="12.75" customHeight="1">
      <c r="A1315" s="1685">
        <f>A1311+1</f>
        <v>26</v>
      </c>
      <c r="B1315" s="1132" t="s">
        <v>112</v>
      </c>
      <c r="C1315" s="2552" t="s">
        <v>344</v>
      </c>
      <c r="D1315" s="184" t="s">
        <v>27</v>
      </c>
      <c r="E1315" s="1331">
        <v>22</v>
      </c>
      <c r="F1315" s="73"/>
      <c r="G1315" s="75">
        <f>0.8*0.58</f>
        <v>0.46399999999999997</v>
      </c>
      <c r="H1315" s="73"/>
      <c r="I1315" s="74"/>
      <c r="J1315" s="75">
        <f>0.03*0.5</f>
        <v>1.4999999999999999E-2</v>
      </c>
      <c r="K1315" s="76"/>
      <c r="L1315" s="85"/>
      <c r="M1315" s="86"/>
      <c r="N1315" s="221"/>
      <c r="O1315" s="221"/>
      <c r="P1315" s="73"/>
      <c r="Q1315" s="87"/>
      <c r="R1315" s="81">
        <f>G1316+J1316</f>
        <v>1.0791506799999999</v>
      </c>
      <c r="S1315" s="2480">
        <f>R1315+R1316</f>
        <v>1.0791506799999999</v>
      </c>
      <c r="T1315" s="2482">
        <f>E1315*S1315</f>
        <v>23.741314959999997</v>
      </c>
      <c r="U1315" s="296"/>
      <c r="V1315" s="1367">
        <f t="shared" si="12"/>
        <v>1.3906473817659053</v>
      </c>
      <c r="W1315" s="1367">
        <f t="shared" si="13"/>
        <v>30.594242398849918</v>
      </c>
    </row>
    <row r="1316" spans="1:25" s="82" customFormat="1" ht="12.75" customHeight="1">
      <c r="A1316" s="1671"/>
      <c r="B1316" s="1132" t="s">
        <v>111</v>
      </c>
      <c r="C1316" s="2478"/>
      <c r="D1316" s="184"/>
      <c r="E1316" s="1331"/>
      <c r="F1316" s="73"/>
      <c r="G1316" s="1486">
        <f>G1315*$J$1123/1000</f>
        <v>1.0300892799999999</v>
      </c>
      <c r="H1316" s="1448"/>
      <c r="I1316" s="1470"/>
      <c r="J1316" s="1486">
        <f>J1315*$Q$1123/1000</f>
        <v>4.9061399999999998E-2</v>
      </c>
      <c r="K1316" s="76"/>
      <c r="L1316" s="2486"/>
      <c r="M1316" s="213"/>
      <c r="N1316" s="214"/>
      <c r="O1316" s="215"/>
      <c r="P1316" s="216"/>
      <c r="Q1316" s="284">
        <f>N1316*P1316*$N$1120</f>
        <v>0</v>
      </c>
      <c r="R1316" s="1331">
        <f>SUM(Q1316:Q1316)</f>
        <v>0</v>
      </c>
      <c r="S1316" s="2480"/>
      <c r="T1316" s="2482"/>
      <c r="U1316" s="296"/>
      <c r="V1316" s="1367">
        <f t="shared" si="12"/>
        <v>0</v>
      </c>
      <c r="W1316" s="1367">
        <f t="shared" si="13"/>
        <v>0</v>
      </c>
    </row>
    <row r="1317" spans="1:25" s="82" customFormat="1" ht="12.75" customHeight="1">
      <c r="A1317" s="1671"/>
      <c r="C1317" s="2478"/>
      <c r="D1317" s="184"/>
      <c r="E1317" s="1331"/>
      <c r="F1317" s="73"/>
      <c r="G1317" s="75"/>
      <c r="H1317" s="73"/>
      <c r="I1317" s="74"/>
      <c r="J1317" s="75"/>
      <c r="K1317" s="76"/>
      <c r="L1317" s="2487"/>
      <c r="M1317" s="217"/>
      <c r="N1317" s="218"/>
      <c r="O1317" s="218"/>
      <c r="P1317" s="219"/>
      <c r="Q1317" s="220"/>
      <c r="R1317" s="1331"/>
      <c r="S1317" s="1331"/>
      <c r="T1317" s="88"/>
      <c r="U1317" s="1794"/>
      <c r="V1317" s="1367">
        <f t="shared" si="12"/>
        <v>0</v>
      </c>
      <c r="W1317" s="1367">
        <f t="shared" si="13"/>
        <v>0</v>
      </c>
    </row>
    <row r="1318" spans="1:25" s="82" customFormat="1" ht="12.75" customHeight="1">
      <c r="A1318" s="1670"/>
      <c r="B1318" s="720"/>
      <c r="C1318" s="721"/>
      <c r="D1318" s="722"/>
      <c r="E1318" s="81"/>
      <c r="F1318" s="79"/>
      <c r="G1318" s="89"/>
      <c r="H1318" s="79"/>
      <c r="I1318" s="90"/>
      <c r="J1318" s="89"/>
      <c r="K1318" s="91"/>
      <c r="L1318" s="85"/>
      <c r="M1318" s="86"/>
      <c r="N1318" s="221"/>
      <c r="O1318" s="221"/>
      <c r="P1318" s="73"/>
      <c r="Q1318" s="87"/>
      <c r="R1318" s="1331"/>
      <c r="S1318" s="1331"/>
      <c r="T1318" s="88"/>
      <c r="U1318" s="1794"/>
      <c r="V1318" s="1367">
        <f t="shared" si="12"/>
        <v>0</v>
      </c>
      <c r="W1318" s="1367">
        <f t="shared" si="13"/>
        <v>0</v>
      </c>
    </row>
    <row r="1319" spans="1:25" s="82" customFormat="1" ht="12.75" customHeight="1">
      <c r="A1319" s="1674">
        <f>A1315+1</f>
        <v>27</v>
      </c>
      <c r="B1319" s="1357" t="s">
        <v>342</v>
      </c>
      <c r="C1319" s="2541" t="s">
        <v>343</v>
      </c>
      <c r="D1319" s="864" t="s">
        <v>27</v>
      </c>
      <c r="E1319" s="1330">
        <v>32</v>
      </c>
      <c r="F1319" s="189"/>
      <c r="G1319" s="84">
        <f>0.64*0.5</f>
        <v>0.32</v>
      </c>
      <c r="H1319" s="189"/>
      <c r="I1319" s="224"/>
      <c r="J1319" s="84">
        <f>0.07*0.5</f>
        <v>3.5000000000000003E-2</v>
      </c>
      <c r="K1319" s="225"/>
      <c r="L1319" s="185"/>
      <c r="M1319" s="186"/>
      <c r="N1319" s="187"/>
      <c r="O1319" s="187"/>
      <c r="P1319" s="189"/>
      <c r="Q1319" s="190"/>
      <c r="R1319" s="191">
        <f>G1320+J1320</f>
        <v>0.82488300000000003</v>
      </c>
      <c r="S1319" s="2479">
        <f>R1319+R1320</f>
        <v>0.82488300000000003</v>
      </c>
      <c r="T1319" s="2481">
        <f>E1319*S1319</f>
        <v>26.396256000000001</v>
      </c>
      <c r="U1319" s="1673"/>
      <c r="V1319" s="1367">
        <f t="shared" si="12"/>
        <v>1.0629853693955005</v>
      </c>
      <c r="W1319" s="1367">
        <f t="shared" si="13"/>
        <v>34.015531820656015</v>
      </c>
    </row>
    <row r="1320" spans="1:25" s="82" customFormat="1" ht="12.75" customHeight="1">
      <c r="A1320" s="1671"/>
      <c r="B1320" s="1132"/>
      <c r="C1320" s="2478"/>
      <c r="D1320" s="184"/>
      <c r="E1320" s="1331"/>
      <c r="F1320" s="73"/>
      <c r="G1320" s="1486">
        <f>G1319*$J$1123/1000</f>
        <v>0.71040639999999999</v>
      </c>
      <c r="H1320" s="1448"/>
      <c r="I1320" s="1470"/>
      <c r="J1320" s="1486">
        <f>J1319*$Q$1123/1000</f>
        <v>0.11447660000000003</v>
      </c>
      <c r="K1320" s="76"/>
      <c r="L1320" s="2486"/>
      <c r="M1320" s="213"/>
      <c r="N1320" s="214"/>
      <c r="O1320" s="215"/>
      <c r="P1320" s="216"/>
      <c r="Q1320" s="284"/>
      <c r="R1320" s="1331">
        <f>SUM(Q1320:Q1320)</f>
        <v>0</v>
      </c>
      <c r="S1320" s="2480"/>
      <c r="T1320" s="2482"/>
      <c r="U1320" s="296"/>
      <c r="V1320" s="1367">
        <f t="shared" si="12"/>
        <v>0</v>
      </c>
      <c r="W1320" s="1367">
        <f t="shared" si="13"/>
        <v>0</v>
      </c>
    </row>
    <row r="1321" spans="1:25" s="82" customFormat="1" ht="12.75" customHeight="1">
      <c r="A1321" s="1671"/>
      <c r="C1321" s="2478"/>
      <c r="D1321" s="184"/>
      <c r="E1321" s="1331"/>
      <c r="F1321" s="73"/>
      <c r="G1321" s="75"/>
      <c r="H1321" s="73"/>
      <c r="I1321" s="74"/>
      <c r="J1321" s="75"/>
      <c r="K1321" s="76"/>
      <c r="L1321" s="2487"/>
      <c r="M1321" s="217"/>
      <c r="N1321" s="218"/>
      <c r="O1321" s="218"/>
      <c r="P1321" s="219"/>
      <c r="Q1321" s="220"/>
      <c r="R1321" s="1331"/>
      <c r="S1321" s="1331"/>
      <c r="T1321" s="88"/>
      <c r="U1321" s="1794"/>
      <c r="V1321" s="1367">
        <f t="shared" si="12"/>
        <v>0</v>
      </c>
      <c r="W1321" s="1367">
        <f t="shared" si="13"/>
        <v>0</v>
      </c>
    </row>
    <row r="1322" spans="1:25" s="82" customFormat="1" ht="12.75" customHeight="1">
      <c r="A1322" s="1670"/>
      <c r="B1322" s="720"/>
      <c r="C1322" s="721"/>
      <c r="D1322" s="722"/>
      <c r="E1322" s="81"/>
      <c r="F1322" s="79"/>
      <c r="G1322" s="89"/>
      <c r="H1322" s="79"/>
      <c r="I1322" s="90"/>
      <c r="J1322" s="89"/>
      <c r="K1322" s="91"/>
      <c r="L1322" s="77"/>
      <c r="M1322" s="78"/>
      <c r="N1322" s="222"/>
      <c r="O1322" s="222"/>
      <c r="P1322" s="79"/>
      <c r="Q1322" s="80"/>
      <c r="R1322" s="81"/>
      <c r="S1322" s="81"/>
      <c r="T1322" s="227"/>
      <c r="U1322" s="1794"/>
      <c r="V1322" s="1367">
        <f t="shared" si="12"/>
        <v>0</v>
      </c>
      <c r="W1322" s="1367">
        <f t="shared" si="13"/>
        <v>0</v>
      </c>
    </row>
    <row r="1323" spans="1:25" s="1426" customFormat="1" ht="12.75" customHeight="1">
      <c r="A1323" s="1521">
        <f>A1319+1</f>
        <v>28</v>
      </c>
      <c r="B1323" s="1487" t="s">
        <v>119</v>
      </c>
      <c r="C1323" s="2853" t="s">
        <v>346</v>
      </c>
      <c r="D1323" s="1471" t="s">
        <v>28</v>
      </c>
      <c r="E1323" s="1444">
        <v>1</v>
      </c>
      <c r="F1323" s="1448"/>
      <c r="G1323" s="1469">
        <f>0.29*0.5</f>
        <v>0.14499999999999999</v>
      </c>
      <c r="H1323" s="1448"/>
      <c r="I1323" s="1470"/>
      <c r="J1323" s="1469">
        <f>0.02*0.5</f>
        <v>0.01</v>
      </c>
      <c r="K1323" s="1468"/>
      <c r="L1323" s="1495"/>
      <c r="M1323" s="1494"/>
      <c r="N1323" s="1493"/>
      <c r="O1323" s="1492"/>
      <c r="P1323" s="1491"/>
      <c r="Q1323" s="1490"/>
      <c r="R1323" s="1489">
        <f>G1324+J1324</f>
        <v>0.3546105</v>
      </c>
      <c r="S1323" s="2856">
        <f>R1323+R1324</f>
        <v>0.3546105</v>
      </c>
      <c r="T1323" s="2858">
        <f>E1323*S1323</f>
        <v>0.3546105</v>
      </c>
      <c r="U1323" s="1488"/>
      <c r="V1323" s="1367">
        <f t="shared" si="12"/>
        <v>0.45696877415830256</v>
      </c>
      <c r="W1323" s="1367">
        <f t="shared" si="13"/>
        <v>0.45696877415830256</v>
      </c>
    </row>
    <row r="1324" spans="1:25" s="1426" customFormat="1" ht="12.75" customHeight="1">
      <c r="A1324" s="1472"/>
      <c r="B1324" s="1487"/>
      <c r="C1324" s="2854"/>
      <c r="D1324" s="1471"/>
      <c r="E1324" s="1444"/>
      <c r="F1324" s="1448"/>
      <c r="G1324" s="1486">
        <f>G1323*$J$1123/1000</f>
        <v>0.32190289999999999</v>
      </c>
      <c r="H1324" s="1448"/>
      <c r="I1324" s="1470"/>
      <c r="J1324" s="1486">
        <f>J1323*$Q$1123/1000</f>
        <v>3.2707599999999996E-2</v>
      </c>
      <c r="K1324" s="1468"/>
      <c r="L1324" s="1807"/>
      <c r="M1324" s="1848"/>
      <c r="N1324" s="1847"/>
      <c r="O1324" s="1847"/>
      <c r="P1324" s="1803"/>
      <c r="Q1324" s="1802"/>
      <c r="R1324" s="1444">
        <f>SUM(Q1324:Q1324)</f>
        <v>0</v>
      </c>
      <c r="S1324" s="2857"/>
      <c r="T1324" s="2859"/>
      <c r="U1324" s="1462"/>
      <c r="V1324" s="1367">
        <f t="shared" si="12"/>
        <v>0</v>
      </c>
      <c r="W1324" s="1367">
        <f t="shared" si="13"/>
        <v>0</v>
      </c>
    </row>
    <row r="1325" spans="1:25" s="1426" customFormat="1" ht="12.75" customHeight="1">
      <c r="A1325" s="1461"/>
      <c r="B1325" s="1460"/>
      <c r="C1325" s="1459"/>
      <c r="D1325" s="1458"/>
      <c r="E1325" s="1457"/>
      <c r="F1325" s="1456"/>
      <c r="G1325" s="1454"/>
      <c r="H1325" s="1456"/>
      <c r="I1325" s="1455"/>
      <c r="J1325" s="1454"/>
      <c r="K1325" s="1453"/>
      <c r="L1325" s="1452"/>
      <c r="M1325" s="1451"/>
      <c r="N1325" s="1450"/>
      <c r="O1325" s="1449"/>
      <c r="P1325" s="1448"/>
      <c r="Q1325" s="1447"/>
      <c r="R1325" s="1444"/>
      <c r="S1325" s="1444"/>
      <c r="T1325" s="1446"/>
      <c r="U1325" s="1445"/>
      <c r="V1325" s="1444"/>
      <c r="W1325" s="1443"/>
    </row>
    <row r="1326" spans="1:25" s="1426" customFormat="1" ht="12.75" customHeight="1">
      <c r="A1326" s="1442"/>
      <c r="B1326" s="1441"/>
      <c r="C1326" s="1440" t="s">
        <v>26</v>
      </c>
      <c r="D1326" s="1439"/>
      <c r="E1326" s="1438"/>
      <c r="F1326" s="1432"/>
      <c r="G1326" s="1431"/>
      <c r="H1326" s="1432"/>
      <c r="I1326" s="1437"/>
      <c r="J1326" s="1431"/>
      <c r="K1326" s="1436"/>
      <c r="L1326" s="1435"/>
      <c r="M1326" s="1434"/>
      <c r="N1326" s="1433"/>
      <c r="O1326" s="1428"/>
      <c r="P1326" s="1432"/>
      <c r="Q1326" s="1431"/>
      <c r="R1326" s="1428"/>
      <c r="S1326" s="1428"/>
      <c r="T1326" s="1430">
        <f>SUM(T1308:T1325)</f>
        <v>52.95335386</v>
      </c>
      <c r="U1326" s="1429"/>
      <c r="V1326" s="1428"/>
      <c r="W1326" s="1427">
        <f>SUM(W1308:W1325)</f>
        <v>68.238332483034242</v>
      </c>
    </row>
    <row r="1327" spans="1:25" s="82" customFormat="1" ht="12.75" customHeight="1">
      <c r="A1327" s="1671"/>
      <c r="C1327" s="328"/>
      <c r="D1327" s="184"/>
      <c r="E1327" s="1331"/>
      <c r="F1327" s="73"/>
      <c r="G1327" s="75"/>
      <c r="H1327" s="73"/>
      <c r="I1327" s="74"/>
      <c r="J1327" s="75"/>
      <c r="K1327" s="76"/>
      <c r="L1327" s="85"/>
      <c r="M1327" s="86"/>
      <c r="N1327" s="221"/>
      <c r="O1327" s="223"/>
      <c r="P1327" s="73"/>
      <c r="Q1327" s="75"/>
      <c r="R1327" s="223"/>
      <c r="S1327" s="223"/>
      <c r="T1327" s="297"/>
      <c r="U1327" s="298"/>
      <c r="V1327" s="223"/>
      <c r="W1327" s="1846"/>
    </row>
    <row r="1328" spans="1:25" s="82" customFormat="1" ht="12.75" customHeight="1">
      <c r="A1328" s="1845"/>
      <c r="B1328" s="285"/>
      <c r="C1328" s="286" t="s">
        <v>26</v>
      </c>
      <c r="D1328" s="287"/>
      <c r="E1328" s="288"/>
      <c r="F1328" s="289"/>
      <c r="G1328" s="290"/>
      <c r="H1328" s="289"/>
      <c r="I1328" s="289"/>
      <c r="J1328" s="290"/>
      <c r="K1328" s="289"/>
      <c r="L1328" s="291"/>
      <c r="M1328" s="292"/>
      <c r="N1328" s="293"/>
      <c r="O1328" s="294"/>
      <c r="P1328" s="289"/>
      <c r="Q1328" s="290"/>
      <c r="R1328" s="294"/>
      <c r="S1328" s="294"/>
      <c r="T1328" s="295">
        <f>T1304+T1210+T1326</f>
        <v>1993.8312211623802</v>
      </c>
      <c r="U1328" s="1844"/>
      <c r="V1328" s="294"/>
      <c r="W1328" s="1843">
        <f>W1304+W1210+W1326</f>
        <v>2569.3503407629623</v>
      </c>
      <c r="X1328" s="525">
        <f>W1328/$W$2596*100</f>
        <v>1.2857473861123219</v>
      </c>
      <c r="Y1328" s="526" t="s">
        <v>891</v>
      </c>
    </row>
    <row r="1329" spans="1:23" s="93" customFormat="1" ht="14.25" customHeight="1">
      <c r="A1329" s="2867" t="s">
        <v>31</v>
      </c>
      <c r="B1329" s="2868"/>
      <c r="C1329" s="2868"/>
      <c r="D1329" s="2868"/>
      <c r="E1329" s="2868"/>
      <c r="F1329" s="2868"/>
      <c r="G1329" s="2868"/>
      <c r="H1329" s="2868"/>
      <c r="I1329" s="2868"/>
      <c r="J1329" s="2868"/>
      <c r="K1329" s="2868"/>
      <c r="L1329" s="2868"/>
      <c r="M1329" s="96"/>
      <c r="N1329" s="96"/>
      <c r="O1329" s="96"/>
      <c r="P1329" s="96"/>
      <c r="Q1329" s="96"/>
      <c r="R1329" s="96"/>
      <c r="W1329" s="1838"/>
    </row>
    <row r="1330" spans="1:23" s="93" customFormat="1" ht="12.75" hidden="1" customHeight="1">
      <c r="A1330" s="1839"/>
      <c r="E1330" s="2592" t="s">
        <v>0</v>
      </c>
      <c r="F1330" s="2592"/>
      <c r="G1330" s="2592"/>
      <c r="H1330" s="2592"/>
      <c r="I1330" s="2592"/>
      <c r="J1330" s="2592"/>
      <c r="K1330" s="2592"/>
      <c r="L1330" s="2592"/>
      <c r="M1330" s="2592"/>
      <c r="N1330" s="2592"/>
      <c r="O1330" s="2593"/>
      <c r="P1330" s="2593"/>
      <c r="Q1330" s="2593"/>
      <c r="R1330" s="2593"/>
      <c r="W1330" s="1838"/>
    </row>
    <row r="1331" spans="1:23" s="93" customFormat="1" ht="51.75" hidden="1" customHeight="1">
      <c r="A1331" s="1839"/>
      <c r="C1331" s="1353" t="s">
        <v>32</v>
      </c>
      <c r="D1331" s="1353"/>
      <c r="E1331" s="2922" t="s">
        <v>790</v>
      </c>
      <c r="F1331" s="2922"/>
      <c r="G1331" s="2922"/>
      <c r="H1331" s="2922"/>
      <c r="I1331" s="2922"/>
      <c r="J1331" s="2922"/>
      <c r="K1331" s="2922"/>
      <c r="L1331" s="2922"/>
      <c r="M1331" s="2922"/>
      <c r="N1331" s="2922"/>
      <c r="O1331" s="2922"/>
      <c r="P1331" s="2922"/>
      <c r="Q1331" s="2922"/>
      <c r="R1331" s="2922"/>
      <c r="S1331" s="469"/>
      <c r="V1331" s="469"/>
      <c r="W1331" s="1838"/>
    </row>
    <row r="1332" spans="1:23" s="93" customFormat="1" ht="12.75" hidden="1">
      <c r="A1332" s="1839"/>
      <c r="W1332" s="1838"/>
    </row>
    <row r="1333" spans="1:23" s="93" customFormat="1" ht="12.75" hidden="1">
      <c r="A1333" s="1839"/>
      <c r="C1333" s="97"/>
      <c r="D1333" s="97"/>
      <c r="E1333" s="98"/>
      <c r="R1333" s="99"/>
      <c r="W1333" s="1838"/>
    </row>
    <row r="1334" spans="1:23" s="93" customFormat="1" ht="12.75" hidden="1">
      <c r="A1334" s="2930" t="s">
        <v>1</v>
      </c>
      <c r="B1334" s="2594"/>
      <c r="O1334" s="1352" t="s">
        <v>4</v>
      </c>
      <c r="P1334" s="2595" t="e">
        <f>#REF!</f>
        <v>#REF!</v>
      </c>
      <c r="Q1334" s="2596"/>
      <c r="R1334" s="2596"/>
      <c r="S1334" s="100" t="s">
        <v>7</v>
      </c>
      <c r="V1334" s="100" t="s">
        <v>7</v>
      </c>
      <c r="W1334" s="1838"/>
    </row>
    <row r="1335" spans="1:23" s="93" customFormat="1" hidden="1">
      <c r="A1335" s="1842"/>
      <c r="B1335" s="1353"/>
      <c r="C1335" s="101"/>
      <c r="D1335" s="101"/>
      <c r="E1335" s="2614"/>
      <c r="F1335" s="2614"/>
      <c r="G1335" s="2614"/>
      <c r="N1335" s="102"/>
      <c r="P1335" s="103"/>
      <c r="Q1335" s="104"/>
      <c r="R1335" s="104"/>
      <c r="T1335" s="100"/>
      <c r="U1335" s="100"/>
      <c r="W1335" s="1841"/>
    </row>
    <row r="1336" spans="1:23" s="93" customFormat="1" ht="12.75" hidden="1">
      <c r="A1336" s="1788" t="s">
        <v>2</v>
      </c>
      <c r="B1336" s="840"/>
      <c r="C1336" s="840"/>
      <c r="D1336" s="2403">
        <v>240317</v>
      </c>
      <c r="E1336" s="2404"/>
      <c r="F1336" s="2404"/>
      <c r="G1336" s="105" t="s">
        <v>3</v>
      </c>
      <c r="H1336" s="106"/>
      <c r="I1336" s="106"/>
      <c r="J1336" s="105"/>
      <c r="K1336" s="105"/>
      <c r="L1336" s="105"/>
      <c r="M1336" s="107" t="s">
        <v>149</v>
      </c>
      <c r="N1336" s="1735">
        <f>1.02*1.05*1.0679</f>
        <v>1.1437209000000004</v>
      </c>
      <c r="O1336" s="1790"/>
      <c r="P1336" s="1790"/>
      <c r="Q1336" s="106"/>
      <c r="R1336" s="108"/>
      <c r="S1336" s="106"/>
      <c r="V1336" s="106"/>
      <c r="W1336" s="1838"/>
    </row>
    <row r="1337" spans="1:23" s="93" customFormat="1" ht="12.75" hidden="1">
      <c r="A1337" s="1788"/>
      <c r="B1337" s="840"/>
      <c r="C1337" s="840"/>
      <c r="D1337" s="840"/>
      <c r="E1337" s="276"/>
      <c r="F1337" s="276"/>
      <c r="G1337" s="105"/>
      <c r="H1337" s="106"/>
      <c r="I1337" s="106"/>
      <c r="J1337" s="105"/>
      <c r="K1337" s="105"/>
      <c r="L1337" s="105"/>
      <c r="M1337" s="106"/>
      <c r="N1337" s="2407">
        <f>1.02*1.0657</f>
        <v>1.0870140000000001</v>
      </c>
      <c r="O1337" s="2408"/>
      <c r="P1337" s="2408"/>
      <c r="Q1337" s="106"/>
      <c r="R1337" s="108"/>
      <c r="S1337" s="106"/>
      <c r="V1337" s="106"/>
      <c r="W1337" s="1838"/>
    </row>
    <row r="1338" spans="1:23" s="93" customFormat="1" ht="12.75" hidden="1">
      <c r="A1338" s="1788" t="s">
        <v>22</v>
      </c>
      <c r="B1338" s="92"/>
      <c r="C1338" s="92"/>
      <c r="D1338" s="92"/>
      <c r="E1338" s="92"/>
      <c r="F1338" s="840"/>
      <c r="G1338" s="110" t="s">
        <v>23</v>
      </c>
      <c r="H1338" s="840"/>
      <c r="I1338" s="111"/>
      <c r="J1338" s="2405">
        <v>2220.02</v>
      </c>
      <c r="K1338" s="2406"/>
      <c r="L1338" s="2406"/>
      <c r="M1338" s="112"/>
      <c r="N1338" s="110"/>
      <c r="O1338" s="110"/>
      <c r="P1338" s="110" t="s">
        <v>24</v>
      </c>
      <c r="Q1338" s="2405">
        <v>3270.76</v>
      </c>
      <c r="R1338" s="2406"/>
      <c r="S1338" s="2406"/>
      <c r="T1338" s="113"/>
      <c r="U1338" s="113"/>
      <c r="V1338" s="94"/>
      <c r="W1338" s="1840"/>
    </row>
    <row r="1339" spans="1:23" s="93" customFormat="1" ht="12.75" hidden="1">
      <c r="A1339" s="1839"/>
      <c r="R1339" s="99"/>
      <c r="W1339" s="1838"/>
    </row>
    <row r="1340" spans="1:23" s="95" customFormat="1" ht="18" hidden="1" customHeight="1" thickTop="1">
      <c r="A1340" s="2600" t="s">
        <v>16</v>
      </c>
      <c r="B1340" s="2597" t="s">
        <v>5</v>
      </c>
      <c r="C1340" s="2600" t="s">
        <v>6</v>
      </c>
      <c r="D1340" s="2577" t="s">
        <v>8</v>
      </c>
      <c r="E1340" s="2577" t="s">
        <v>9</v>
      </c>
      <c r="F1340" s="2574" t="s">
        <v>17</v>
      </c>
      <c r="G1340" s="2609"/>
      <c r="H1340" s="2609"/>
      <c r="I1340" s="2574" t="s">
        <v>20</v>
      </c>
      <c r="J1340" s="2617"/>
      <c r="K1340" s="2618"/>
      <c r="L1340" s="2572" t="s">
        <v>11</v>
      </c>
      <c r="M1340" s="2573"/>
      <c r="N1340" s="2573"/>
      <c r="O1340" s="2573"/>
      <c r="P1340" s="2573"/>
      <c r="Q1340" s="2573"/>
      <c r="R1340" s="2574" t="s">
        <v>18</v>
      </c>
      <c r="S1340" s="2577" t="s">
        <v>12</v>
      </c>
      <c r="T1340" s="2580" t="s">
        <v>13</v>
      </c>
      <c r="U1340" s="1354"/>
      <c r="V1340" s="1837" t="s">
        <v>12</v>
      </c>
      <c r="W1340" s="1837" t="s">
        <v>13</v>
      </c>
    </row>
    <row r="1341" spans="1:23" s="95" customFormat="1" ht="22.5" hidden="1" customHeight="1">
      <c r="A1341" s="2601"/>
      <c r="B1341" s="2598"/>
      <c r="C1341" s="2601"/>
      <c r="D1341" s="2603"/>
      <c r="E1341" s="2603"/>
      <c r="F1341" s="2610"/>
      <c r="G1341" s="2611"/>
      <c r="H1341" s="2611"/>
      <c r="I1341" s="2619"/>
      <c r="J1341" s="2620"/>
      <c r="K1341" s="2621"/>
      <c r="L1341" s="2593" t="s">
        <v>10</v>
      </c>
      <c r="M1341" s="2607" t="s">
        <v>8</v>
      </c>
      <c r="N1341" s="2583" t="s">
        <v>21</v>
      </c>
      <c r="O1341" s="2583" t="s">
        <v>14</v>
      </c>
      <c r="P1341" s="2583" t="s">
        <v>15</v>
      </c>
      <c r="Q1341" s="2583" t="s">
        <v>19</v>
      </c>
      <c r="R1341" s="2575"/>
      <c r="S1341" s="2578"/>
      <c r="T1341" s="2581"/>
      <c r="U1341" s="1355"/>
      <c r="V1341" s="1836"/>
      <c r="W1341" s="1836"/>
    </row>
    <row r="1342" spans="1:23" s="95" customFormat="1" ht="22.5" hidden="1" customHeight="1">
      <c r="A1342" s="2601"/>
      <c r="B1342" s="2598"/>
      <c r="C1342" s="2601"/>
      <c r="D1342" s="2603"/>
      <c r="E1342" s="2603"/>
      <c r="F1342" s="2610"/>
      <c r="G1342" s="2611"/>
      <c r="H1342" s="2611"/>
      <c r="I1342" s="2619"/>
      <c r="J1342" s="2620"/>
      <c r="K1342" s="2621"/>
      <c r="L1342" s="2605"/>
      <c r="M1342" s="2608"/>
      <c r="N1342" s="2578"/>
      <c r="O1342" s="2578"/>
      <c r="P1342" s="2584"/>
      <c r="Q1342" s="2615"/>
      <c r="R1342" s="2575"/>
      <c r="S1342" s="2578"/>
      <c r="T1342" s="2581"/>
      <c r="U1342" s="1355"/>
      <c r="V1342" s="1836"/>
      <c r="W1342" s="1836"/>
    </row>
    <row r="1343" spans="1:23" s="95" customFormat="1" ht="22.5" hidden="1" customHeight="1">
      <c r="A1343" s="2601"/>
      <c r="B1343" s="2598"/>
      <c r="C1343" s="2601"/>
      <c r="D1343" s="2603"/>
      <c r="E1343" s="2603"/>
      <c r="F1343" s="2610"/>
      <c r="G1343" s="2611"/>
      <c r="H1343" s="2611"/>
      <c r="I1343" s="2619"/>
      <c r="J1343" s="2620"/>
      <c r="K1343" s="2621"/>
      <c r="L1343" s="2605"/>
      <c r="M1343" s="2608"/>
      <c r="N1343" s="2578"/>
      <c r="O1343" s="2578"/>
      <c r="P1343" s="2584"/>
      <c r="Q1343" s="2615"/>
      <c r="R1343" s="2575"/>
      <c r="S1343" s="2578"/>
      <c r="T1343" s="2581"/>
      <c r="U1343" s="1355"/>
      <c r="V1343" s="1836"/>
      <c r="W1343" s="1836"/>
    </row>
    <row r="1344" spans="1:23" s="95" customFormat="1" ht="22.5" hidden="1" customHeight="1">
      <c r="A1344" s="2602"/>
      <c r="B1344" s="2599"/>
      <c r="C1344" s="2602"/>
      <c r="D1344" s="2604"/>
      <c r="E1344" s="2604"/>
      <c r="F1344" s="2612"/>
      <c r="G1344" s="2613"/>
      <c r="H1344" s="2613"/>
      <c r="I1344" s="2622"/>
      <c r="J1344" s="2623"/>
      <c r="K1344" s="2624"/>
      <c r="L1344" s="2606"/>
      <c r="M1344" s="2608"/>
      <c r="N1344" s="2579"/>
      <c r="O1344" s="2579"/>
      <c r="P1344" s="2585"/>
      <c r="Q1344" s="2616"/>
      <c r="R1344" s="2576"/>
      <c r="S1344" s="2579"/>
      <c r="T1344" s="2582"/>
      <c r="U1344" s="1356"/>
      <c r="V1344" s="1835"/>
      <c r="W1344" s="1835"/>
    </row>
    <row r="1345" spans="1:23" s="82" customFormat="1" ht="12.75" customHeight="1">
      <c r="A1345" s="1781">
        <v>1</v>
      </c>
      <c r="B1345" s="2586" t="s">
        <v>109</v>
      </c>
      <c r="C1345" s="2588" t="s">
        <v>549</v>
      </c>
      <c r="D1345" s="932" t="s">
        <v>25</v>
      </c>
      <c r="E1345" s="838">
        <f>120/100</f>
        <v>1.2</v>
      </c>
      <c r="F1345" s="170"/>
      <c r="G1345" s="171">
        <v>6.24</v>
      </c>
      <c r="H1345" s="170"/>
      <c r="I1345" s="588"/>
      <c r="J1345" s="171">
        <v>0.27</v>
      </c>
      <c r="K1345" s="589"/>
      <c r="L1345" s="172"/>
      <c r="M1345" s="173"/>
      <c r="N1345" s="174"/>
      <c r="O1345" s="175"/>
      <c r="P1345" s="176"/>
      <c r="Q1345" s="177"/>
      <c r="R1345" s="178">
        <f>G1346+J1346</f>
        <v>14.73603</v>
      </c>
      <c r="S1345" s="838">
        <f>R1345+R1346</f>
        <v>128.12909490960004</v>
      </c>
      <c r="T1345" s="1371">
        <f>E1345*S1345</f>
        <v>153.75491389152003</v>
      </c>
      <c r="U1345" s="1770"/>
      <c r="V1345" s="1367">
        <f>S1345*$V$12</f>
        <v>165.11354129348322</v>
      </c>
      <c r="W1345" s="1367">
        <f>E1345*V1345</f>
        <v>198.13624955217986</v>
      </c>
    </row>
    <row r="1346" spans="1:23" s="82" customFormat="1" ht="24.75" customHeight="1">
      <c r="A1346" s="1769"/>
      <c r="B1346" s="2587"/>
      <c r="C1346" s="2589"/>
      <c r="D1346" s="179"/>
      <c r="E1346" s="839"/>
      <c r="F1346" s="123"/>
      <c r="G1346" s="84">
        <f>G1345*$J$1338/1000</f>
        <v>13.8529248</v>
      </c>
      <c r="H1346" s="73"/>
      <c r="I1346" s="74"/>
      <c r="J1346" s="84">
        <f>J1345*$Q$1338/1000</f>
        <v>0.88310520000000003</v>
      </c>
      <c r="K1346" s="180"/>
      <c r="L1346" s="2590" t="s">
        <v>550</v>
      </c>
      <c r="M1346" s="160" t="s">
        <v>27</v>
      </c>
      <c r="N1346" s="142">
        <v>102</v>
      </c>
      <c r="O1346" s="593">
        <f>E1345*N1346</f>
        <v>122.39999999999999</v>
      </c>
      <c r="P1346" s="142">
        <v>0.97199999999999998</v>
      </c>
      <c r="Q1346" s="143">
        <f>N1346*P1346*$N$1336</f>
        <v>113.39306490960003</v>
      </c>
      <c r="R1346" s="1331">
        <f>SUM(Q1346:Q1346)</f>
        <v>113.39306490960003</v>
      </c>
      <c r="S1346" s="839"/>
      <c r="T1346" s="125"/>
      <c r="U1346" s="1767"/>
      <c r="V1346" s="839"/>
      <c r="W1346" s="1766"/>
    </row>
    <row r="1347" spans="1:23" s="82" customFormat="1" ht="22.5" customHeight="1">
      <c r="A1347" s="1768"/>
      <c r="B1347" s="181"/>
      <c r="C1347" s="182"/>
      <c r="D1347" s="114"/>
      <c r="E1347" s="115"/>
      <c r="F1347" s="116"/>
      <c r="G1347" s="117"/>
      <c r="H1347" s="116"/>
      <c r="I1347" s="118"/>
      <c r="J1347" s="117"/>
      <c r="K1347" s="119"/>
      <c r="L1347" s="2591"/>
      <c r="M1347" s="594"/>
      <c r="N1347" s="591"/>
      <c r="O1347" s="591"/>
      <c r="P1347" s="591"/>
      <c r="Q1347" s="168"/>
      <c r="R1347" s="115"/>
      <c r="S1347" s="115"/>
      <c r="T1347" s="183"/>
      <c r="U1347" s="1780"/>
      <c r="V1347" s="115"/>
      <c r="W1347" s="1779"/>
    </row>
    <row r="1348" spans="1:23" s="82" customFormat="1" ht="12.75" customHeight="1">
      <c r="A1348" s="1781">
        <f>+A1345+1</f>
        <v>2</v>
      </c>
      <c r="B1348" s="2586" t="s">
        <v>109</v>
      </c>
      <c r="C1348" s="2588" t="s">
        <v>247</v>
      </c>
      <c r="D1348" s="932" t="s">
        <v>25</v>
      </c>
      <c r="E1348" s="838">
        <f>1756/100</f>
        <v>17.559999999999999</v>
      </c>
      <c r="F1348" s="170"/>
      <c r="G1348" s="171">
        <v>6.24</v>
      </c>
      <c r="H1348" s="170"/>
      <c r="I1348" s="588"/>
      <c r="J1348" s="171">
        <v>0.27</v>
      </c>
      <c r="K1348" s="589"/>
      <c r="L1348" s="172"/>
      <c r="M1348" s="173"/>
      <c r="N1348" s="174"/>
      <c r="O1348" s="175"/>
      <c r="P1348" s="176"/>
      <c r="Q1348" s="177"/>
      <c r="R1348" s="178">
        <f>G1349+J1349</f>
        <v>14.73603</v>
      </c>
      <c r="S1348" s="838">
        <f>R1348+R1349</f>
        <v>91.614661456200025</v>
      </c>
      <c r="T1348" s="1371">
        <f>E1348*S1348</f>
        <v>1608.7534551708723</v>
      </c>
      <c r="U1348" s="1770"/>
      <c r="V1348" s="1367">
        <f>S1348*$V$12</f>
        <v>118.05922142905418</v>
      </c>
      <c r="W1348" s="1367">
        <f>E1348*V1348</f>
        <v>2073.1199282941911</v>
      </c>
    </row>
    <row r="1349" spans="1:23" s="82" customFormat="1" ht="24.75" customHeight="1">
      <c r="A1349" s="1769"/>
      <c r="B1349" s="2587"/>
      <c r="C1349" s="2589"/>
      <c r="D1349" s="179"/>
      <c r="E1349" s="839"/>
      <c r="F1349" s="123"/>
      <c r="G1349" s="84">
        <f>G1348*$J$1338/1000</f>
        <v>13.8529248</v>
      </c>
      <c r="H1349" s="73"/>
      <c r="I1349" s="74"/>
      <c r="J1349" s="84">
        <f>J1348*$Q$1338/1000</f>
        <v>0.88310520000000003</v>
      </c>
      <c r="K1349" s="180"/>
      <c r="L1349" s="2590" t="s">
        <v>248</v>
      </c>
      <c r="M1349" s="160" t="s">
        <v>27</v>
      </c>
      <c r="N1349" s="142">
        <v>102</v>
      </c>
      <c r="O1349" s="593">
        <f>E1348*N1349</f>
        <v>1791.12</v>
      </c>
      <c r="P1349" s="142">
        <v>0.65900000000000003</v>
      </c>
      <c r="Q1349" s="143">
        <f>N1349*P1349*$N$1336</f>
        <v>76.878631456200026</v>
      </c>
      <c r="R1349" s="1331">
        <f>SUM(Q1349:Q1349)</f>
        <v>76.878631456200026</v>
      </c>
      <c r="S1349" s="839"/>
      <c r="T1349" s="125"/>
      <c r="U1349" s="1767"/>
      <c r="V1349" s="839"/>
      <c r="W1349" s="1766"/>
    </row>
    <row r="1350" spans="1:23" s="82" customFormat="1" ht="22.5" customHeight="1">
      <c r="A1350" s="1768"/>
      <c r="B1350" s="181"/>
      <c r="C1350" s="182"/>
      <c r="D1350" s="114"/>
      <c r="E1350" s="115"/>
      <c r="F1350" s="116"/>
      <c r="G1350" s="117"/>
      <c r="H1350" s="116"/>
      <c r="I1350" s="118"/>
      <c r="J1350" s="117"/>
      <c r="K1350" s="119"/>
      <c r="L1350" s="2591"/>
      <c r="M1350" s="594"/>
      <c r="N1350" s="591"/>
      <c r="O1350" s="591"/>
      <c r="P1350" s="591"/>
      <c r="Q1350" s="168"/>
      <c r="R1350" s="115"/>
      <c r="S1350" s="115"/>
      <c r="T1350" s="183"/>
      <c r="U1350" s="1780"/>
      <c r="V1350" s="115"/>
      <c r="W1350" s="1779"/>
    </row>
    <row r="1351" spans="1:23" s="126" customFormat="1" ht="12.75" customHeight="1">
      <c r="A1351" s="1781">
        <f>A1348+1</f>
        <v>3</v>
      </c>
      <c r="B1351" s="2586" t="s">
        <v>109</v>
      </c>
      <c r="C1351" s="2588" t="s">
        <v>245</v>
      </c>
      <c r="D1351" s="932" t="s">
        <v>25</v>
      </c>
      <c r="E1351" s="838">
        <f>620/100</f>
        <v>6.2</v>
      </c>
      <c r="F1351" s="170"/>
      <c r="G1351" s="171">
        <v>6.24</v>
      </c>
      <c r="H1351" s="170"/>
      <c r="I1351" s="588"/>
      <c r="J1351" s="171">
        <v>0.27</v>
      </c>
      <c r="K1351" s="589"/>
      <c r="L1351" s="172"/>
      <c r="M1351" s="173"/>
      <c r="N1351" s="174"/>
      <c r="O1351" s="175"/>
      <c r="P1351" s="176"/>
      <c r="Q1351" s="177"/>
      <c r="R1351" s="178">
        <f>G1352+J1352</f>
        <v>14.73603</v>
      </c>
      <c r="S1351" s="838">
        <f>R1351+R1352</f>
        <v>64.66630961040002</v>
      </c>
      <c r="T1351" s="1371">
        <f>E1351*S1351</f>
        <v>400.93111958448014</v>
      </c>
      <c r="U1351" s="1770"/>
      <c r="V1351" s="1367">
        <f>S1351*$V$12</f>
        <v>83.332231369363726</v>
      </c>
      <c r="W1351" s="1367">
        <f>E1351*V1351</f>
        <v>516.65983449005512</v>
      </c>
    </row>
    <row r="1352" spans="1:23" s="126" customFormat="1" ht="22.5" customHeight="1">
      <c r="A1352" s="1769"/>
      <c r="B1352" s="2587"/>
      <c r="C1352" s="2589"/>
      <c r="D1352" s="179"/>
      <c r="E1352" s="839"/>
      <c r="F1352" s="123"/>
      <c r="G1352" s="84">
        <f>G1351*$J$1338/1000</f>
        <v>13.8529248</v>
      </c>
      <c r="H1352" s="73"/>
      <c r="I1352" s="74"/>
      <c r="J1352" s="84">
        <f>J1351*$Q$1338/1000</f>
        <v>0.88310520000000003</v>
      </c>
      <c r="K1352" s="180"/>
      <c r="L1352" s="2590" t="s">
        <v>246</v>
      </c>
      <c r="M1352" s="160" t="s">
        <v>27</v>
      </c>
      <c r="N1352" s="142">
        <v>102</v>
      </c>
      <c r="O1352" s="593">
        <f>E1351*N1352</f>
        <v>632.4</v>
      </c>
      <c r="P1352" s="142">
        <v>0.42799999999999999</v>
      </c>
      <c r="Q1352" s="143">
        <f>N1352*P1352*$N$1336</f>
        <v>49.930279610400014</v>
      </c>
      <c r="R1352" s="1331">
        <f>SUM(Q1352:Q1352)</f>
        <v>49.930279610400014</v>
      </c>
      <c r="S1352" s="839"/>
      <c r="T1352" s="125"/>
      <c r="U1352" s="1767"/>
      <c r="V1352" s="839"/>
      <c r="W1352" s="1766"/>
    </row>
    <row r="1353" spans="1:23" s="126" customFormat="1" ht="12.75" customHeight="1">
      <c r="A1353" s="1768"/>
      <c r="B1353" s="181"/>
      <c r="C1353" s="182"/>
      <c r="D1353" s="114"/>
      <c r="E1353" s="115"/>
      <c r="F1353" s="116"/>
      <c r="G1353" s="117"/>
      <c r="H1353" s="116"/>
      <c r="I1353" s="118"/>
      <c r="J1353" s="117"/>
      <c r="K1353" s="119"/>
      <c r="L1353" s="2591"/>
      <c r="M1353" s="594"/>
      <c r="N1353" s="591"/>
      <c r="O1353" s="591"/>
      <c r="P1353" s="591"/>
      <c r="Q1353" s="168"/>
      <c r="R1353" s="115"/>
      <c r="S1353" s="115"/>
      <c r="T1353" s="183"/>
      <c r="U1353" s="1780"/>
      <c r="V1353" s="115"/>
      <c r="W1353" s="1779"/>
    </row>
    <row r="1354" spans="1:23" s="136" customFormat="1" ht="12.75" customHeight="1">
      <c r="A1354" s="1833">
        <f>A1351+1</f>
        <v>4</v>
      </c>
      <c r="B1354" s="2560" t="s">
        <v>108</v>
      </c>
      <c r="C1354" s="2565" t="s">
        <v>551</v>
      </c>
      <c r="D1354" s="1009" t="s">
        <v>28</v>
      </c>
      <c r="E1354" s="1349">
        <v>1</v>
      </c>
      <c r="F1354" s="133"/>
      <c r="G1354" s="128">
        <v>1.04</v>
      </c>
      <c r="H1354" s="133"/>
      <c r="I1354" s="127"/>
      <c r="J1354" s="128">
        <v>0.06</v>
      </c>
      <c r="K1354" s="129"/>
      <c r="L1354" s="130"/>
      <c r="M1354" s="131"/>
      <c r="N1354" s="592"/>
      <c r="O1354" s="592"/>
      <c r="P1354" s="133"/>
      <c r="Q1354" s="134"/>
      <c r="R1354" s="135">
        <f>G1355+J1355</f>
        <v>2.5050664</v>
      </c>
      <c r="S1354" s="2568">
        <f>R1354+R1355</f>
        <v>12.831699400000002</v>
      </c>
      <c r="T1354" s="2558">
        <f>E1354*S1354</f>
        <v>12.831699400000002</v>
      </c>
      <c r="U1354" s="1832"/>
      <c r="V1354" s="1367">
        <f>S1354*$V$12</f>
        <v>16.535567743159966</v>
      </c>
      <c r="W1354" s="1367">
        <f>E1354*V1354</f>
        <v>16.535567743159966</v>
      </c>
    </row>
    <row r="1355" spans="1:23" s="136" customFormat="1" ht="12.75" customHeight="1">
      <c r="A1355" s="1831"/>
      <c r="B1355" s="2561"/>
      <c r="C1355" s="2566"/>
      <c r="D1355" s="159"/>
      <c r="E1355" s="1350"/>
      <c r="F1355" s="158"/>
      <c r="G1355" s="128">
        <f>G1354*$J$1338/1000</f>
        <v>2.3088207999999999</v>
      </c>
      <c r="H1355" s="158"/>
      <c r="I1355" s="137"/>
      <c r="J1355" s="128">
        <f>J1354*$Q$1338/1000</f>
        <v>0.19624559999999999</v>
      </c>
      <c r="K1355" s="138"/>
      <c r="L1355" s="2570" t="s">
        <v>552</v>
      </c>
      <c r="M1355" s="139" t="s">
        <v>28</v>
      </c>
      <c r="N1355" s="161">
        <v>1</v>
      </c>
      <c r="O1355" s="162">
        <f>E1354*N1355</f>
        <v>1</v>
      </c>
      <c r="P1355" s="142">
        <v>9.5</v>
      </c>
      <c r="Q1355" s="143">
        <f>N1355*P1355*$N$1337</f>
        <v>10.326633000000001</v>
      </c>
      <c r="R1355" s="1350">
        <f>SUM(Q1355:Q1355)</f>
        <v>10.326633000000001</v>
      </c>
      <c r="S1355" s="2569"/>
      <c r="T1355" s="2559"/>
      <c r="U1355" s="1830"/>
      <c r="V1355" s="1829"/>
      <c r="W1355" s="1829"/>
    </row>
    <row r="1356" spans="1:23" s="136" customFormat="1" ht="23.25" customHeight="1">
      <c r="A1356" s="1828"/>
      <c r="B1356" s="1008"/>
      <c r="C1356" s="2567"/>
      <c r="D1356" s="1007"/>
      <c r="E1356" s="150"/>
      <c r="F1356" s="151"/>
      <c r="G1356" s="152"/>
      <c r="H1356" s="151"/>
      <c r="I1356" s="153"/>
      <c r="J1356" s="152"/>
      <c r="K1356" s="154"/>
      <c r="L1356" s="2571"/>
      <c r="M1356" s="590"/>
      <c r="N1356" s="166"/>
      <c r="O1356" s="166"/>
      <c r="P1356" s="591"/>
      <c r="Q1356" s="168"/>
      <c r="R1356" s="150"/>
      <c r="S1356" s="150"/>
      <c r="T1356" s="169"/>
      <c r="U1356" s="1827"/>
      <c r="V1356" s="150"/>
      <c r="W1356" s="1826"/>
    </row>
    <row r="1357" spans="1:23" s="136" customFormat="1" ht="12.75" customHeight="1">
      <c r="A1357" s="1833">
        <f>A1354+1</f>
        <v>5</v>
      </c>
      <c r="B1357" s="2560" t="s">
        <v>108</v>
      </c>
      <c r="C1357" s="2565" t="s">
        <v>553</v>
      </c>
      <c r="D1357" s="1009" t="s">
        <v>28</v>
      </c>
      <c r="E1357" s="1349">
        <v>1</v>
      </c>
      <c r="F1357" s="133"/>
      <c r="G1357" s="128">
        <v>1.04</v>
      </c>
      <c r="H1357" s="133"/>
      <c r="I1357" s="127"/>
      <c r="J1357" s="128">
        <v>0.06</v>
      </c>
      <c r="K1357" s="129"/>
      <c r="L1357" s="130"/>
      <c r="M1357" s="131"/>
      <c r="N1357" s="592"/>
      <c r="O1357" s="592"/>
      <c r="P1357" s="133"/>
      <c r="Q1357" s="134"/>
      <c r="R1357" s="135">
        <f>G1358+J1358</f>
        <v>2.5050664</v>
      </c>
      <c r="S1357" s="2568">
        <f>R1357+R1358</f>
        <v>8.1575392000000004</v>
      </c>
      <c r="T1357" s="2558">
        <f>E1357*S1357</f>
        <v>8.1575392000000004</v>
      </c>
      <c r="U1357" s="1832"/>
      <c r="V1357" s="1367">
        <f>S1357*$V$12</f>
        <v>10.512211816548863</v>
      </c>
      <c r="W1357" s="1367">
        <f>E1357*V1357</f>
        <v>10.512211816548863</v>
      </c>
    </row>
    <row r="1358" spans="1:23" s="136" customFormat="1" ht="12.75" customHeight="1">
      <c r="A1358" s="1831"/>
      <c r="B1358" s="2561"/>
      <c r="C1358" s="2566"/>
      <c r="D1358" s="159"/>
      <c r="E1358" s="1350"/>
      <c r="F1358" s="158"/>
      <c r="G1358" s="128">
        <f>G1357*$J$1338/1000</f>
        <v>2.3088207999999999</v>
      </c>
      <c r="H1358" s="158"/>
      <c r="I1358" s="137"/>
      <c r="J1358" s="128">
        <f>J1357*$Q$1338/1000</f>
        <v>0.19624559999999999</v>
      </c>
      <c r="K1358" s="138"/>
      <c r="L1358" s="2570" t="s">
        <v>249</v>
      </c>
      <c r="M1358" s="139" t="s">
        <v>28</v>
      </c>
      <c r="N1358" s="161">
        <v>1</v>
      </c>
      <c r="O1358" s="162">
        <f>E1357*N1358</f>
        <v>1</v>
      </c>
      <c r="P1358" s="142">
        <v>5.2</v>
      </c>
      <c r="Q1358" s="143">
        <f>N1358*P1358*$N$1337</f>
        <v>5.6524728000000009</v>
      </c>
      <c r="R1358" s="1350">
        <f>SUM(Q1358:Q1358)</f>
        <v>5.6524728000000009</v>
      </c>
      <c r="S1358" s="2569"/>
      <c r="T1358" s="2559"/>
      <c r="U1358" s="1830"/>
      <c r="V1358" s="1829"/>
      <c r="W1358" s="1829"/>
    </row>
    <row r="1359" spans="1:23" s="136" customFormat="1" ht="12">
      <c r="A1359" s="1828"/>
      <c r="B1359" s="1008"/>
      <c r="C1359" s="2567"/>
      <c r="D1359" s="1007"/>
      <c r="E1359" s="150"/>
      <c r="F1359" s="151"/>
      <c r="G1359" s="152"/>
      <c r="H1359" s="151"/>
      <c r="I1359" s="153"/>
      <c r="J1359" s="152"/>
      <c r="K1359" s="154"/>
      <c r="L1359" s="2571"/>
      <c r="M1359" s="590"/>
      <c r="N1359" s="166"/>
      <c r="O1359" s="166"/>
      <c r="P1359" s="591"/>
      <c r="Q1359" s="168"/>
      <c r="R1359" s="150"/>
      <c r="S1359" s="150"/>
      <c r="T1359" s="169"/>
      <c r="U1359" s="1827"/>
      <c r="V1359" s="150"/>
      <c r="W1359" s="1826"/>
    </row>
    <row r="1360" spans="1:23" s="136" customFormat="1" ht="17.25" customHeight="1">
      <c r="A1360" s="1833">
        <f>A1357+1</f>
        <v>6</v>
      </c>
      <c r="B1360" s="2560" t="s">
        <v>108</v>
      </c>
      <c r="C1360" s="2565" t="s">
        <v>554</v>
      </c>
      <c r="D1360" s="1009" t="s">
        <v>28</v>
      </c>
      <c r="E1360" s="1349">
        <v>1</v>
      </c>
      <c r="F1360" s="133"/>
      <c r="G1360" s="128">
        <v>0.9</v>
      </c>
      <c r="H1360" s="133"/>
      <c r="I1360" s="127"/>
      <c r="J1360" s="128">
        <v>0.05</v>
      </c>
      <c r="K1360" s="129"/>
      <c r="L1360" s="130"/>
      <c r="M1360" s="131"/>
      <c r="N1360" s="132"/>
      <c r="O1360" s="132"/>
      <c r="P1360" s="133"/>
      <c r="Q1360" s="134"/>
      <c r="R1360" s="135">
        <f>G1361+J1361</f>
        <v>2.161556</v>
      </c>
      <c r="S1360" s="2568">
        <f>R1360+R1361</f>
        <v>6.463957412000001</v>
      </c>
      <c r="T1360" s="2558">
        <f>E1360*S1360</f>
        <v>6.463957412000001</v>
      </c>
      <c r="U1360" s="1832"/>
      <c r="V1360" s="1367">
        <f>S1360*$V$12</f>
        <v>8.3297778683178141</v>
      </c>
      <c r="W1360" s="1367">
        <f>E1360*V1360</f>
        <v>8.3297778683178141</v>
      </c>
    </row>
    <row r="1361" spans="1:23" s="136" customFormat="1" ht="17.25" customHeight="1">
      <c r="A1361" s="1831"/>
      <c r="B1361" s="2561"/>
      <c r="C1361" s="2566"/>
      <c r="D1361" s="159"/>
      <c r="E1361" s="1350"/>
      <c r="F1361" s="158"/>
      <c r="G1361" s="128">
        <f>G1360*$J$1338/1000</f>
        <v>1.9980180000000001</v>
      </c>
      <c r="H1361" s="158"/>
      <c r="I1361" s="137"/>
      <c r="J1361" s="128">
        <f>J1360*$Q$1338/1000</f>
        <v>0.16353800000000002</v>
      </c>
      <c r="K1361" s="138"/>
      <c r="L1361" s="2570" t="s">
        <v>555</v>
      </c>
      <c r="M1361" s="139" t="s">
        <v>28</v>
      </c>
      <c r="N1361" s="161">
        <v>1</v>
      </c>
      <c r="O1361" s="162">
        <f>E1360*N1361</f>
        <v>1</v>
      </c>
      <c r="P1361" s="142">
        <v>3.9580000000000002</v>
      </c>
      <c r="Q1361" s="143">
        <f>N1361*P1361*$N$1337</f>
        <v>4.3024014120000009</v>
      </c>
      <c r="R1361" s="1350">
        <f>SUM(Q1361:Q1361)</f>
        <v>4.3024014120000009</v>
      </c>
      <c r="S1361" s="2569"/>
      <c r="T1361" s="2559"/>
      <c r="U1361" s="1830"/>
      <c r="V1361" s="1829"/>
      <c r="W1361" s="1829"/>
    </row>
    <row r="1362" spans="1:23" s="136" customFormat="1" ht="17.25" customHeight="1">
      <c r="A1362" s="1828"/>
      <c r="B1362" s="1008"/>
      <c r="C1362" s="2567"/>
      <c r="D1362" s="1007"/>
      <c r="E1362" s="150"/>
      <c r="F1362" s="151"/>
      <c r="G1362" s="152"/>
      <c r="H1362" s="151"/>
      <c r="I1362" s="153"/>
      <c r="J1362" s="152"/>
      <c r="K1362" s="154"/>
      <c r="L1362" s="2571"/>
      <c r="M1362" s="590"/>
      <c r="N1362" s="166"/>
      <c r="O1362" s="166"/>
      <c r="P1362" s="591"/>
      <c r="Q1362" s="168"/>
      <c r="R1362" s="150"/>
      <c r="S1362" s="150"/>
      <c r="T1362" s="169"/>
      <c r="U1362" s="1827"/>
      <c r="V1362" s="150"/>
      <c r="W1362" s="1826"/>
    </row>
    <row r="1363" spans="1:23" s="136" customFormat="1" ht="17.25" customHeight="1">
      <c r="A1363" s="1833">
        <f>A1360+1</f>
        <v>7</v>
      </c>
      <c r="B1363" s="2560" t="s">
        <v>108</v>
      </c>
      <c r="C1363" s="2565" t="s">
        <v>556</v>
      </c>
      <c r="D1363" s="1009" t="s">
        <v>28</v>
      </c>
      <c r="E1363" s="1349">
        <v>3</v>
      </c>
      <c r="F1363" s="133"/>
      <c r="G1363" s="128">
        <v>0.9</v>
      </c>
      <c r="H1363" s="133"/>
      <c r="I1363" s="127"/>
      <c r="J1363" s="128">
        <v>0.05</v>
      </c>
      <c r="K1363" s="129"/>
      <c r="L1363" s="130"/>
      <c r="M1363" s="131"/>
      <c r="N1363" s="132"/>
      <c r="O1363" s="132"/>
      <c r="P1363" s="133"/>
      <c r="Q1363" s="134"/>
      <c r="R1363" s="135">
        <f>G1364+J1364</f>
        <v>2.161556</v>
      </c>
      <c r="S1363" s="2568">
        <f>R1363+R1364</f>
        <v>6.463957412000001</v>
      </c>
      <c r="T1363" s="2558">
        <f>E1363*S1363</f>
        <v>19.391872236000005</v>
      </c>
      <c r="U1363" s="1832"/>
      <c r="V1363" s="1367">
        <f>S1363*$V$12</f>
        <v>8.3297778683178141</v>
      </c>
      <c r="W1363" s="1367">
        <f>E1363*V1363</f>
        <v>24.989333604953444</v>
      </c>
    </row>
    <row r="1364" spans="1:23" s="136" customFormat="1" ht="17.25" customHeight="1">
      <c r="A1364" s="1831"/>
      <c r="B1364" s="2561"/>
      <c r="C1364" s="2566"/>
      <c r="D1364" s="159"/>
      <c r="E1364" s="1350"/>
      <c r="F1364" s="158"/>
      <c r="G1364" s="128">
        <f>G1363*$J$1338/1000</f>
        <v>1.9980180000000001</v>
      </c>
      <c r="H1364" s="158"/>
      <c r="I1364" s="137"/>
      <c r="J1364" s="128">
        <f>J1363*$Q$1338/1000</f>
        <v>0.16353800000000002</v>
      </c>
      <c r="K1364" s="138"/>
      <c r="L1364" s="2570" t="s">
        <v>557</v>
      </c>
      <c r="M1364" s="139" t="s">
        <v>28</v>
      </c>
      <c r="N1364" s="161">
        <v>1</v>
      </c>
      <c r="O1364" s="162">
        <f>E1363*N1364</f>
        <v>3</v>
      </c>
      <c r="P1364" s="142">
        <v>3.9580000000000002</v>
      </c>
      <c r="Q1364" s="143">
        <f>N1364*P1364*$N$1337</f>
        <v>4.3024014120000009</v>
      </c>
      <c r="R1364" s="1350">
        <f>SUM(Q1364:Q1364)</f>
        <v>4.3024014120000009</v>
      </c>
      <c r="S1364" s="2569"/>
      <c r="T1364" s="2559"/>
      <c r="U1364" s="1830"/>
      <c r="V1364" s="1829"/>
      <c r="W1364" s="1829"/>
    </row>
    <row r="1365" spans="1:23" s="136" customFormat="1" ht="12">
      <c r="A1365" s="1828"/>
      <c r="B1365" s="1008"/>
      <c r="C1365" s="2567"/>
      <c r="D1365" s="1007"/>
      <c r="E1365" s="150"/>
      <c r="F1365" s="151"/>
      <c r="G1365" s="152"/>
      <c r="H1365" s="151"/>
      <c r="I1365" s="153"/>
      <c r="J1365" s="152"/>
      <c r="K1365" s="154"/>
      <c r="L1365" s="2571"/>
      <c r="M1365" s="590"/>
      <c r="N1365" s="166"/>
      <c r="O1365" s="166"/>
      <c r="P1365" s="591"/>
      <c r="Q1365" s="168"/>
      <c r="R1365" s="150"/>
      <c r="S1365" s="150"/>
      <c r="T1365" s="169"/>
      <c r="U1365" s="1827"/>
      <c r="V1365" s="150"/>
      <c r="W1365" s="1826"/>
    </row>
    <row r="1366" spans="1:23" s="136" customFormat="1" ht="17.25" customHeight="1">
      <c r="A1366" s="1833">
        <f>A1363+1</f>
        <v>8</v>
      </c>
      <c r="B1366" s="2560" t="s">
        <v>108</v>
      </c>
      <c r="C1366" s="2565" t="s">
        <v>558</v>
      </c>
      <c r="D1366" s="1009" t="s">
        <v>28</v>
      </c>
      <c r="E1366" s="1349">
        <v>4</v>
      </c>
      <c r="F1366" s="133"/>
      <c r="G1366" s="128">
        <v>0.9</v>
      </c>
      <c r="H1366" s="133"/>
      <c r="I1366" s="127"/>
      <c r="J1366" s="128">
        <v>0.05</v>
      </c>
      <c r="K1366" s="129"/>
      <c r="L1366" s="130"/>
      <c r="M1366" s="131"/>
      <c r="N1366" s="132"/>
      <c r="O1366" s="132"/>
      <c r="P1366" s="133"/>
      <c r="Q1366" s="134"/>
      <c r="R1366" s="135">
        <f>G1367+J1367</f>
        <v>2.161556</v>
      </c>
      <c r="S1366" s="2568">
        <f>R1366+R1367</f>
        <v>6.463957412000001</v>
      </c>
      <c r="T1366" s="2558">
        <f>E1366*S1366</f>
        <v>25.855829648000004</v>
      </c>
      <c r="U1366" s="1832"/>
      <c r="V1366" s="1367">
        <f>S1366*$V$12</f>
        <v>8.3297778683178141</v>
      </c>
      <c r="W1366" s="1367">
        <f>E1366*V1366</f>
        <v>33.319111473271256</v>
      </c>
    </row>
    <row r="1367" spans="1:23" s="136" customFormat="1" ht="17.25" customHeight="1">
      <c r="A1367" s="1831"/>
      <c r="B1367" s="2561"/>
      <c r="C1367" s="2566"/>
      <c r="D1367" s="159"/>
      <c r="E1367" s="1350"/>
      <c r="F1367" s="158"/>
      <c r="G1367" s="128">
        <f>G1366*$J$1338/1000</f>
        <v>1.9980180000000001</v>
      </c>
      <c r="H1367" s="158"/>
      <c r="I1367" s="137"/>
      <c r="J1367" s="128">
        <f>J1366*$Q$1338/1000</f>
        <v>0.16353800000000002</v>
      </c>
      <c r="K1367" s="138"/>
      <c r="L1367" s="2570" t="s">
        <v>559</v>
      </c>
      <c r="M1367" s="139" t="s">
        <v>28</v>
      </c>
      <c r="N1367" s="161">
        <v>1</v>
      </c>
      <c r="O1367" s="162">
        <f>E1366*N1367</f>
        <v>4</v>
      </c>
      <c r="P1367" s="142">
        <v>3.9580000000000002</v>
      </c>
      <c r="Q1367" s="143">
        <f>N1367*P1367*$N$1337</f>
        <v>4.3024014120000009</v>
      </c>
      <c r="R1367" s="1350">
        <f>SUM(Q1367:Q1367)</f>
        <v>4.3024014120000009</v>
      </c>
      <c r="S1367" s="2569"/>
      <c r="T1367" s="2559"/>
      <c r="U1367" s="1830"/>
      <c r="V1367" s="1829"/>
      <c r="W1367" s="1829"/>
    </row>
    <row r="1368" spans="1:23" s="136" customFormat="1" ht="17.25" customHeight="1">
      <c r="A1368" s="1828"/>
      <c r="B1368" s="1008"/>
      <c r="C1368" s="2567"/>
      <c r="D1368" s="1007"/>
      <c r="E1368" s="150"/>
      <c r="F1368" s="151"/>
      <c r="G1368" s="152"/>
      <c r="H1368" s="151"/>
      <c r="I1368" s="153"/>
      <c r="J1368" s="152"/>
      <c r="K1368" s="154"/>
      <c r="L1368" s="2571"/>
      <c r="M1368" s="590"/>
      <c r="N1368" s="166"/>
      <c r="O1368" s="166"/>
      <c r="P1368" s="591"/>
      <c r="Q1368" s="168"/>
      <c r="R1368" s="150"/>
      <c r="S1368" s="150"/>
      <c r="T1368" s="169"/>
      <c r="U1368" s="1827"/>
      <c r="V1368" s="150"/>
      <c r="W1368" s="1826"/>
    </row>
    <row r="1369" spans="1:23" s="136" customFormat="1" ht="17.25" customHeight="1">
      <c r="A1369" s="1833">
        <f>A1366+1</f>
        <v>9</v>
      </c>
      <c r="B1369" s="2560" t="s">
        <v>108</v>
      </c>
      <c r="C1369" s="2565" t="s">
        <v>250</v>
      </c>
      <c r="D1369" s="1009" t="s">
        <v>28</v>
      </c>
      <c r="E1369" s="1349">
        <v>11</v>
      </c>
      <c r="F1369" s="133"/>
      <c r="G1369" s="128">
        <v>0.9</v>
      </c>
      <c r="H1369" s="133"/>
      <c r="I1369" s="127"/>
      <c r="J1369" s="128">
        <v>0.05</v>
      </c>
      <c r="K1369" s="129"/>
      <c r="L1369" s="130"/>
      <c r="M1369" s="131"/>
      <c r="N1369" s="132"/>
      <c r="O1369" s="132"/>
      <c r="P1369" s="133"/>
      <c r="Q1369" s="134"/>
      <c r="R1369" s="135">
        <f>G1370+J1370</f>
        <v>2.161556</v>
      </c>
      <c r="S1369" s="2568">
        <f>R1369+R1370</f>
        <v>5.5606487780000009</v>
      </c>
      <c r="T1369" s="2558">
        <f>E1369*S1369</f>
        <v>61.16713655800001</v>
      </c>
      <c r="U1369" s="1832"/>
      <c r="V1369" s="1367">
        <f>S1369*$V$12</f>
        <v>7.1657293159890179</v>
      </c>
      <c r="W1369" s="1367">
        <f>E1369*V1369</f>
        <v>78.823022475879199</v>
      </c>
    </row>
    <row r="1370" spans="1:23" s="136" customFormat="1" ht="17.25" customHeight="1">
      <c r="A1370" s="1831"/>
      <c r="B1370" s="2561"/>
      <c r="C1370" s="2566"/>
      <c r="D1370" s="159"/>
      <c r="E1370" s="1350"/>
      <c r="F1370" s="158"/>
      <c r="G1370" s="128">
        <f>G1369*$J$1338/1000</f>
        <v>1.9980180000000001</v>
      </c>
      <c r="H1370" s="158"/>
      <c r="I1370" s="137"/>
      <c r="J1370" s="128">
        <f>J1369*$Q$1338/1000</f>
        <v>0.16353800000000002</v>
      </c>
      <c r="K1370" s="138"/>
      <c r="L1370" s="2570" t="s">
        <v>251</v>
      </c>
      <c r="M1370" s="139" t="s">
        <v>28</v>
      </c>
      <c r="N1370" s="161">
        <v>1</v>
      </c>
      <c r="O1370" s="162">
        <f>E1369*N1370</f>
        <v>11</v>
      </c>
      <c r="P1370" s="142">
        <v>3.1269999999999998</v>
      </c>
      <c r="Q1370" s="143">
        <f>N1370*P1370*$N$1337</f>
        <v>3.3990927780000004</v>
      </c>
      <c r="R1370" s="1350">
        <f>SUM(Q1370:Q1370)</f>
        <v>3.3990927780000004</v>
      </c>
      <c r="S1370" s="2569"/>
      <c r="T1370" s="2559"/>
      <c r="U1370" s="1830"/>
      <c r="V1370" s="1829"/>
      <c r="W1370" s="1829"/>
    </row>
    <row r="1371" spans="1:23" s="136" customFormat="1" ht="17.25" customHeight="1">
      <c r="A1371" s="1828"/>
      <c r="B1371" s="1008"/>
      <c r="C1371" s="2567"/>
      <c r="D1371" s="1007"/>
      <c r="E1371" s="150"/>
      <c r="F1371" s="151"/>
      <c r="G1371" s="152"/>
      <c r="H1371" s="151"/>
      <c r="I1371" s="153"/>
      <c r="J1371" s="152"/>
      <c r="K1371" s="154"/>
      <c r="L1371" s="2571"/>
      <c r="M1371" s="590"/>
      <c r="N1371" s="166"/>
      <c r="O1371" s="166"/>
      <c r="P1371" s="591"/>
      <c r="Q1371" s="168"/>
      <c r="R1371" s="150"/>
      <c r="S1371" s="150"/>
      <c r="T1371" s="169"/>
      <c r="U1371" s="1827"/>
      <c r="V1371" s="150"/>
      <c r="W1371" s="1826"/>
    </row>
    <row r="1372" spans="1:23" s="136" customFormat="1" ht="17.25" customHeight="1">
      <c r="A1372" s="1833">
        <f>A1369+1</f>
        <v>10</v>
      </c>
      <c r="B1372" s="2560" t="s">
        <v>255</v>
      </c>
      <c r="C1372" s="2565" t="s">
        <v>252</v>
      </c>
      <c r="D1372" s="1009" t="s">
        <v>254</v>
      </c>
      <c r="E1372" s="1349">
        <v>1</v>
      </c>
      <c r="F1372" s="133"/>
      <c r="G1372" s="128">
        <v>1.57</v>
      </c>
      <c r="H1372" s="133"/>
      <c r="I1372" s="127"/>
      <c r="J1372" s="128"/>
      <c r="K1372" s="129"/>
      <c r="L1372" s="130"/>
      <c r="M1372" s="131"/>
      <c r="N1372" s="132"/>
      <c r="O1372" s="132"/>
      <c r="P1372" s="133"/>
      <c r="Q1372" s="134"/>
      <c r="R1372" s="135">
        <f>G1373+J1373</f>
        <v>3.4854314</v>
      </c>
      <c r="S1372" s="2568">
        <f>R1372+R1373</f>
        <v>8.9205014000000009</v>
      </c>
      <c r="T1372" s="2558">
        <f>E1372*S1372</f>
        <v>8.9205014000000009</v>
      </c>
      <c r="U1372" s="1832"/>
      <c r="V1372" s="1367">
        <f>S1372*$V$12</f>
        <v>11.495402955173132</v>
      </c>
      <c r="W1372" s="1367">
        <f>E1372*V1372</f>
        <v>11.495402955173132</v>
      </c>
    </row>
    <row r="1373" spans="1:23" s="136" customFormat="1" ht="17.25" customHeight="1">
      <c r="A1373" s="1831"/>
      <c r="B1373" s="2562"/>
      <c r="C1373" s="2566"/>
      <c r="D1373" s="2038"/>
      <c r="E1373" s="1350"/>
      <c r="F1373" s="2039"/>
      <c r="G1373" s="128">
        <f>G1372*$J$1338/1000</f>
        <v>3.4854314</v>
      </c>
      <c r="H1373" s="2039"/>
      <c r="I1373" s="137"/>
      <c r="J1373" s="128">
        <f>J1372*$Q$1338/1000</f>
        <v>0</v>
      </c>
      <c r="K1373" s="138"/>
      <c r="L1373" s="2570" t="s">
        <v>253</v>
      </c>
      <c r="M1373" s="139" t="s">
        <v>254</v>
      </c>
      <c r="N1373" s="161">
        <v>1</v>
      </c>
      <c r="O1373" s="162">
        <f>E1372*N1373</f>
        <v>1</v>
      </c>
      <c r="P1373" s="142">
        <v>5</v>
      </c>
      <c r="Q1373" s="143">
        <f>N1373*P1373*$N$1337</f>
        <v>5.4350700000000005</v>
      </c>
      <c r="R1373" s="1350">
        <f>SUM(Q1373:Q1373)</f>
        <v>5.4350700000000005</v>
      </c>
      <c r="S1373" s="2569"/>
      <c r="T1373" s="2559"/>
      <c r="U1373" s="1830"/>
      <c r="V1373" s="1829"/>
      <c r="W1373" s="1829"/>
    </row>
    <row r="1374" spans="1:23" s="136" customFormat="1" ht="17.25" customHeight="1">
      <c r="A1374" s="1828"/>
      <c r="B1374" s="1008"/>
      <c r="C1374" s="2567"/>
      <c r="D1374" s="1007"/>
      <c r="E1374" s="150"/>
      <c r="F1374" s="151"/>
      <c r="G1374" s="152"/>
      <c r="H1374" s="151"/>
      <c r="I1374" s="153"/>
      <c r="J1374" s="152"/>
      <c r="K1374" s="154"/>
      <c r="L1374" s="2571"/>
      <c r="M1374" s="590"/>
      <c r="N1374" s="166"/>
      <c r="O1374" s="166"/>
      <c r="P1374" s="591"/>
      <c r="Q1374" s="168"/>
      <c r="R1374" s="150"/>
      <c r="S1374" s="150"/>
      <c r="T1374" s="169"/>
      <c r="U1374" s="1827"/>
      <c r="V1374" s="150"/>
      <c r="W1374" s="1826"/>
    </row>
    <row r="1375" spans="1:23" s="82" customFormat="1" ht="12.75" customHeight="1">
      <c r="A1375" s="1685">
        <f>A1372+1</f>
        <v>11</v>
      </c>
      <c r="B1375" s="2629" t="s">
        <v>171</v>
      </c>
      <c r="C1375" s="2478" t="s">
        <v>560</v>
      </c>
      <c r="D1375" s="2031" t="s">
        <v>25</v>
      </c>
      <c r="E1375" s="1331">
        <f>60/100</f>
        <v>0.6</v>
      </c>
      <c r="F1375" s="2032"/>
      <c r="G1375" s="2033">
        <v>6.36</v>
      </c>
      <c r="H1375" s="2032"/>
      <c r="I1375" s="74"/>
      <c r="J1375" s="2033">
        <v>0.11</v>
      </c>
      <c r="K1375" s="76"/>
      <c r="L1375" s="2034"/>
      <c r="M1375" s="2035"/>
      <c r="N1375" s="2036"/>
      <c r="O1375" s="2229"/>
      <c r="P1375" s="2032"/>
      <c r="Q1375" s="87"/>
      <c r="R1375" s="81">
        <f>G1376+J1376</f>
        <v>14.479110799999999</v>
      </c>
      <c r="S1375" s="2480">
        <f>R1375+R1376</f>
        <v>134.87174761760005</v>
      </c>
      <c r="T1375" s="2482">
        <f>E1375*S1375</f>
        <v>80.923048570560027</v>
      </c>
      <c r="U1375" s="296"/>
      <c r="V1375" s="1368">
        <f>S1375*$V$12</f>
        <v>173.80245981831519</v>
      </c>
      <c r="W1375" s="1368">
        <f>E1375*V1375</f>
        <v>104.28147589098911</v>
      </c>
    </row>
    <row r="1376" spans="1:23" s="82" customFormat="1" ht="36.75" customHeight="1">
      <c r="A1376" s="1671"/>
      <c r="B1376" s="2564"/>
      <c r="C1376" s="2478"/>
      <c r="D1376" s="184"/>
      <c r="E1376" s="1331"/>
      <c r="F1376" s="73"/>
      <c r="G1376" s="84">
        <f>G1375*$J$1338/1000</f>
        <v>14.119327199999999</v>
      </c>
      <c r="H1376" s="73"/>
      <c r="I1376" s="74"/>
      <c r="J1376" s="84">
        <f>J1375*$Q$1338/1000</f>
        <v>0.35978360000000004</v>
      </c>
      <c r="K1376" s="76"/>
      <c r="L1376" s="192" t="s">
        <v>561</v>
      </c>
      <c r="M1376" s="193" t="s">
        <v>27</v>
      </c>
      <c r="N1376" s="194">
        <v>102</v>
      </c>
      <c r="O1376" s="194">
        <f>E1375*N1376</f>
        <v>61.199999999999996</v>
      </c>
      <c r="P1376" s="195">
        <v>1.032</v>
      </c>
      <c r="Q1376" s="143">
        <f>N1376*P1376*$N$1336</f>
        <v>120.39263681760005</v>
      </c>
      <c r="R1376" s="1331">
        <f>SUM(Q1376:Q1376)</f>
        <v>120.39263681760005</v>
      </c>
      <c r="S1376" s="2480"/>
      <c r="T1376" s="2482"/>
      <c r="U1376" s="296"/>
      <c r="V1376" s="1672"/>
      <c r="W1376" s="1672"/>
    </row>
    <row r="1377" spans="1:23" s="82" customFormat="1" ht="22.5" customHeight="1">
      <c r="A1377" s="1670"/>
      <c r="B1377" s="720"/>
      <c r="C1377" s="721"/>
      <c r="D1377" s="722"/>
      <c r="E1377" s="81"/>
      <c r="F1377" s="79"/>
      <c r="G1377" s="89"/>
      <c r="H1377" s="79"/>
      <c r="I1377" s="90"/>
      <c r="J1377" s="89"/>
      <c r="K1377" s="91"/>
      <c r="L1377" s="77"/>
      <c r="M1377" s="595"/>
      <c r="N1377" s="596"/>
      <c r="O1377" s="597"/>
      <c r="P1377" s="79"/>
      <c r="Q1377" s="80"/>
      <c r="R1377" s="81"/>
      <c r="S1377" s="81"/>
      <c r="T1377" s="227"/>
      <c r="U1377" s="1669"/>
      <c r="V1377" s="81"/>
      <c r="W1377" s="1668"/>
    </row>
    <row r="1378" spans="1:23" s="136" customFormat="1" ht="12.75" customHeight="1">
      <c r="A1378" s="1833">
        <f>A1375+1</f>
        <v>12</v>
      </c>
      <c r="B1378" s="2560" t="s">
        <v>68</v>
      </c>
      <c r="C1378" s="2477" t="s">
        <v>256</v>
      </c>
      <c r="D1378" s="1009" t="s">
        <v>28</v>
      </c>
      <c r="E1378" s="1349">
        <v>164</v>
      </c>
      <c r="F1378" s="133"/>
      <c r="G1378" s="128">
        <v>0.31900000000000001</v>
      </c>
      <c r="H1378" s="133"/>
      <c r="I1378" s="127"/>
      <c r="J1378" s="128">
        <f>51.8/100</f>
        <v>0.51800000000000002</v>
      </c>
      <c r="K1378" s="129"/>
      <c r="L1378" s="130"/>
      <c r="M1378" s="131"/>
      <c r="N1378" s="132"/>
      <c r="O1378" s="132"/>
      <c r="P1378" s="133"/>
      <c r="Q1378" s="134"/>
      <c r="R1378" s="135">
        <f>G1379+J1379</f>
        <v>2.4024400600000004</v>
      </c>
      <c r="S1378" s="2568">
        <f>R1378+R1379</f>
        <v>14.983369960000005</v>
      </c>
      <c r="T1378" s="2558">
        <f>E1378*S1378</f>
        <v>2457.2726734400007</v>
      </c>
      <c r="U1378" s="1832"/>
      <c r="V1378" s="1367">
        <f>S1378*$V$12</f>
        <v>19.308317727144392</v>
      </c>
      <c r="W1378" s="1367">
        <f>E1378*V1378</f>
        <v>3166.5641072516801</v>
      </c>
    </row>
    <row r="1379" spans="1:23" s="136" customFormat="1" ht="30" customHeight="1">
      <c r="A1379" s="1831"/>
      <c r="B1379" s="2561"/>
      <c r="C1379" s="2478"/>
      <c r="D1379" s="159"/>
      <c r="E1379" s="1350"/>
      <c r="F1379" s="158"/>
      <c r="G1379" s="128">
        <f>G1378*$J$1338/1000</f>
        <v>0.70818638</v>
      </c>
      <c r="H1379" s="158"/>
      <c r="I1379" s="137"/>
      <c r="J1379" s="128">
        <f>J1378*$Q$1338/1000</f>
        <v>1.6942536800000003</v>
      </c>
      <c r="K1379" s="138"/>
      <c r="L1379" s="1348" t="s">
        <v>257</v>
      </c>
      <c r="M1379" s="160" t="s">
        <v>28</v>
      </c>
      <c r="N1379" s="161">
        <v>1</v>
      </c>
      <c r="O1379" s="162">
        <f>E1378*N1379</f>
        <v>164</v>
      </c>
      <c r="P1379" s="142">
        <v>11</v>
      </c>
      <c r="Q1379" s="143">
        <f>N1379*P1379*$N$1336</f>
        <v>12.580929900000005</v>
      </c>
      <c r="R1379" s="1350">
        <f>SUM(Q1379:Q1380)</f>
        <v>12.580929900000005</v>
      </c>
      <c r="S1379" s="2569"/>
      <c r="T1379" s="2559"/>
      <c r="U1379" s="1830"/>
      <c r="V1379" s="1829"/>
      <c r="W1379" s="1829"/>
    </row>
    <row r="1380" spans="1:23" s="136" customFormat="1" ht="20.25" customHeight="1">
      <c r="A1380" s="1828"/>
      <c r="B1380" s="1008"/>
      <c r="C1380" s="1012"/>
      <c r="D1380" s="1007"/>
      <c r="E1380" s="150"/>
      <c r="F1380" s="151"/>
      <c r="G1380" s="152"/>
      <c r="H1380" s="151"/>
      <c r="I1380" s="153"/>
      <c r="J1380" s="152"/>
      <c r="K1380" s="154"/>
      <c r="L1380" s="163"/>
      <c r="M1380" s="164"/>
      <c r="N1380" s="165"/>
      <c r="O1380" s="166"/>
      <c r="P1380" s="167"/>
      <c r="Q1380" s="168"/>
      <c r="R1380" s="150"/>
      <c r="S1380" s="150"/>
      <c r="T1380" s="169"/>
      <c r="U1380" s="1827"/>
      <c r="V1380" s="150"/>
      <c r="W1380" s="1826"/>
    </row>
    <row r="1381" spans="1:23" s="136" customFormat="1" ht="12.75" customHeight="1">
      <c r="A1381" s="1833">
        <f>A1378+1</f>
        <v>13</v>
      </c>
      <c r="B1381" s="2560" t="s">
        <v>68</v>
      </c>
      <c r="C1381" s="2477" t="s">
        <v>258</v>
      </c>
      <c r="D1381" s="1009" t="s">
        <v>28</v>
      </c>
      <c r="E1381" s="1349">
        <v>15</v>
      </c>
      <c r="F1381" s="133"/>
      <c r="G1381" s="128">
        <v>0.31900000000000001</v>
      </c>
      <c r="H1381" s="133"/>
      <c r="I1381" s="127"/>
      <c r="J1381" s="128">
        <f>51.8/100</f>
        <v>0.51800000000000002</v>
      </c>
      <c r="K1381" s="129"/>
      <c r="L1381" s="130"/>
      <c r="M1381" s="131"/>
      <c r="N1381" s="132"/>
      <c r="O1381" s="132"/>
      <c r="P1381" s="133"/>
      <c r="Q1381" s="134"/>
      <c r="R1381" s="135">
        <f>G1382+J1382</f>
        <v>2.4024400600000004</v>
      </c>
      <c r="S1381" s="2568">
        <f>R1381+R1382</f>
        <v>19.558253560000004</v>
      </c>
      <c r="T1381" s="2558">
        <f>E1381*S1381</f>
        <v>293.37380340000004</v>
      </c>
      <c r="U1381" s="1832"/>
      <c r="V1381" s="1367">
        <f>S1381*$V$12</f>
        <v>25.203740876230285</v>
      </c>
      <c r="W1381" s="1367">
        <f>E1381*V1381</f>
        <v>378.05611314345424</v>
      </c>
    </row>
    <row r="1382" spans="1:23" s="136" customFormat="1" ht="12">
      <c r="A1382" s="1831"/>
      <c r="B1382" s="2561"/>
      <c r="C1382" s="2478"/>
      <c r="D1382" s="159"/>
      <c r="E1382" s="1350"/>
      <c r="F1382" s="158"/>
      <c r="G1382" s="128">
        <f>G1381*$J$1338/1000</f>
        <v>0.70818638</v>
      </c>
      <c r="H1382" s="158"/>
      <c r="I1382" s="137"/>
      <c r="J1382" s="128">
        <f>J1381*$Q$1338/1000</f>
        <v>1.6942536800000003</v>
      </c>
      <c r="K1382" s="138"/>
      <c r="L1382" s="1348" t="s">
        <v>259</v>
      </c>
      <c r="M1382" s="160" t="s">
        <v>28</v>
      </c>
      <c r="N1382" s="161">
        <v>1</v>
      </c>
      <c r="O1382" s="162">
        <f>E1381*N1382</f>
        <v>15</v>
      </c>
      <c r="P1382" s="142">
        <v>15</v>
      </c>
      <c r="Q1382" s="143">
        <f>N1382*P1382*$N$1336</f>
        <v>17.155813500000004</v>
      </c>
      <c r="R1382" s="1350">
        <f>SUM(Q1382:Q1383)</f>
        <v>17.155813500000004</v>
      </c>
      <c r="S1382" s="2569"/>
      <c r="T1382" s="2559"/>
      <c r="U1382" s="1830"/>
      <c r="V1382" s="1829"/>
      <c r="W1382" s="1829"/>
    </row>
    <row r="1383" spans="1:23" s="136" customFormat="1" ht="12">
      <c r="A1383" s="1828"/>
      <c r="B1383" s="1008"/>
      <c r="C1383" s="1012"/>
      <c r="D1383" s="1007"/>
      <c r="E1383" s="150"/>
      <c r="F1383" s="151"/>
      <c r="G1383" s="152"/>
      <c r="H1383" s="151"/>
      <c r="I1383" s="153"/>
      <c r="J1383" s="152"/>
      <c r="K1383" s="154"/>
      <c r="L1383" s="163"/>
      <c r="M1383" s="164"/>
      <c r="N1383" s="165"/>
      <c r="O1383" s="166"/>
      <c r="P1383" s="167"/>
      <c r="Q1383" s="168"/>
      <c r="R1383" s="150"/>
      <c r="S1383" s="150"/>
      <c r="T1383" s="169"/>
      <c r="U1383" s="1827"/>
      <c r="V1383" s="150"/>
      <c r="W1383" s="1826"/>
    </row>
    <row r="1384" spans="1:23" s="136" customFormat="1" ht="26.25" customHeight="1">
      <c r="A1384" s="1833">
        <f>A1381+1</f>
        <v>14</v>
      </c>
      <c r="B1384" s="2560" t="s">
        <v>69</v>
      </c>
      <c r="C1384" s="2477" t="s">
        <v>260</v>
      </c>
      <c r="D1384" s="1009" t="s">
        <v>30</v>
      </c>
      <c r="E1384" s="1349">
        <f>147/100</f>
        <v>1.47</v>
      </c>
      <c r="F1384" s="133"/>
      <c r="G1384" s="128">
        <v>12.5</v>
      </c>
      <c r="H1384" s="133"/>
      <c r="I1384" s="127"/>
      <c r="J1384" s="128">
        <v>0.02</v>
      </c>
      <c r="K1384" s="129"/>
      <c r="L1384" s="130"/>
      <c r="M1384" s="131"/>
      <c r="N1384" s="132"/>
      <c r="O1384" s="132"/>
      <c r="P1384" s="133"/>
      <c r="Q1384" s="134"/>
      <c r="R1384" s="135">
        <f>G1385+J1385</f>
        <v>27.815665200000002</v>
      </c>
      <c r="S1384" s="2568">
        <f>R1384+R1385</f>
        <v>142.18775520000005</v>
      </c>
      <c r="T1384" s="2558">
        <f>E1384*S1384</f>
        <v>209.01600014400009</v>
      </c>
      <c r="U1384" s="1832"/>
      <c r="V1384" s="1367">
        <f>S1384*$V$12</f>
        <v>183.23023202658928</v>
      </c>
      <c r="W1384" s="1367">
        <f>E1384*V1384</f>
        <v>269.34844107908623</v>
      </c>
    </row>
    <row r="1385" spans="1:23" s="136" customFormat="1" ht="12.75" hidden="1" customHeight="1">
      <c r="A1385" s="1831"/>
      <c r="B1385" s="2561"/>
      <c r="C1385" s="2478"/>
      <c r="D1385" s="159"/>
      <c r="E1385" s="1350"/>
      <c r="F1385" s="158"/>
      <c r="G1385" s="128">
        <f>G1384*$J$1338/1000</f>
        <v>27.750250000000001</v>
      </c>
      <c r="H1385" s="158"/>
      <c r="I1385" s="137"/>
      <c r="J1385" s="128">
        <f>J1384*$Q$1338/1000</f>
        <v>6.5415199999999993E-2</v>
      </c>
      <c r="K1385" s="138"/>
      <c r="L1385" s="2570" t="s">
        <v>260</v>
      </c>
      <c r="M1385" s="139" t="s">
        <v>28</v>
      </c>
      <c r="N1385" s="140">
        <v>100</v>
      </c>
      <c r="O1385" s="141">
        <f>E1384*N1385</f>
        <v>147</v>
      </c>
      <c r="P1385" s="142">
        <v>1</v>
      </c>
      <c r="Q1385" s="143">
        <f>N1385*P1385*$N$1336</f>
        <v>114.37209000000004</v>
      </c>
      <c r="R1385" s="1350">
        <f>SUM(Q1385:Q1385)</f>
        <v>114.37209000000004</v>
      </c>
      <c r="S1385" s="2569"/>
      <c r="T1385" s="2559"/>
      <c r="U1385" s="1830"/>
      <c r="V1385" s="1829"/>
      <c r="W1385" s="1829"/>
    </row>
    <row r="1386" spans="1:23" s="136" customFormat="1" ht="12.75" hidden="1" customHeight="1">
      <c r="A1386" s="1831"/>
      <c r="C1386" s="1011"/>
      <c r="D1386" s="159"/>
      <c r="E1386" s="1350"/>
      <c r="F1386" s="158"/>
      <c r="G1386" s="144"/>
      <c r="H1386" s="158"/>
      <c r="I1386" s="137"/>
      <c r="J1386" s="144"/>
      <c r="K1386" s="138"/>
      <c r="L1386" s="2628"/>
      <c r="M1386" s="145"/>
      <c r="N1386" s="146"/>
      <c r="O1386" s="146"/>
      <c r="P1386" s="147"/>
      <c r="Q1386" s="148"/>
      <c r="R1386" s="1350"/>
      <c r="S1386" s="1350"/>
      <c r="T1386" s="149"/>
      <c r="U1386" s="1834"/>
      <c r="V1386" s="1350"/>
      <c r="W1386" s="1829"/>
    </row>
    <row r="1387" spans="1:23" s="136" customFormat="1" ht="12.75" hidden="1" customHeight="1">
      <c r="A1387" s="1831"/>
      <c r="C1387" s="1011"/>
      <c r="D1387" s="159"/>
      <c r="E1387" s="1350"/>
      <c r="F1387" s="158"/>
      <c r="G1387" s="144"/>
      <c r="H1387" s="158"/>
      <c r="I1387" s="137"/>
      <c r="J1387" s="144"/>
      <c r="K1387" s="138"/>
      <c r="L1387" s="155"/>
      <c r="M1387" s="156"/>
      <c r="N1387" s="157"/>
      <c r="O1387" s="157"/>
      <c r="P1387" s="158"/>
      <c r="Q1387" s="333"/>
      <c r="R1387" s="1350"/>
      <c r="S1387" s="1350"/>
      <c r="T1387" s="149"/>
      <c r="U1387" s="1834"/>
      <c r="V1387" s="1350"/>
      <c r="W1387" s="1829"/>
    </row>
    <row r="1388" spans="1:23" s="136" customFormat="1" ht="12.75" customHeight="1">
      <c r="A1388" s="1828"/>
      <c r="B1388" s="1008"/>
      <c r="C1388" s="1010"/>
      <c r="D1388" s="1007"/>
      <c r="E1388" s="150"/>
      <c r="F1388" s="151"/>
      <c r="G1388" s="152"/>
      <c r="H1388" s="151"/>
      <c r="I1388" s="153"/>
      <c r="J1388" s="152"/>
      <c r="K1388" s="154"/>
      <c r="L1388" s="334"/>
      <c r="M1388" s="335"/>
      <c r="N1388" s="336"/>
      <c r="O1388" s="336"/>
      <c r="P1388" s="151"/>
      <c r="Q1388" s="337"/>
      <c r="R1388" s="150"/>
      <c r="S1388" s="150"/>
      <c r="T1388" s="169"/>
      <c r="U1388" s="1827"/>
      <c r="V1388" s="150"/>
      <c r="W1388" s="1826"/>
    </row>
    <row r="1389" spans="1:23" s="136" customFormat="1" ht="26.25" customHeight="1">
      <c r="A1389" s="1833">
        <f>A1384+1</f>
        <v>15</v>
      </c>
      <c r="B1389" s="2560" t="s">
        <v>69</v>
      </c>
      <c r="C1389" s="2477" t="s">
        <v>261</v>
      </c>
      <c r="D1389" s="1009" t="s">
        <v>30</v>
      </c>
      <c r="E1389" s="1349">
        <f>15/100</f>
        <v>0.15</v>
      </c>
      <c r="F1389" s="133"/>
      <c r="G1389" s="128">
        <v>12.5</v>
      </c>
      <c r="H1389" s="133"/>
      <c r="I1389" s="127"/>
      <c r="J1389" s="128">
        <v>0.02</v>
      </c>
      <c r="K1389" s="129"/>
      <c r="L1389" s="130"/>
      <c r="M1389" s="131"/>
      <c r="N1389" s="132"/>
      <c r="O1389" s="132"/>
      <c r="P1389" s="133"/>
      <c r="Q1389" s="134"/>
      <c r="R1389" s="135">
        <f>G1390+J1390</f>
        <v>27.815665200000002</v>
      </c>
      <c r="S1389" s="2568">
        <f>R1389+R1390</f>
        <v>161.17352214000005</v>
      </c>
      <c r="T1389" s="2558">
        <f>E1389*S1389</f>
        <v>24.176028321000008</v>
      </c>
      <c r="U1389" s="1832"/>
      <c r="V1389" s="1367">
        <f>S1389*$V$12</f>
        <v>207.69623809529571</v>
      </c>
      <c r="W1389" s="1367">
        <f>E1389*V1389</f>
        <v>31.154435714294355</v>
      </c>
    </row>
    <row r="1390" spans="1:23" s="136" customFormat="1" ht="12.75" hidden="1" customHeight="1">
      <c r="A1390" s="1831"/>
      <c r="B1390" s="2561"/>
      <c r="C1390" s="2478"/>
      <c r="D1390" s="159"/>
      <c r="E1390" s="1350"/>
      <c r="F1390" s="158"/>
      <c r="G1390" s="128">
        <f>G1389*$J$1338/1000</f>
        <v>27.750250000000001</v>
      </c>
      <c r="H1390" s="158"/>
      <c r="I1390" s="137"/>
      <c r="J1390" s="128">
        <f>J1389*$Q$1338/1000</f>
        <v>6.5415199999999993E-2</v>
      </c>
      <c r="K1390" s="138"/>
      <c r="L1390" s="2570" t="s">
        <v>262</v>
      </c>
      <c r="M1390" s="139" t="s">
        <v>28</v>
      </c>
      <c r="N1390" s="140">
        <v>100</v>
      </c>
      <c r="O1390" s="141">
        <f>E1389*N1390</f>
        <v>15</v>
      </c>
      <c r="P1390" s="142">
        <v>1.1659999999999999</v>
      </c>
      <c r="Q1390" s="143">
        <f>N1390*P1390*$N$1336</f>
        <v>133.35785694000003</v>
      </c>
      <c r="R1390" s="1350">
        <f>SUM(Q1390:Q1390)</f>
        <v>133.35785694000003</v>
      </c>
      <c r="S1390" s="2569"/>
      <c r="T1390" s="2559"/>
      <c r="U1390" s="1830"/>
      <c r="V1390" s="1829"/>
      <c r="W1390" s="1829"/>
    </row>
    <row r="1391" spans="1:23" s="136" customFormat="1" ht="12.75" hidden="1" customHeight="1">
      <c r="A1391" s="1831"/>
      <c r="C1391" s="1011"/>
      <c r="D1391" s="159"/>
      <c r="E1391" s="1350"/>
      <c r="F1391" s="158"/>
      <c r="G1391" s="144"/>
      <c r="H1391" s="158"/>
      <c r="I1391" s="137"/>
      <c r="J1391" s="144"/>
      <c r="K1391" s="138"/>
      <c r="L1391" s="2628"/>
      <c r="M1391" s="145"/>
      <c r="N1391" s="146"/>
      <c r="O1391" s="146"/>
      <c r="P1391" s="147"/>
      <c r="Q1391" s="148"/>
      <c r="R1391" s="1350"/>
      <c r="S1391" s="1350"/>
      <c r="T1391" s="149"/>
      <c r="U1391" s="1834"/>
      <c r="V1391" s="1350"/>
      <c r="W1391" s="1829"/>
    </row>
    <row r="1392" spans="1:23" s="136" customFormat="1" ht="12.75" hidden="1" customHeight="1">
      <c r="A1392" s="1831"/>
      <c r="C1392" s="1011"/>
      <c r="D1392" s="159"/>
      <c r="E1392" s="1350"/>
      <c r="F1392" s="158"/>
      <c r="G1392" s="144"/>
      <c r="H1392" s="158"/>
      <c r="I1392" s="137"/>
      <c r="J1392" s="144"/>
      <c r="K1392" s="138"/>
      <c r="L1392" s="155"/>
      <c r="M1392" s="156"/>
      <c r="N1392" s="157"/>
      <c r="O1392" s="157"/>
      <c r="P1392" s="158"/>
      <c r="Q1392" s="333"/>
      <c r="R1392" s="1350"/>
      <c r="S1392" s="1350"/>
      <c r="T1392" s="149"/>
      <c r="U1392" s="1834"/>
      <c r="V1392" s="1350"/>
      <c r="W1392" s="1829"/>
    </row>
    <row r="1393" spans="1:23" s="136" customFormat="1" ht="12.75" customHeight="1">
      <c r="A1393" s="1828"/>
      <c r="B1393" s="1008"/>
      <c r="C1393" s="1010"/>
      <c r="D1393" s="1007"/>
      <c r="E1393" s="150"/>
      <c r="F1393" s="151"/>
      <c r="G1393" s="152"/>
      <c r="H1393" s="151"/>
      <c r="I1393" s="153"/>
      <c r="J1393" s="152"/>
      <c r="K1393" s="154"/>
      <c r="L1393" s="334"/>
      <c r="M1393" s="335"/>
      <c r="N1393" s="336"/>
      <c r="O1393" s="336"/>
      <c r="P1393" s="151"/>
      <c r="Q1393" s="337"/>
      <c r="R1393" s="150"/>
      <c r="S1393" s="150"/>
      <c r="T1393" s="169"/>
      <c r="U1393" s="1827"/>
      <c r="V1393" s="150"/>
      <c r="W1393" s="1826"/>
    </row>
    <row r="1394" spans="1:23" s="136" customFormat="1" ht="18.75" customHeight="1">
      <c r="A1394" s="1833">
        <f>A1389+1</f>
        <v>16</v>
      </c>
      <c r="B1394" s="2560" t="s">
        <v>86</v>
      </c>
      <c r="C1394" s="2625" t="s">
        <v>263</v>
      </c>
      <c r="D1394" s="1009" t="s">
        <v>30</v>
      </c>
      <c r="E1394" s="1349">
        <f>26/100</f>
        <v>0.26</v>
      </c>
      <c r="F1394" s="133"/>
      <c r="G1394" s="128">
        <v>11.3</v>
      </c>
      <c r="H1394" s="133"/>
      <c r="I1394" s="127"/>
      <c r="J1394" s="128">
        <v>0.05</v>
      </c>
      <c r="K1394" s="129"/>
      <c r="L1394" s="130"/>
      <c r="M1394" s="131"/>
      <c r="N1394" s="132"/>
      <c r="O1394" s="132"/>
      <c r="P1394" s="133"/>
      <c r="Q1394" s="134"/>
      <c r="R1394" s="135">
        <f>G1395+J1395</f>
        <v>25.249764000000003</v>
      </c>
      <c r="S1394" s="2568">
        <f>R1394+R1395</f>
        <v>139.62185400000004</v>
      </c>
      <c r="T1394" s="2558">
        <f>E1394*S1394</f>
        <v>36.30168204000001</v>
      </c>
      <c r="U1394" s="1832"/>
      <c r="V1394" s="1367">
        <f>S1394*$V$12</f>
        <v>179.92368378288154</v>
      </c>
      <c r="W1394" s="1367">
        <f>E1394*V1394</f>
        <v>46.7801577835492</v>
      </c>
    </row>
    <row r="1395" spans="1:23" s="136" customFormat="1" ht="12.75" hidden="1" customHeight="1">
      <c r="A1395" s="1831"/>
      <c r="B1395" s="2561"/>
      <c r="C1395" s="2626"/>
      <c r="D1395" s="159"/>
      <c r="E1395" s="1350"/>
      <c r="F1395" s="158"/>
      <c r="G1395" s="128">
        <f>G1394*$J$1338/1000</f>
        <v>25.086226000000003</v>
      </c>
      <c r="H1395" s="158"/>
      <c r="I1395" s="137"/>
      <c r="J1395" s="128">
        <f>J1394*$Q$1338/1000</f>
        <v>0.16353800000000002</v>
      </c>
      <c r="K1395" s="138"/>
      <c r="L1395" s="598" t="s">
        <v>201</v>
      </c>
      <c r="M1395" s="329" t="s">
        <v>28</v>
      </c>
      <c r="N1395" s="330">
        <v>100</v>
      </c>
      <c r="O1395" s="331">
        <f>E1394*N1395</f>
        <v>26</v>
      </c>
      <c r="P1395" s="332">
        <v>1</v>
      </c>
      <c r="Q1395" s="196">
        <f>N1395*P1395*$N$1336</f>
        <v>114.37209000000004</v>
      </c>
      <c r="R1395" s="1350">
        <f>SUM(Q1395:Q1395)</f>
        <v>114.37209000000004</v>
      </c>
      <c r="S1395" s="2569"/>
      <c r="T1395" s="2559"/>
      <c r="U1395" s="1830"/>
      <c r="V1395" s="1829"/>
      <c r="W1395" s="1829"/>
    </row>
    <row r="1396" spans="1:23" s="136" customFormat="1" ht="12.75" hidden="1" customHeight="1">
      <c r="A1396" s="1831"/>
      <c r="C1396" s="2626"/>
      <c r="D1396" s="159"/>
      <c r="E1396" s="1350"/>
      <c r="F1396" s="158"/>
      <c r="G1396" s="144"/>
      <c r="H1396" s="158"/>
      <c r="I1396" s="137"/>
      <c r="J1396" s="144"/>
      <c r="K1396" s="138"/>
      <c r="L1396" s="155"/>
      <c r="M1396" s="156"/>
      <c r="N1396" s="157"/>
      <c r="O1396" s="157"/>
      <c r="P1396" s="158"/>
      <c r="Q1396" s="333"/>
      <c r="R1396" s="1350"/>
      <c r="S1396" s="1350"/>
      <c r="T1396" s="149"/>
      <c r="U1396" s="1834"/>
      <c r="V1396" s="1350"/>
      <c r="W1396" s="1829"/>
    </row>
    <row r="1397" spans="1:23" s="136" customFormat="1">
      <c r="A1397" s="1828"/>
      <c r="B1397" s="1008"/>
      <c r="C1397" s="1010"/>
      <c r="D1397" s="1007"/>
      <c r="E1397" s="150"/>
      <c r="F1397" s="151"/>
      <c r="G1397" s="152"/>
      <c r="H1397" s="151"/>
      <c r="I1397" s="153"/>
      <c r="J1397" s="152"/>
      <c r="K1397" s="154"/>
      <c r="L1397" s="334"/>
      <c r="M1397" s="335"/>
      <c r="N1397" s="336"/>
      <c r="O1397" s="336"/>
      <c r="P1397" s="151"/>
      <c r="Q1397" s="337"/>
      <c r="R1397" s="150"/>
      <c r="S1397" s="150"/>
      <c r="T1397" s="169"/>
      <c r="U1397" s="1827"/>
      <c r="V1397" s="150"/>
      <c r="W1397" s="1826"/>
    </row>
    <row r="1398" spans="1:23" s="136" customFormat="1" ht="18.75" customHeight="1">
      <c r="A1398" s="1833">
        <f>A1394+1</f>
        <v>17</v>
      </c>
      <c r="B1398" s="2560" t="s">
        <v>86</v>
      </c>
      <c r="C1398" s="2625" t="s">
        <v>562</v>
      </c>
      <c r="D1398" s="1009" t="s">
        <v>30</v>
      </c>
      <c r="E1398" s="1349">
        <f>2/100</f>
        <v>0.02</v>
      </c>
      <c r="F1398" s="133"/>
      <c r="G1398" s="128">
        <v>11.3</v>
      </c>
      <c r="H1398" s="133"/>
      <c r="I1398" s="127"/>
      <c r="J1398" s="128">
        <v>0.05</v>
      </c>
      <c r="K1398" s="129"/>
      <c r="L1398" s="130"/>
      <c r="M1398" s="131"/>
      <c r="N1398" s="132"/>
      <c r="O1398" s="132"/>
      <c r="P1398" s="133"/>
      <c r="Q1398" s="134"/>
      <c r="R1398" s="135">
        <f>G1399+J1399</f>
        <v>25.249764000000003</v>
      </c>
      <c r="S1398" s="2568">
        <f>R1398+R1399</f>
        <v>162.49627200000003</v>
      </c>
      <c r="T1398" s="2558">
        <f>E1398*S1398</f>
        <v>3.2499254400000006</v>
      </c>
      <c r="U1398" s="1832"/>
      <c r="V1398" s="1367">
        <f>S1398*$V$12</f>
        <v>209.40079952831098</v>
      </c>
      <c r="W1398" s="1367">
        <f>E1398*V1398</f>
        <v>4.1880159905662193</v>
      </c>
    </row>
    <row r="1399" spans="1:23" s="136" customFormat="1" ht="12.75" hidden="1" customHeight="1">
      <c r="A1399" s="1831"/>
      <c r="B1399" s="2561"/>
      <c r="C1399" s="2626"/>
      <c r="D1399" s="159"/>
      <c r="E1399" s="1350"/>
      <c r="F1399" s="158"/>
      <c r="G1399" s="128">
        <f>G1398*$J$1338/1000</f>
        <v>25.086226000000003</v>
      </c>
      <c r="H1399" s="158"/>
      <c r="I1399" s="137"/>
      <c r="J1399" s="128">
        <f>J1398*$Q$1338/1000</f>
        <v>0.16353800000000002</v>
      </c>
      <c r="K1399" s="138"/>
      <c r="L1399" s="598" t="s">
        <v>562</v>
      </c>
      <c r="M1399" s="329" t="s">
        <v>28</v>
      </c>
      <c r="N1399" s="330">
        <v>100</v>
      </c>
      <c r="O1399" s="331">
        <f>E1398*N1399</f>
        <v>2</v>
      </c>
      <c r="P1399" s="332">
        <v>1.2</v>
      </c>
      <c r="Q1399" s="196">
        <f>N1399*P1399*$N$1336</f>
        <v>137.24650800000003</v>
      </c>
      <c r="R1399" s="1350">
        <f>SUM(Q1399:Q1399)</f>
        <v>137.24650800000003</v>
      </c>
      <c r="S1399" s="2569"/>
      <c r="T1399" s="2559"/>
      <c r="U1399" s="1830"/>
      <c r="V1399" s="1829"/>
      <c r="W1399" s="1829"/>
    </row>
    <row r="1400" spans="1:23" s="136" customFormat="1" ht="12.75" hidden="1" customHeight="1">
      <c r="A1400" s="1831"/>
      <c r="C1400" s="2626"/>
      <c r="D1400" s="159"/>
      <c r="E1400" s="1350"/>
      <c r="F1400" s="158"/>
      <c r="G1400" s="144"/>
      <c r="H1400" s="158"/>
      <c r="I1400" s="137"/>
      <c r="J1400" s="144"/>
      <c r="K1400" s="138"/>
      <c r="L1400" s="155"/>
      <c r="M1400" s="156"/>
      <c r="N1400" s="157"/>
      <c r="O1400" s="157"/>
      <c r="P1400" s="158"/>
      <c r="Q1400" s="333"/>
      <c r="R1400" s="1350"/>
      <c r="S1400" s="1350"/>
      <c r="T1400" s="149"/>
      <c r="U1400" s="1834"/>
      <c r="V1400" s="1350"/>
      <c r="W1400" s="1829"/>
    </row>
    <row r="1401" spans="1:23" s="136" customFormat="1" ht="23.25" customHeight="1">
      <c r="A1401" s="1828"/>
      <c r="B1401" s="1008"/>
      <c r="C1401" s="1010"/>
      <c r="D1401" s="1007"/>
      <c r="E1401" s="150"/>
      <c r="F1401" s="151"/>
      <c r="G1401" s="152"/>
      <c r="H1401" s="151"/>
      <c r="I1401" s="153"/>
      <c r="J1401" s="152"/>
      <c r="K1401" s="154"/>
      <c r="L1401" s="334"/>
      <c r="M1401" s="335"/>
      <c r="N1401" s="336"/>
      <c r="O1401" s="336"/>
      <c r="P1401" s="151"/>
      <c r="Q1401" s="337"/>
      <c r="R1401" s="150"/>
      <c r="S1401" s="150"/>
      <c r="T1401" s="169"/>
      <c r="U1401" s="1827"/>
      <c r="V1401" s="150"/>
      <c r="W1401" s="1826"/>
    </row>
    <row r="1402" spans="1:23" s="136" customFormat="1" ht="12.75" customHeight="1">
      <c r="A1402" s="1833">
        <f>A1398+1</f>
        <v>18</v>
      </c>
      <c r="B1402" s="2560" t="s">
        <v>107</v>
      </c>
      <c r="C1402" s="2565" t="s">
        <v>264</v>
      </c>
      <c r="D1402" s="1009" t="s">
        <v>28</v>
      </c>
      <c r="E1402" s="1349">
        <v>2</v>
      </c>
      <c r="F1402" s="133"/>
      <c r="G1402" s="128">
        <v>0.66</v>
      </c>
      <c r="H1402" s="133"/>
      <c r="I1402" s="127"/>
      <c r="J1402" s="128">
        <v>0.16</v>
      </c>
      <c r="K1402" s="129"/>
      <c r="L1402" s="130"/>
      <c r="M1402" s="131"/>
      <c r="N1402" s="132"/>
      <c r="O1402" s="132"/>
      <c r="P1402" s="133"/>
      <c r="Q1402" s="134"/>
      <c r="R1402" s="135">
        <f>G1403+J1403</f>
        <v>1.9885348</v>
      </c>
      <c r="S1402" s="2568">
        <f>R1402+R1403</f>
        <v>31.337912800000005</v>
      </c>
      <c r="T1402" s="2558">
        <f>E1402*S1402</f>
        <v>62.67582560000001</v>
      </c>
      <c r="U1402" s="1832"/>
      <c r="V1402" s="1367">
        <f>S1402*$V$12</f>
        <v>40.383597205654603</v>
      </c>
      <c r="W1402" s="1367">
        <f>E1402*V1402</f>
        <v>80.767194411309205</v>
      </c>
    </row>
    <row r="1403" spans="1:23" s="136" customFormat="1" ht="12.75" customHeight="1">
      <c r="A1403" s="1831"/>
      <c r="B1403" s="2561"/>
      <c r="C1403" s="2566"/>
      <c r="D1403" s="159"/>
      <c r="E1403" s="1350"/>
      <c r="F1403" s="158"/>
      <c r="G1403" s="128">
        <f>G1402*$J$1338/1000</f>
        <v>1.4652132000000002</v>
      </c>
      <c r="H1403" s="158"/>
      <c r="I1403" s="137"/>
      <c r="J1403" s="128">
        <f>J1402*$Q$1338/1000</f>
        <v>0.52332159999999994</v>
      </c>
      <c r="K1403" s="138"/>
      <c r="L1403" s="2570" t="s">
        <v>265</v>
      </c>
      <c r="M1403" s="139" t="s">
        <v>28</v>
      </c>
      <c r="N1403" s="140">
        <v>1</v>
      </c>
      <c r="O1403" s="141">
        <f>E1402*N1403</f>
        <v>2</v>
      </c>
      <c r="P1403" s="142">
        <v>27</v>
      </c>
      <c r="Q1403" s="143">
        <f>N1403*P1403*$N$1337</f>
        <v>29.349378000000005</v>
      </c>
      <c r="R1403" s="1350">
        <f>SUM(Q1403:Q1403)</f>
        <v>29.349378000000005</v>
      </c>
      <c r="S1403" s="2569"/>
      <c r="T1403" s="2559"/>
      <c r="U1403" s="1830"/>
      <c r="V1403" s="1829"/>
      <c r="W1403" s="1829"/>
    </row>
    <row r="1404" spans="1:23" s="136" customFormat="1" ht="12">
      <c r="A1404" s="1828"/>
      <c r="B1404" s="1008"/>
      <c r="C1404" s="2567"/>
      <c r="D1404" s="1007"/>
      <c r="E1404" s="150"/>
      <c r="F1404" s="151"/>
      <c r="G1404" s="152"/>
      <c r="H1404" s="151"/>
      <c r="I1404" s="153"/>
      <c r="J1404" s="152"/>
      <c r="K1404" s="154"/>
      <c r="L1404" s="2571"/>
      <c r="M1404" s="590"/>
      <c r="N1404" s="733"/>
      <c r="O1404" s="733"/>
      <c r="P1404" s="591"/>
      <c r="Q1404" s="168"/>
      <c r="R1404" s="150"/>
      <c r="S1404" s="150"/>
      <c r="T1404" s="169"/>
      <c r="U1404" s="1827"/>
      <c r="V1404" s="150"/>
      <c r="W1404" s="1826"/>
    </row>
    <row r="1405" spans="1:23" s="136" customFormat="1" ht="12.75" customHeight="1">
      <c r="A1405" s="1825"/>
      <c r="B1405" s="1006"/>
      <c r="C1405" s="1005" t="s">
        <v>525</v>
      </c>
      <c r="D1405" s="1004"/>
      <c r="E1405" s="135"/>
      <c r="F1405" s="735"/>
      <c r="G1405" s="736"/>
      <c r="H1405" s="735"/>
      <c r="I1405" s="737"/>
      <c r="J1405" s="736"/>
      <c r="K1405" s="738"/>
      <c r="L1405" s="739"/>
      <c r="M1405" s="740"/>
      <c r="N1405" s="741"/>
      <c r="O1405" s="741"/>
      <c r="P1405" s="735"/>
      <c r="Q1405" s="742"/>
      <c r="R1405" s="135"/>
      <c r="S1405" s="135"/>
      <c r="T1405" s="743"/>
      <c r="U1405" s="1824"/>
      <c r="V1405" s="135"/>
      <c r="W1405" s="1823"/>
    </row>
    <row r="1406" spans="1:23" s="82" customFormat="1" ht="12.75" customHeight="1">
      <c r="A1406" s="1685">
        <f>A1402+1</f>
        <v>19</v>
      </c>
      <c r="B1406" s="2564" t="s">
        <v>515</v>
      </c>
      <c r="C1406" s="2478" t="s">
        <v>517</v>
      </c>
      <c r="D1406" s="184" t="s">
        <v>28</v>
      </c>
      <c r="E1406" s="1331">
        <v>8</v>
      </c>
      <c r="F1406" s="73"/>
      <c r="G1406" s="75">
        <v>0.46</v>
      </c>
      <c r="H1406" s="73"/>
      <c r="I1406" s="74"/>
      <c r="J1406" s="75">
        <v>7.0000000000000007E-2</v>
      </c>
      <c r="K1406" s="76"/>
      <c r="L1406" s="85"/>
      <c r="M1406" s="86"/>
      <c r="N1406" s="221"/>
      <c r="O1406" s="223"/>
      <c r="P1406" s="73"/>
      <c r="Q1406" s="87"/>
      <c r="R1406" s="81">
        <f>G1407+J1407</f>
        <v>1.2501624</v>
      </c>
      <c r="S1406" s="2480">
        <f>R1406+R1407</f>
        <v>5.968011112500001</v>
      </c>
      <c r="T1406" s="2482">
        <f>E1406*S1406</f>
        <v>47.744088900000008</v>
      </c>
      <c r="U1406" s="296"/>
      <c r="V1406" s="1367">
        <f>S1406*$V$12</f>
        <v>7.6906767347336107</v>
      </c>
      <c r="W1406" s="1367">
        <f>E1406*V1406</f>
        <v>61.525413877868885</v>
      </c>
    </row>
    <row r="1407" spans="1:23" s="1426" customFormat="1" ht="12.75" customHeight="1">
      <c r="A1407" s="1671"/>
      <c r="B1407" s="2564"/>
      <c r="C1407" s="2478"/>
      <c r="D1407" s="184"/>
      <c r="E1407" s="1331"/>
      <c r="F1407" s="73"/>
      <c r="G1407" s="128">
        <f>G1406*$J$1338/1000</f>
        <v>1.0212091999999999</v>
      </c>
      <c r="H1407" s="158"/>
      <c r="I1407" s="137"/>
      <c r="J1407" s="128">
        <f>J1406*$Q$1338/1000</f>
        <v>0.22895320000000005</v>
      </c>
      <c r="K1407" s="76"/>
      <c r="L1407" s="2486" t="s">
        <v>516</v>
      </c>
      <c r="M1407" s="213" t="s">
        <v>27</v>
      </c>
      <c r="N1407" s="214">
        <v>2.5</v>
      </c>
      <c r="O1407" s="214">
        <f>E1406*N1407</f>
        <v>20</v>
      </c>
      <c r="P1407" s="216">
        <v>1.65</v>
      </c>
      <c r="Q1407" s="143">
        <f>N1407*P1407*$N$1336</f>
        <v>4.7178487125000013</v>
      </c>
      <c r="R1407" s="1331">
        <f>SUM(Q1407:Q1407)</f>
        <v>4.7178487125000013</v>
      </c>
      <c r="S1407" s="2480"/>
      <c r="T1407" s="2482"/>
      <c r="U1407" s="296"/>
      <c r="V1407" s="1367">
        <f>S1407*$V$12</f>
        <v>0</v>
      </c>
      <c r="W1407" s="1367">
        <f>E1407*V1407</f>
        <v>0</v>
      </c>
    </row>
    <row r="1408" spans="1:23" s="1426" customFormat="1" ht="12.75" hidden="1" customHeight="1">
      <c r="A1408" s="1671"/>
      <c r="B1408" s="82"/>
      <c r="C1408" s="2478"/>
      <c r="D1408" s="184"/>
      <c r="E1408" s="1331"/>
      <c r="F1408" s="73"/>
      <c r="G1408" s="75"/>
      <c r="H1408" s="73"/>
      <c r="I1408" s="74"/>
      <c r="J1408" s="75"/>
      <c r="K1408" s="76"/>
      <c r="L1408" s="2487"/>
      <c r="M1408" s="217"/>
      <c r="N1408" s="218"/>
      <c r="O1408" s="732"/>
      <c r="P1408" s="219"/>
      <c r="Q1408" s="220"/>
      <c r="R1408" s="1331"/>
      <c r="S1408" s="1331"/>
      <c r="T1408" s="88"/>
      <c r="U1408" s="1794"/>
      <c r="V1408" s="1331"/>
      <c r="W1408" s="1672"/>
    </row>
    <row r="1409" spans="1:25" s="1426" customFormat="1" ht="12.75" customHeight="1">
      <c r="A1409" s="1670"/>
      <c r="B1409" s="720"/>
      <c r="C1409" s="721"/>
      <c r="D1409" s="722"/>
      <c r="E1409" s="81"/>
      <c r="F1409" s="79"/>
      <c r="G1409" s="89"/>
      <c r="H1409" s="79"/>
      <c r="I1409" s="90"/>
      <c r="J1409" s="89"/>
      <c r="K1409" s="91"/>
      <c r="L1409" s="77"/>
      <c r="M1409" s="78"/>
      <c r="N1409" s="222"/>
      <c r="O1409" s="226"/>
      <c r="P1409" s="79"/>
      <c r="Q1409" s="80"/>
      <c r="R1409" s="81"/>
      <c r="S1409" s="81"/>
      <c r="T1409" s="227"/>
      <c r="U1409" s="1669"/>
      <c r="V1409" s="81"/>
      <c r="W1409" s="1668"/>
    </row>
    <row r="1410" spans="1:25" s="82" customFormat="1" ht="22.5" customHeight="1">
      <c r="A1410" s="1685">
        <f>A1406+1</f>
        <v>20</v>
      </c>
      <c r="B1410" s="2564" t="s">
        <v>514</v>
      </c>
      <c r="C1410" s="2478" t="s">
        <v>518</v>
      </c>
      <c r="D1410" s="184" t="s">
        <v>25</v>
      </c>
      <c r="E1410" s="1331">
        <f>60/100</f>
        <v>0.6</v>
      </c>
      <c r="F1410" s="73"/>
      <c r="G1410" s="75">
        <v>13.4</v>
      </c>
      <c r="H1410" s="73"/>
      <c r="I1410" s="74"/>
      <c r="J1410" s="75">
        <v>1.8</v>
      </c>
      <c r="K1410" s="76"/>
      <c r="L1410" s="85"/>
      <c r="M1410" s="86"/>
      <c r="N1410" s="221"/>
      <c r="O1410" s="223"/>
      <c r="P1410" s="189"/>
      <c r="Q1410" s="190"/>
      <c r="R1410" s="191">
        <f>G1411+J1411</f>
        <v>35.635635999999998</v>
      </c>
      <c r="S1410" s="2479">
        <f>R1410+R1411</f>
        <v>92.592936820000006</v>
      </c>
      <c r="T1410" s="2481">
        <f>E1410*S1410</f>
        <v>55.555762092000002</v>
      </c>
      <c r="U1410" s="1673"/>
      <c r="V1410" s="1367">
        <f>S1410*$V$12</f>
        <v>119.3198758478741</v>
      </c>
      <c r="W1410" s="1367">
        <f>E1410*V1410</f>
        <v>71.591925508724458</v>
      </c>
    </row>
    <row r="1411" spans="1:25" s="82" customFormat="1" ht="24.75" hidden="1" customHeight="1">
      <c r="A1411" s="1671"/>
      <c r="B1411" s="2564"/>
      <c r="C1411" s="2478"/>
      <c r="D1411" s="184"/>
      <c r="E1411" s="1331"/>
      <c r="F1411" s="73"/>
      <c r="G1411" s="128">
        <f>G1410*$J$1338/1000</f>
        <v>29.748267999999999</v>
      </c>
      <c r="H1411" s="158"/>
      <c r="I1411" s="137"/>
      <c r="J1411" s="128">
        <f>J1410*$Q$1338/1000</f>
        <v>5.8873680000000004</v>
      </c>
      <c r="K1411" s="76"/>
      <c r="L1411" s="192" t="s">
        <v>526</v>
      </c>
      <c r="M1411" s="731" t="s">
        <v>27</v>
      </c>
      <c r="N1411" s="194">
        <v>100</v>
      </c>
      <c r="O1411" s="194">
        <f>E1410*N1411</f>
        <v>60</v>
      </c>
      <c r="P1411" s="195">
        <v>0.498</v>
      </c>
      <c r="Q1411" s="143">
        <f>N1411*P1411*$N$1336</f>
        <v>56.957300820000015</v>
      </c>
      <c r="R1411" s="734">
        <f>SUM(Q1411:Q1411)</f>
        <v>56.957300820000015</v>
      </c>
      <c r="S1411" s="2480"/>
      <c r="T1411" s="2482"/>
      <c r="U1411" s="296"/>
      <c r="V1411" s="1672"/>
      <c r="W1411" s="1672"/>
    </row>
    <row r="1412" spans="1:25" s="82" customFormat="1" ht="12.75" hidden="1" customHeight="1">
      <c r="A1412" s="1671"/>
      <c r="C1412" s="2478"/>
      <c r="D1412" s="184"/>
      <c r="E1412" s="1331"/>
      <c r="F1412" s="73"/>
      <c r="G1412" s="75"/>
      <c r="H1412" s="73"/>
      <c r="I1412" s="74"/>
      <c r="J1412" s="75"/>
      <c r="K1412" s="76"/>
      <c r="L1412" s="85"/>
      <c r="M1412" s="86"/>
      <c r="N1412" s="221"/>
      <c r="O1412" s="223"/>
      <c r="P1412" s="73"/>
      <c r="Q1412" s="87"/>
      <c r="R1412" s="1331"/>
      <c r="S1412" s="1331"/>
      <c r="T1412" s="88"/>
      <c r="U1412" s="1794"/>
      <c r="V1412" s="1331"/>
      <c r="W1412" s="1672"/>
    </row>
    <row r="1413" spans="1:25" s="82" customFormat="1" ht="9" customHeight="1">
      <c r="A1413" s="1670"/>
      <c r="B1413" s="720"/>
      <c r="C1413" s="721"/>
      <c r="D1413" s="722"/>
      <c r="E1413" s="81"/>
      <c r="F1413" s="79"/>
      <c r="G1413" s="89"/>
      <c r="H1413" s="79"/>
      <c r="I1413" s="90"/>
      <c r="J1413" s="89"/>
      <c r="K1413" s="91"/>
      <c r="L1413" s="85"/>
      <c r="M1413" s="86"/>
      <c r="N1413" s="221"/>
      <c r="O1413" s="223"/>
      <c r="P1413" s="73"/>
      <c r="Q1413" s="87"/>
      <c r="R1413" s="1331"/>
      <c r="S1413" s="1331"/>
      <c r="T1413" s="88"/>
      <c r="U1413" s="1794"/>
      <c r="V1413" s="1331"/>
      <c r="W1413" s="1672"/>
    </row>
    <row r="1414" spans="1:25" s="1426" customFormat="1" ht="12.75" customHeight="1">
      <c r="A1414" s="1521">
        <f>A1410+1</f>
        <v>21</v>
      </c>
      <c r="B1414" s="1555" t="s">
        <v>519</v>
      </c>
      <c r="C1414" s="2853" t="s">
        <v>522</v>
      </c>
      <c r="D1414" s="1520" t="s">
        <v>520</v>
      </c>
      <c r="E1414" s="1526">
        <f>8/1000</f>
        <v>8.0000000000000002E-3</v>
      </c>
      <c r="F1414" s="1491"/>
      <c r="G1414" s="1486">
        <v>6.77</v>
      </c>
      <c r="H1414" s="1491"/>
      <c r="I1414" s="1518"/>
      <c r="J1414" s="1486">
        <v>164.23</v>
      </c>
      <c r="K1414" s="1517"/>
      <c r="L1414" s="1690"/>
      <c r="M1414" s="1689"/>
      <c r="N1414" s="1688"/>
      <c r="O1414" s="1688"/>
      <c r="P1414" s="1687"/>
      <c r="Q1414" s="1516"/>
      <c r="R1414" s="1489">
        <f>G1415+J1415</f>
        <v>552.18645019999997</v>
      </c>
      <c r="S1414" s="1519">
        <f>R1414+R1415</f>
        <v>552.18645019999997</v>
      </c>
      <c r="T1414" s="1686">
        <f>E1414*S1414</f>
        <v>4.4174916016000001</v>
      </c>
      <c r="U1414" s="1488"/>
      <c r="V1414" s="1367">
        <f>S1414*$V$12</f>
        <v>711.57499638256218</v>
      </c>
      <c r="W1414" s="1367">
        <f>E1414*V1414</f>
        <v>5.6925999710604973</v>
      </c>
    </row>
    <row r="1415" spans="1:25" s="1426" customFormat="1" ht="12.75" customHeight="1">
      <c r="A1415" s="1472"/>
      <c r="B1415" s="1487" t="s">
        <v>521</v>
      </c>
      <c r="C1415" s="2931"/>
      <c r="D1415" s="1471"/>
      <c r="E1415" s="1444"/>
      <c r="F1415" s="1448"/>
      <c r="G1415" s="128">
        <f>G1414*$J$1338/1000</f>
        <v>15.029535399999999</v>
      </c>
      <c r="H1415" s="158"/>
      <c r="I1415" s="137"/>
      <c r="J1415" s="128">
        <f>J1414*$Q$1338/1000</f>
        <v>537.15691479999998</v>
      </c>
      <c r="K1415" s="1468"/>
      <c r="L1415" s="1452"/>
      <c r="M1415" s="1451"/>
      <c r="N1415" s="1450"/>
      <c r="O1415" s="1450"/>
      <c r="P1415" s="1448"/>
      <c r="Q1415" s="1447"/>
      <c r="R1415" s="1444"/>
      <c r="S1415" s="1444"/>
      <c r="T1415" s="1446"/>
      <c r="U1415" s="1445"/>
      <c r="V1415" s="1444"/>
      <c r="W1415" s="1443"/>
    </row>
    <row r="1416" spans="1:25" s="82" customFormat="1" ht="12.75" customHeight="1">
      <c r="A1416" s="1472"/>
      <c r="B1416" s="1426"/>
      <c r="C1416" s="2931"/>
      <c r="D1416" s="1471"/>
      <c r="E1416" s="1444"/>
      <c r="F1416" s="1448"/>
      <c r="G1416" s="1469"/>
      <c r="H1416" s="1448"/>
      <c r="I1416" s="1470"/>
      <c r="J1416" s="1469"/>
      <c r="K1416" s="1468"/>
      <c r="L1416" s="1452"/>
      <c r="M1416" s="1451"/>
      <c r="N1416" s="1450"/>
      <c r="O1416" s="1450"/>
      <c r="P1416" s="1448"/>
      <c r="Q1416" s="1447"/>
      <c r="R1416" s="1444"/>
      <c r="S1416" s="1444"/>
      <c r="T1416" s="1446"/>
      <c r="U1416" s="1445"/>
      <c r="V1416" s="1444"/>
      <c r="W1416" s="1443"/>
    </row>
    <row r="1417" spans="1:25" s="82" customFormat="1" ht="9" customHeight="1">
      <c r="A1417" s="1461"/>
      <c r="B1417" s="1460"/>
      <c r="C1417" s="1459"/>
      <c r="D1417" s="1458"/>
      <c r="E1417" s="1457"/>
      <c r="F1417" s="1456"/>
      <c r="G1417" s="1454"/>
      <c r="H1417" s="1456"/>
      <c r="I1417" s="1455"/>
      <c r="J1417" s="1454"/>
      <c r="K1417" s="1453"/>
      <c r="L1417" s="1452"/>
      <c r="M1417" s="1451"/>
      <c r="N1417" s="1450"/>
      <c r="O1417" s="1450"/>
      <c r="P1417" s="1448"/>
      <c r="Q1417" s="1447"/>
      <c r="R1417" s="1444"/>
      <c r="S1417" s="1444"/>
      <c r="T1417" s="1446"/>
      <c r="U1417" s="1445"/>
      <c r="V1417" s="1444"/>
      <c r="W1417" s="1443"/>
    </row>
    <row r="1418" spans="1:25" s="136" customFormat="1" ht="12.75" customHeight="1">
      <c r="A1418" s="1674">
        <f>A1414+1</f>
        <v>22</v>
      </c>
      <c r="B1418" s="1357" t="s">
        <v>523</v>
      </c>
      <c r="C1418" s="2477" t="s">
        <v>524</v>
      </c>
      <c r="D1418" s="864" t="s">
        <v>33</v>
      </c>
      <c r="E1418" s="1003">
        <f>8/100</f>
        <v>0.08</v>
      </c>
      <c r="F1418" s="189"/>
      <c r="G1418" s="84">
        <v>56.2</v>
      </c>
      <c r="H1418" s="189"/>
      <c r="I1418" s="224"/>
      <c r="J1418" s="84">
        <v>0</v>
      </c>
      <c r="K1418" s="225"/>
      <c r="L1418" s="229"/>
      <c r="M1418" s="230"/>
      <c r="N1418" s="231"/>
      <c r="O1418" s="232"/>
      <c r="P1418" s="233"/>
      <c r="Q1418" s="234"/>
      <c r="R1418" s="191">
        <f>G1419+J1419</f>
        <v>124.76512400000001</v>
      </c>
      <c r="S1418" s="1330">
        <f>R1418+R1419</f>
        <v>124.76512400000001</v>
      </c>
      <c r="T1418" s="1332">
        <f>E1418*S1418</f>
        <v>9.9812099200000013</v>
      </c>
      <c r="U1418" s="1673"/>
      <c r="V1418" s="1367">
        <f>S1418*$V$12</f>
        <v>160.77856062352529</v>
      </c>
      <c r="W1418" s="1367">
        <f>E1418*V1418</f>
        <v>12.862284849882023</v>
      </c>
    </row>
    <row r="1419" spans="1:25" ht="12.75" customHeight="1">
      <c r="A1419" s="1671"/>
      <c r="B1419" s="1132"/>
      <c r="C1419" s="2478"/>
      <c r="D1419" s="184"/>
      <c r="E1419" s="1331"/>
      <c r="F1419" s="73"/>
      <c r="G1419" s="128">
        <f>G1418*$J$1338/1000</f>
        <v>124.76512400000001</v>
      </c>
      <c r="H1419" s="158"/>
      <c r="I1419" s="137"/>
      <c r="J1419" s="128">
        <f>J1418*$Q$1338/1000</f>
        <v>0</v>
      </c>
      <c r="K1419" s="76"/>
      <c r="L1419" s="85"/>
      <c r="M1419" s="86"/>
      <c r="N1419" s="221"/>
      <c r="O1419" s="223"/>
      <c r="P1419" s="73"/>
      <c r="Q1419" s="87"/>
      <c r="R1419" s="1331"/>
      <c r="S1419" s="1331"/>
      <c r="T1419" s="88"/>
      <c r="U1419" s="1794"/>
      <c r="V1419" s="1331"/>
      <c r="W1419" s="1672"/>
    </row>
    <row r="1420" spans="1:25" ht="12.75" customHeight="1">
      <c r="A1420" s="1670"/>
      <c r="B1420" s="720"/>
      <c r="C1420" s="721"/>
      <c r="D1420" s="722"/>
      <c r="E1420" s="81"/>
      <c r="F1420" s="79"/>
      <c r="G1420" s="89"/>
      <c r="H1420" s="79"/>
      <c r="I1420" s="90"/>
      <c r="J1420" s="89"/>
      <c r="K1420" s="91"/>
      <c r="L1420" s="77"/>
      <c r="M1420" s="78"/>
      <c r="N1420" s="222"/>
      <c r="O1420" s="226"/>
      <c r="P1420" s="79"/>
      <c r="Q1420" s="80"/>
      <c r="R1420" s="81"/>
      <c r="S1420" s="81"/>
      <c r="T1420" s="227"/>
      <c r="U1420" s="1669"/>
      <c r="V1420" s="81"/>
      <c r="W1420" s="1668"/>
    </row>
    <row r="1421" spans="1:25" ht="12.75" customHeight="1">
      <c r="A1421" s="1822"/>
      <c r="B1421" s="235"/>
      <c r="C1421" s="236" t="s">
        <v>217</v>
      </c>
      <c r="D1421" s="237"/>
      <c r="E1421" s="238"/>
      <c r="F1421" s="239"/>
      <c r="G1421" s="240"/>
      <c r="H1421" s="239"/>
      <c r="I1421" s="239"/>
      <c r="J1421" s="240"/>
      <c r="K1421" s="239"/>
      <c r="L1421" s="241"/>
      <c r="M1421" s="242"/>
      <c r="N1421" s="243"/>
      <c r="O1421" s="244"/>
      <c r="P1421" s="239"/>
      <c r="Q1421" s="240"/>
      <c r="R1421" s="244"/>
      <c r="S1421" s="244"/>
      <c r="T1421" s="245">
        <f>SUM(T1345:T1420)</f>
        <v>5590.915563970033</v>
      </c>
      <c r="U1421" s="1821"/>
      <c r="V1421" s="244"/>
      <c r="W1421" s="1820">
        <f>SUM(W1345:W1420)</f>
        <v>7204.7326057461933</v>
      </c>
      <c r="X1421" s="525">
        <f>W1421/$W$2596*100</f>
        <v>3.6053729102297591</v>
      </c>
      <c r="Y1421" s="526" t="s">
        <v>891</v>
      </c>
    </row>
    <row r="1422" spans="1:25" s="930" customFormat="1" ht="14.25" customHeight="1">
      <c r="A1422" s="1759"/>
      <c r="C1422" s="2672" t="s">
        <v>399</v>
      </c>
      <c r="D1422" s="2672"/>
      <c r="E1422" s="2672"/>
      <c r="F1422" s="2672"/>
      <c r="G1422" s="2672"/>
      <c r="H1422" s="2672"/>
      <c r="I1422" s="2672"/>
      <c r="J1422" s="2672"/>
      <c r="K1422" s="2672"/>
      <c r="L1422" s="2672"/>
      <c r="M1422" s="2672"/>
      <c r="N1422" s="2672"/>
      <c r="O1422" s="2672"/>
      <c r="P1422" s="2672"/>
      <c r="Q1422" s="2672"/>
      <c r="R1422" s="2672"/>
      <c r="W1422" s="1758"/>
    </row>
    <row r="1423" spans="1:25" s="930" customFormat="1" ht="0.75" customHeight="1">
      <c r="A1423" s="1759"/>
      <c r="E1423" s="2673" t="s">
        <v>0</v>
      </c>
      <c r="F1423" s="2673"/>
      <c r="G1423" s="2673"/>
      <c r="H1423" s="2673"/>
      <c r="I1423" s="2673"/>
      <c r="J1423" s="2673"/>
      <c r="K1423" s="2673"/>
      <c r="L1423" s="2673"/>
      <c r="M1423" s="2673"/>
      <c r="N1423" s="2673"/>
      <c r="O1423" s="2673"/>
      <c r="P1423" s="2673"/>
      <c r="Q1423" s="2673"/>
      <c r="R1423" s="2673"/>
      <c r="W1423" s="1758"/>
    </row>
    <row r="1424" spans="1:25" s="930" customFormat="1" ht="51" hidden="1" customHeight="1">
      <c r="A1424" s="1759"/>
      <c r="C1424" s="1359" t="s">
        <v>32</v>
      </c>
      <c r="D1424" s="1359"/>
      <c r="E1424" s="2922" t="s">
        <v>790</v>
      </c>
      <c r="F1424" s="2922"/>
      <c r="G1424" s="2922"/>
      <c r="H1424" s="2922"/>
      <c r="I1424" s="2922"/>
      <c r="J1424" s="2922"/>
      <c r="K1424" s="2922"/>
      <c r="L1424" s="2922"/>
      <c r="M1424" s="2922"/>
      <c r="N1424" s="2922"/>
      <c r="O1424" s="2922"/>
      <c r="P1424" s="2922"/>
      <c r="Q1424" s="2922"/>
      <c r="R1424" s="2922"/>
      <c r="S1424" s="1133"/>
      <c r="V1424" s="1133"/>
      <c r="W1424" s="1758"/>
    </row>
    <row r="1425" spans="1:23" s="930" customFormat="1" ht="12.75" hidden="1">
      <c r="A1425" s="1759"/>
      <c r="W1425" s="1758"/>
    </row>
    <row r="1426" spans="1:23" s="930" customFormat="1" ht="12.75" hidden="1">
      <c r="A1426" s="1759"/>
      <c r="C1426" s="1134"/>
      <c r="D1426" s="1134"/>
      <c r="E1426" s="1135"/>
      <c r="R1426" s="1136"/>
      <c r="W1426" s="1758"/>
    </row>
    <row r="1427" spans="1:23" s="930" customFormat="1" ht="12.75" hidden="1">
      <c r="A1427" s="2923" t="s">
        <v>1</v>
      </c>
      <c r="B1427" s="2674"/>
      <c r="O1427" s="1137" t="s">
        <v>4</v>
      </c>
      <c r="P1427" s="2675" t="e">
        <f>#REF!</f>
        <v>#REF!</v>
      </c>
      <c r="Q1427" s="2675"/>
      <c r="R1427" s="2675"/>
      <c r="S1427" s="1138" t="s">
        <v>7</v>
      </c>
      <c r="V1427" s="1138" t="s">
        <v>7</v>
      </c>
      <c r="W1427" s="1758"/>
    </row>
    <row r="1428" spans="1:23" s="930" customFormat="1" hidden="1">
      <c r="A1428" s="1761"/>
      <c r="B1428" s="1359"/>
      <c r="C1428" s="1139"/>
      <c r="D1428" s="1139"/>
      <c r="E1428" s="2676"/>
      <c r="F1428" s="2676"/>
      <c r="G1428" s="2676"/>
      <c r="N1428" s="1140"/>
      <c r="P1428" s="1141"/>
      <c r="Q1428" s="1142"/>
      <c r="R1428" s="1142"/>
      <c r="T1428" s="1138"/>
      <c r="U1428" s="1138"/>
      <c r="W1428" s="1762"/>
    </row>
    <row r="1429" spans="1:23" s="930" customFormat="1" ht="24.75" hidden="1" customHeight="1">
      <c r="A1429" s="1761" t="s">
        <v>2</v>
      </c>
      <c r="B1429" s="1359"/>
      <c r="C1429" s="1359"/>
      <c r="D1429" s="2403">
        <v>240317</v>
      </c>
      <c r="E1429" s="2404"/>
      <c r="F1429" s="2404"/>
      <c r="G1429" s="1143" t="s">
        <v>3</v>
      </c>
      <c r="J1429" s="1143"/>
      <c r="K1429" s="1143"/>
      <c r="L1429" s="1143"/>
      <c r="M1429" s="1144" t="s">
        <v>400</v>
      </c>
      <c r="N1429" s="2677">
        <f>1.02*1.05*1.0679</f>
        <v>1.1437209000000004</v>
      </c>
      <c r="O1429" s="2677"/>
      <c r="P1429" s="2677"/>
      <c r="R1429" s="1136"/>
      <c r="W1429" s="1758"/>
    </row>
    <row r="1430" spans="1:23" s="930" customFormat="1" ht="12.75" hidden="1">
      <c r="A1430" s="1761"/>
      <c r="B1430" s="1359"/>
      <c r="C1430" s="1359"/>
      <c r="D1430" s="1359"/>
      <c r="E1430" s="1358"/>
      <c r="F1430" s="1358"/>
      <c r="G1430" s="1143"/>
      <c r="J1430" s="1143"/>
      <c r="K1430" s="1143"/>
      <c r="L1430" s="1143"/>
      <c r="N1430" s="2407">
        <f>1.02*1.0679</f>
        <v>1.0892580000000001</v>
      </c>
      <c r="O1430" s="2408"/>
      <c r="P1430" s="2408"/>
      <c r="R1430" s="1136"/>
      <c r="W1430" s="1758"/>
    </row>
    <row r="1431" spans="1:23" s="930" customFormat="1" ht="17.25" hidden="1" customHeight="1">
      <c r="A1431" s="1761" t="s">
        <v>22</v>
      </c>
      <c r="B1431" s="1145"/>
      <c r="C1431" s="1145"/>
      <c r="D1431" s="1145"/>
      <c r="E1431" s="1145"/>
      <c r="F1431" s="1359"/>
      <c r="G1431" s="1137" t="s">
        <v>23</v>
      </c>
      <c r="H1431" s="1359"/>
      <c r="I1431" s="1146"/>
      <c r="J1431" s="2405">
        <v>2220.02</v>
      </c>
      <c r="K1431" s="2406"/>
      <c r="L1431" s="2406"/>
      <c r="M1431" s="112"/>
      <c r="N1431" s="110"/>
      <c r="O1431" s="110"/>
      <c r="P1431" s="110" t="s">
        <v>24</v>
      </c>
      <c r="Q1431" s="2405">
        <v>3270.76</v>
      </c>
      <c r="R1431" s="2406"/>
      <c r="S1431" s="2406"/>
      <c r="T1431" s="1146"/>
      <c r="U1431" s="1146"/>
      <c r="W1431" s="1760"/>
    </row>
    <row r="1432" spans="1:23" s="930" customFormat="1" ht="19.5" hidden="1" customHeight="1">
      <c r="A1432" s="1759"/>
      <c r="R1432" s="1136"/>
      <c r="W1432" s="1758"/>
    </row>
    <row r="1433" spans="1:23" s="929" customFormat="1" ht="18" hidden="1" customHeight="1" thickTop="1">
      <c r="A1433" s="2920" t="s">
        <v>16</v>
      </c>
      <c r="B1433" s="2667" t="s">
        <v>5</v>
      </c>
      <c r="C1433" s="2669" t="s">
        <v>6</v>
      </c>
      <c r="D1433" s="2671" t="s">
        <v>8</v>
      </c>
      <c r="E1433" s="2657" t="s">
        <v>9</v>
      </c>
      <c r="F1433" s="2655" t="s">
        <v>17</v>
      </c>
      <c r="G1433" s="2655"/>
      <c r="H1433" s="2655"/>
      <c r="I1433" s="2657" t="s">
        <v>20</v>
      </c>
      <c r="J1433" s="2657"/>
      <c r="K1433" s="2657"/>
      <c r="L1433" s="2659" t="s">
        <v>11</v>
      </c>
      <c r="M1433" s="2659"/>
      <c r="N1433" s="2659"/>
      <c r="O1433" s="2659"/>
      <c r="P1433" s="2659"/>
      <c r="Q1433" s="2659"/>
      <c r="R1433" s="2660" t="s">
        <v>18</v>
      </c>
      <c r="S1433" s="2657" t="s">
        <v>12</v>
      </c>
      <c r="T1433" s="2661" t="s">
        <v>13</v>
      </c>
      <c r="U1433" s="1364"/>
      <c r="V1433" s="1757" t="s">
        <v>12</v>
      </c>
      <c r="W1433" s="1756" t="s">
        <v>13</v>
      </c>
    </row>
    <row r="1434" spans="1:23" s="929" customFormat="1" ht="22.5" hidden="1" customHeight="1" thickTop="1">
      <c r="A1434" s="2920"/>
      <c r="B1434" s="2667"/>
      <c r="C1434" s="2669"/>
      <c r="D1434" s="2671"/>
      <c r="E1434" s="2671"/>
      <c r="F1434" s="2655"/>
      <c r="G1434" s="2655"/>
      <c r="H1434" s="2655"/>
      <c r="I1434" s="2657"/>
      <c r="J1434" s="2657"/>
      <c r="K1434" s="2657"/>
      <c r="L1434" s="2663" t="s">
        <v>10</v>
      </c>
      <c r="M1434" s="2665" t="s">
        <v>8</v>
      </c>
      <c r="N1434" s="2665" t="s">
        <v>21</v>
      </c>
      <c r="O1434" s="2665" t="s">
        <v>14</v>
      </c>
      <c r="P1434" s="2665" t="s">
        <v>15</v>
      </c>
      <c r="Q1434" s="2665" t="s">
        <v>401</v>
      </c>
      <c r="R1434" s="2660"/>
      <c r="S1434" s="2657"/>
      <c r="T1434" s="2661"/>
      <c r="U1434" s="1364"/>
      <c r="V1434" s="1757"/>
      <c r="W1434" s="1756"/>
    </row>
    <row r="1435" spans="1:23" s="929" customFormat="1" ht="22.5" hidden="1" customHeight="1" thickTop="1">
      <c r="A1435" s="2920"/>
      <c r="B1435" s="2667"/>
      <c r="C1435" s="2669"/>
      <c r="D1435" s="2671"/>
      <c r="E1435" s="2671"/>
      <c r="F1435" s="2655"/>
      <c r="G1435" s="2655"/>
      <c r="H1435" s="2655"/>
      <c r="I1435" s="2657"/>
      <c r="J1435" s="2657"/>
      <c r="K1435" s="2657"/>
      <c r="L1435" s="2663"/>
      <c r="M1435" s="2665"/>
      <c r="N1435" s="2665"/>
      <c r="O1435" s="2665"/>
      <c r="P1435" s="2665"/>
      <c r="Q1435" s="2665"/>
      <c r="R1435" s="2660"/>
      <c r="S1435" s="2657"/>
      <c r="T1435" s="2661"/>
      <c r="U1435" s="1364"/>
      <c r="V1435" s="1757"/>
      <c r="W1435" s="1756"/>
    </row>
    <row r="1436" spans="1:23" s="929" customFormat="1" ht="22.5" hidden="1" customHeight="1" thickTop="1">
      <c r="A1436" s="2920"/>
      <c r="B1436" s="2667"/>
      <c r="C1436" s="2669"/>
      <c r="D1436" s="2671"/>
      <c r="E1436" s="2671"/>
      <c r="F1436" s="2655"/>
      <c r="G1436" s="2655"/>
      <c r="H1436" s="2655"/>
      <c r="I1436" s="2657"/>
      <c r="J1436" s="2657"/>
      <c r="K1436" s="2657"/>
      <c r="L1436" s="2663"/>
      <c r="M1436" s="2665"/>
      <c r="N1436" s="2665"/>
      <c r="O1436" s="2665"/>
      <c r="P1436" s="2665"/>
      <c r="Q1436" s="2665"/>
      <c r="R1436" s="2660"/>
      <c r="S1436" s="2657"/>
      <c r="T1436" s="2661"/>
      <c r="U1436" s="1364"/>
      <c r="V1436" s="1757"/>
      <c r="W1436" s="1756"/>
    </row>
    <row r="1437" spans="1:23" s="929" customFormat="1" ht="22.5" hidden="1" customHeight="1" thickTop="1">
      <c r="A1437" s="2921"/>
      <c r="B1437" s="2668"/>
      <c r="C1437" s="2670"/>
      <c r="D1437" s="2658"/>
      <c r="E1437" s="2658"/>
      <c r="F1437" s="2656"/>
      <c r="G1437" s="2656"/>
      <c r="H1437" s="2656"/>
      <c r="I1437" s="2658"/>
      <c r="J1437" s="2658"/>
      <c r="K1437" s="2658"/>
      <c r="L1437" s="2664"/>
      <c r="M1437" s="2666"/>
      <c r="N1437" s="2666"/>
      <c r="O1437" s="2666"/>
      <c r="P1437" s="2666"/>
      <c r="Q1437" s="2666"/>
      <c r="R1437" s="2656"/>
      <c r="S1437" s="2658"/>
      <c r="T1437" s="2662"/>
      <c r="U1437" s="1363"/>
      <c r="V1437" s="1755"/>
      <c r="W1437" s="1754"/>
    </row>
    <row r="1438" spans="1:23" s="965" customFormat="1" ht="12.75" customHeight="1">
      <c r="A1438" s="1816"/>
      <c r="B1438" s="973"/>
      <c r="C1438" s="972" t="s">
        <v>402</v>
      </c>
      <c r="D1438" s="971"/>
      <c r="E1438" s="874"/>
      <c r="F1438" s="876"/>
      <c r="G1438" s="969"/>
      <c r="H1438" s="876"/>
      <c r="I1438" s="970"/>
      <c r="J1438" s="969"/>
      <c r="K1438" s="968"/>
      <c r="L1438" s="878"/>
      <c r="M1438" s="967"/>
      <c r="N1438" s="877"/>
      <c r="O1438" s="877"/>
      <c r="P1438" s="876"/>
      <c r="Q1438" s="875"/>
      <c r="R1438" s="874"/>
      <c r="S1438" s="874"/>
      <c r="T1438" s="966"/>
      <c r="U1438" s="1815"/>
      <c r="V1438" s="874"/>
      <c r="W1438" s="1814"/>
    </row>
    <row r="1439" spans="1:23" s="845" customFormat="1" ht="12.75" customHeight="1">
      <c r="A1439" s="1753">
        <v>1</v>
      </c>
      <c r="B1439" s="2653" t="s">
        <v>148</v>
      </c>
      <c r="C1439" s="2632" t="s">
        <v>800</v>
      </c>
      <c r="D1439" s="928" t="s">
        <v>28</v>
      </c>
      <c r="E1439" s="1360">
        <v>32</v>
      </c>
      <c r="F1439" s="921"/>
      <c r="G1439" s="926">
        <v>1.5</v>
      </c>
      <c r="H1439" s="921"/>
      <c r="I1439" s="927"/>
      <c r="J1439" s="926"/>
      <c r="K1439" s="925"/>
      <c r="L1439" s="924"/>
      <c r="M1439" s="923"/>
      <c r="N1439" s="922"/>
      <c r="O1439" s="922"/>
      <c r="P1439" s="921"/>
      <c r="Q1439" s="920"/>
      <c r="R1439" s="919">
        <f>G1440+J1440</f>
        <v>3.3300299999999998</v>
      </c>
      <c r="S1439" s="2634">
        <f>R1439+R1440</f>
        <v>93.956295600000004</v>
      </c>
      <c r="T1439" s="2648">
        <f>E1439*S1439</f>
        <v>3006.6014592000001</v>
      </c>
      <c r="U1439" s="958"/>
      <c r="V1439" s="1367">
        <f>S1439*$V$13</f>
        <v>95.365640033999995</v>
      </c>
      <c r="W1439" s="1367">
        <f>E1439*V1439</f>
        <v>3051.7004810879998</v>
      </c>
    </row>
    <row r="1440" spans="1:23" s="845" customFormat="1" ht="12.75" customHeight="1">
      <c r="A1440" s="1749"/>
      <c r="B1440" s="2654"/>
      <c r="C1440" s="2633"/>
      <c r="D1440" s="850"/>
      <c r="E1440" s="1370"/>
      <c r="F1440" s="846"/>
      <c r="G1440" s="918">
        <f>G1439*$J$1431/1000</f>
        <v>3.3300299999999998</v>
      </c>
      <c r="H1440" s="846"/>
      <c r="I1440" s="912"/>
      <c r="J1440" s="918">
        <f>J1439*$Q$1431/1000</f>
        <v>0</v>
      </c>
      <c r="K1440" s="911"/>
      <c r="L1440" s="2636" t="s">
        <v>801</v>
      </c>
      <c r="M1440" s="917" t="s">
        <v>28</v>
      </c>
      <c r="N1440" s="916">
        <v>1</v>
      </c>
      <c r="O1440" s="915">
        <f>E1439*N1440</f>
        <v>32</v>
      </c>
      <c r="P1440" s="914">
        <f>80*1.04</f>
        <v>83.2</v>
      </c>
      <c r="Q1440" s="913">
        <f>N1440*P1440*$N$1430</f>
        <v>90.626265600000011</v>
      </c>
      <c r="R1440" s="1370">
        <f>SUM(Q1440:Q1440)</f>
        <v>90.626265600000011</v>
      </c>
      <c r="S1440" s="2635"/>
      <c r="T1440" s="2649"/>
      <c r="U1440" s="1752"/>
      <c r="V1440" s="1751"/>
      <c r="W1440" s="1750"/>
    </row>
    <row r="1441" spans="1:23" s="845" customFormat="1" ht="12.75" customHeight="1">
      <c r="A1441" s="1749"/>
      <c r="B1441" s="2654"/>
      <c r="C1441" s="2633"/>
      <c r="D1441" s="850"/>
      <c r="E1441" s="1370"/>
      <c r="F1441" s="846"/>
      <c r="G1441" s="843"/>
      <c r="H1441" s="846"/>
      <c r="I1441" s="912"/>
      <c r="J1441" s="843"/>
      <c r="K1441" s="911"/>
      <c r="L1441" s="2636"/>
      <c r="M1441" s="910"/>
      <c r="N1441" s="909"/>
      <c r="O1441" s="909"/>
      <c r="P1441" s="908"/>
      <c r="Q1441" s="907"/>
      <c r="R1441" s="1370"/>
      <c r="S1441" s="1370"/>
      <c r="T1441" s="906"/>
      <c r="U1441" s="1748"/>
      <c r="V1441" s="1370"/>
      <c r="W1441" s="1747"/>
    </row>
    <row r="1442" spans="1:23" s="845" customFormat="1" ht="10.5" customHeight="1">
      <c r="A1442" s="1749"/>
      <c r="C1442" s="2633"/>
      <c r="D1442" s="850"/>
      <c r="E1442" s="1370"/>
      <c r="F1442" s="846"/>
      <c r="G1442" s="843"/>
      <c r="H1442" s="846"/>
      <c r="I1442" s="912"/>
      <c r="J1442" s="843"/>
      <c r="K1442" s="911"/>
      <c r="L1442" s="2636"/>
      <c r="M1442" s="936"/>
      <c r="N1442" s="935"/>
      <c r="O1442" s="935"/>
      <c r="P1442" s="934"/>
      <c r="Q1442" s="933"/>
      <c r="R1442" s="1370"/>
      <c r="S1442" s="1370"/>
      <c r="T1442" s="906"/>
      <c r="U1442" s="1748"/>
      <c r="V1442" s="1370"/>
      <c r="W1442" s="1747"/>
    </row>
    <row r="1443" spans="1:23" s="845" customFormat="1">
      <c r="A1443" s="1746"/>
      <c r="B1443" s="905"/>
      <c r="C1443" s="904"/>
      <c r="D1443" s="903"/>
      <c r="E1443" s="893"/>
      <c r="F1443" s="896"/>
      <c r="G1443" s="901"/>
      <c r="H1443" s="896"/>
      <c r="I1443" s="902"/>
      <c r="J1443" s="901"/>
      <c r="K1443" s="900"/>
      <c r="L1443" s="899"/>
      <c r="M1443" s="898"/>
      <c r="N1443" s="897"/>
      <c r="O1443" s="897"/>
      <c r="P1443" s="896"/>
      <c r="Q1443" s="895"/>
      <c r="R1443" s="893"/>
      <c r="S1443" s="893"/>
      <c r="T1443" s="894"/>
      <c r="U1443" s="1745"/>
      <c r="V1443" s="893"/>
      <c r="W1443" s="1744"/>
    </row>
    <row r="1444" spans="1:23" s="845" customFormat="1" ht="12.75" customHeight="1">
      <c r="A1444" s="1753">
        <f>A1439+1</f>
        <v>2</v>
      </c>
      <c r="B1444" s="2630" t="s">
        <v>148</v>
      </c>
      <c r="C1444" s="2632" t="s">
        <v>802</v>
      </c>
      <c r="D1444" s="928" t="s">
        <v>28</v>
      </c>
      <c r="E1444" s="1360">
        <v>1</v>
      </c>
      <c r="F1444" s="921"/>
      <c r="G1444" s="926"/>
      <c r="H1444" s="921"/>
      <c r="I1444" s="927"/>
      <c r="J1444" s="926"/>
      <c r="K1444" s="925"/>
      <c r="L1444" s="924"/>
      <c r="M1444" s="923"/>
      <c r="N1444" s="922"/>
      <c r="O1444" s="922"/>
      <c r="P1444" s="921"/>
      <c r="Q1444" s="920"/>
      <c r="R1444" s="919">
        <f>G1445+J1445</f>
        <v>0</v>
      </c>
      <c r="S1444" s="2634">
        <f>R1444+R1445</f>
        <v>713.46399000000008</v>
      </c>
      <c r="T1444" s="2648">
        <f>E1444*S1444</f>
        <v>713.46399000000008</v>
      </c>
      <c r="U1444" s="958"/>
      <c r="V1444" s="1367">
        <f>S1444*$V$13</f>
        <v>724.16594985000006</v>
      </c>
      <c r="W1444" s="1367">
        <f>E1444*V1444</f>
        <v>724.16594985000006</v>
      </c>
    </row>
    <row r="1445" spans="1:23" s="845" customFormat="1" ht="12">
      <c r="A1445" s="1749"/>
      <c r="B1445" s="2631"/>
      <c r="C1445" s="2633"/>
      <c r="D1445" s="850"/>
      <c r="E1445" s="1370"/>
      <c r="F1445" s="846"/>
      <c r="G1445" s="918">
        <f>G1444*$J$1431/1000</f>
        <v>0</v>
      </c>
      <c r="H1445" s="846"/>
      <c r="I1445" s="912"/>
      <c r="J1445" s="918">
        <f>J1444*$Q$1431/1000</f>
        <v>0</v>
      </c>
      <c r="K1445" s="911"/>
      <c r="L1445" s="2636" t="s">
        <v>803</v>
      </c>
      <c r="M1445" s="917" t="s">
        <v>28</v>
      </c>
      <c r="N1445" s="916">
        <v>1</v>
      </c>
      <c r="O1445" s="915">
        <f>E1444*N1445</f>
        <v>1</v>
      </c>
      <c r="P1445" s="914">
        <v>655</v>
      </c>
      <c r="Q1445" s="913">
        <f>N1445*P1445*$N$1430</f>
        <v>713.46399000000008</v>
      </c>
      <c r="R1445" s="1370">
        <f>SUM(Q1445:Q1445)</f>
        <v>713.46399000000008</v>
      </c>
      <c r="S1445" s="2635"/>
      <c r="T1445" s="2649"/>
      <c r="U1445" s="1752"/>
      <c r="V1445" s="1751"/>
      <c r="W1445" s="1750"/>
    </row>
    <row r="1446" spans="1:23" s="845" customFormat="1" ht="12" hidden="1">
      <c r="A1446" s="1749"/>
      <c r="C1446" s="2633"/>
      <c r="D1446" s="850"/>
      <c r="E1446" s="1370"/>
      <c r="F1446" s="846"/>
      <c r="G1446" s="843"/>
      <c r="H1446" s="846"/>
      <c r="I1446" s="912"/>
      <c r="J1446" s="843"/>
      <c r="K1446" s="911"/>
      <c r="L1446" s="2636"/>
      <c r="M1446" s="910"/>
      <c r="N1446" s="909"/>
      <c r="O1446" s="909"/>
      <c r="P1446" s="908"/>
      <c r="Q1446" s="907"/>
      <c r="R1446" s="1370"/>
      <c r="S1446" s="1370"/>
      <c r="T1446" s="906"/>
      <c r="U1446" s="1748"/>
      <c r="V1446" s="1370"/>
      <c r="W1446" s="1747"/>
    </row>
    <row r="1447" spans="1:23" s="845" customFormat="1" ht="12" hidden="1">
      <c r="A1447" s="1749"/>
      <c r="C1447" s="2633"/>
      <c r="D1447" s="850"/>
      <c r="E1447" s="1370"/>
      <c r="F1447" s="846"/>
      <c r="G1447" s="843"/>
      <c r="H1447" s="846"/>
      <c r="I1447" s="912"/>
      <c r="J1447" s="843"/>
      <c r="K1447" s="911"/>
      <c r="L1447" s="2636"/>
      <c r="M1447" s="936"/>
      <c r="N1447" s="935"/>
      <c r="O1447" s="935"/>
      <c r="P1447" s="934"/>
      <c r="Q1447" s="933"/>
      <c r="R1447" s="1370"/>
      <c r="S1447" s="1370"/>
      <c r="T1447" s="906"/>
      <c r="U1447" s="1748"/>
      <c r="V1447" s="1370"/>
      <c r="W1447" s="1747"/>
    </row>
    <row r="1448" spans="1:23" s="845" customFormat="1">
      <c r="A1448" s="1746"/>
      <c r="B1448" s="905"/>
      <c r="C1448" s="904"/>
      <c r="D1448" s="903"/>
      <c r="E1448" s="893"/>
      <c r="F1448" s="896"/>
      <c r="G1448" s="901"/>
      <c r="H1448" s="896"/>
      <c r="I1448" s="902"/>
      <c r="J1448" s="901"/>
      <c r="K1448" s="900"/>
      <c r="L1448" s="899"/>
      <c r="M1448" s="898"/>
      <c r="N1448" s="897"/>
      <c r="O1448" s="897"/>
      <c r="P1448" s="896"/>
      <c r="Q1448" s="895"/>
      <c r="R1448" s="893"/>
      <c r="S1448" s="893"/>
      <c r="T1448" s="894"/>
      <c r="U1448" s="1745"/>
      <c r="V1448" s="893"/>
      <c r="W1448" s="1744"/>
    </row>
    <row r="1449" spans="1:23" s="845" customFormat="1" ht="12.75" customHeight="1">
      <c r="A1449" s="1753">
        <f>A1444+1</f>
        <v>3</v>
      </c>
      <c r="B1449" s="2630" t="s">
        <v>403</v>
      </c>
      <c r="C1449" s="2632" t="s">
        <v>404</v>
      </c>
      <c r="D1449" s="928" t="s">
        <v>25</v>
      </c>
      <c r="E1449" s="1360">
        <f>650/100</f>
        <v>6.5</v>
      </c>
      <c r="F1449" s="921"/>
      <c r="G1449" s="926">
        <v>18.2</v>
      </c>
      <c r="H1449" s="921"/>
      <c r="I1449" s="927"/>
      <c r="J1449" s="926">
        <v>12.7</v>
      </c>
      <c r="K1449" s="925"/>
      <c r="L1449" s="924"/>
      <c r="M1449" s="923"/>
      <c r="N1449" s="922"/>
      <c r="O1449" s="958"/>
      <c r="P1449" s="921"/>
      <c r="Q1449" s="920"/>
      <c r="R1449" s="919">
        <f>G1450+J1450</f>
        <v>81.943016</v>
      </c>
      <c r="S1449" s="2634">
        <f>R1449+R1450</f>
        <v>94.295201720000009</v>
      </c>
      <c r="T1449" s="2648">
        <f>E1449*S1449</f>
        <v>612.91881118000003</v>
      </c>
      <c r="U1449" s="958"/>
      <c r="V1449" s="1367">
        <f>S1449*$V$12</f>
        <v>121.51349928724126</v>
      </c>
      <c r="W1449" s="1367">
        <f>E1449*V1449</f>
        <v>789.83774536706824</v>
      </c>
    </row>
    <row r="1450" spans="1:23" s="845" customFormat="1" ht="27.75" customHeight="1">
      <c r="A1450" s="1746"/>
      <c r="B1450" s="2650"/>
      <c r="C1450" s="2651"/>
      <c r="D1450" s="903"/>
      <c r="E1450" s="893"/>
      <c r="F1450" s="896"/>
      <c r="G1450" s="1002">
        <f>G1449*$J$1431/1000</f>
        <v>40.404364000000001</v>
      </c>
      <c r="H1450" s="896"/>
      <c r="I1450" s="902"/>
      <c r="J1450" s="1002">
        <f>J1449*$Q$1431/1000</f>
        <v>41.538651999999999</v>
      </c>
      <c r="K1450" s="900"/>
      <c r="L1450" s="1001" t="s">
        <v>405</v>
      </c>
      <c r="M1450" s="1000" t="s">
        <v>27</v>
      </c>
      <c r="N1450" s="999">
        <v>54</v>
      </c>
      <c r="O1450" s="999">
        <f>E1449*N1450</f>
        <v>351</v>
      </c>
      <c r="P1450" s="998">
        <v>0.2</v>
      </c>
      <c r="Q1450" s="997">
        <f>N1450*P1450*$N$1429</f>
        <v>12.352185720000005</v>
      </c>
      <c r="R1450" s="893">
        <f>SUM(Q1450:Q1450)</f>
        <v>12.352185720000005</v>
      </c>
      <c r="S1450" s="2652"/>
      <c r="T1450" s="2929"/>
      <c r="U1450" s="1819"/>
      <c r="V1450" s="1818"/>
      <c r="W1450" s="1817"/>
    </row>
    <row r="1451" spans="1:23" s="845" customFormat="1" ht="12.75" customHeight="1">
      <c r="A1451" s="1753">
        <f>A1449+1</f>
        <v>4</v>
      </c>
      <c r="B1451" s="2630" t="s">
        <v>148</v>
      </c>
      <c r="C1451" s="2632" t="s">
        <v>406</v>
      </c>
      <c r="D1451" s="928" t="s">
        <v>407</v>
      </c>
      <c r="E1451" s="1360">
        <v>32</v>
      </c>
      <c r="F1451" s="921"/>
      <c r="G1451" s="926"/>
      <c r="H1451" s="921"/>
      <c r="I1451" s="927"/>
      <c r="J1451" s="926"/>
      <c r="K1451" s="925"/>
      <c r="L1451" s="924"/>
      <c r="M1451" s="923"/>
      <c r="N1451" s="922"/>
      <c r="O1451" s="922"/>
      <c r="P1451" s="921"/>
      <c r="Q1451" s="920"/>
      <c r="R1451" s="919">
        <f>G1452+J1452</f>
        <v>0</v>
      </c>
      <c r="S1451" s="2634">
        <f>R1451+R1452</f>
        <v>8.6051382000000007</v>
      </c>
      <c r="T1451" s="2648">
        <f>E1451*S1451</f>
        <v>275.36442240000002</v>
      </c>
      <c r="U1451" s="958"/>
      <c r="V1451" s="1367">
        <f>S1451*$V$12</f>
        <v>11.089010208994891</v>
      </c>
      <c r="W1451" s="1367">
        <f>E1451*V1451</f>
        <v>354.8483266878365</v>
      </c>
    </row>
    <row r="1452" spans="1:23" s="845" customFormat="1" ht="12.75" hidden="1" customHeight="1">
      <c r="A1452" s="1749"/>
      <c r="B1452" s="2631"/>
      <c r="C1452" s="2633"/>
      <c r="D1452" s="2046"/>
      <c r="E1452" s="1370"/>
      <c r="F1452" s="2047"/>
      <c r="G1452" s="918">
        <f>G1451*$J$1431/1000</f>
        <v>0</v>
      </c>
      <c r="H1452" s="2047"/>
      <c r="I1452" s="912"/>
      <c r="J1452" s="918">
        <f>J1451*$Q$1431/1000</f>
        <v>0</v>
      </c>
      <c r="K1452" s="911"/>
      <c r="L1452" s="2636" t="s">
        <v>408</v>
      </c>
      <c r="M1452" s="917" t="s">
        <v>407</v>
      </c>
      <c r="N1452" s="916">
        <v>1</v>
      </c>
      <c r="O1452" s="915">
        <f>E1451*N1452</f>
        <v>32</v>
      </c>
      <c r="P1452" s="914">
        <v>7.9</v>
      </c>
      <c r="Q1452" s="913">
        <f>N1452*P1452*$N$1430</f>
        <v>8.6051382000000007</v>
      </c>
      <c r="R1452" s="1370">
        <f>SUM(Q1452:Q1452)</f>
        <v>8.6051382000000007</v>
      </c>
      <c r="S1452" s="2635"/>
      <c r="T1452" s="2649"/>
      <c r="U1452" s="1752"/>
      <c r="V1452" s="1751"/>
      <c r="W1452" s="1750"/>
    </row>
    <row r="1453" spans="1:23" s="845" customFormat="1" ht="12.75" hidden="1" customHeight="1">
      <c r="A1453" s="1749"/>
      <c r="B1453" s="2053"/>
      <c r="C1453" s="2633"/>
      <c r="D1453" s="2046"/>
      <c r="E1453" s="1370"/>
      <c r="F1453" s="2047"/>
      <c r="G1453" s="2048"/>
      <c r="H1453" s="2047"/>
      <c r="I1453" s="912"/>
      <c r="J1453" s="2048"/>
      <c r="K1453" s="911"/>
      <c r="L1453" s="2636"/>
      <c r="M1453" s="910"/>
      <c r="N1453" s="909"/>
      <c r="O1453" s="909"/>
      <c r="P1453" s="908"/>
      <c r="Q1453" s="907"/>
      <c r="R1453" s="1370"/>
      <c r="S1453" s="1370"/>
      <c r="T1453" s="906"/>
      <c r="U1453" s="1748"/>
      <c r="V1453" s="1370"/>
      <c r="W1453" s="1747"/>
    </row>
    <row r="1454" spans="1:23" s="845" customFormat="1" ht="14.25" hidden="1" customHeight="1">
      <c r="A1454" s="1749"/>
      <c r="B1454" s="2053"/>
      <c r="C1454" s="2633"/>
      <c r="D1454" s="2046"/>
      <c r="E1454" s="1370"/>
      <c r="F1454" s="2047"/>
      <c r="G1454" s="2048"/>
      <c r="H1454" s="2047"/>
      <c r="I1454" s="912"/>
      <c r="J1454" s="2048"/>
      <c r="K1454" s="911"/>
      <c r="L1454" s="2636"/>
      <c r="M1454" s="936"/>
      <c r="N1454" s="935"/>
      <c r="O1454" s="935"/>
      <c r="P1454" s="934"/>
      <c r="Q1454" s="933"/>
      <c r="R1454" s="1370"/>
      <c r="S1454" s="1370"/>
      <c r="T1454" s="906"/>
      <c r="U1454" s="1748"/>
      <c r="V1454" s="1370"/>
      <c r="W1454" s="1747"/>
    </row>
    <row r="1455" spans="1:23" s="845" customFormat="1" ht="12.75" customHeight="1">
      <c r="A1455" s="1746"/>
      <c r="B1455" s="905"/>
      <c r="C1455" s="904"/>
      <c r="D1455" s="903"/>
      <c r="E1455" s="893"/>
      <c r="F1455" s="896"/>
      <c r="G1455" s="901"/>
      <c r="H1455" s="896"/>
      <c r="I1455" s="902"/>
      <c r="J1455" s="901"/>
      <c r="K1455" s="900"/>
      <c r="L1455" s="899"/>
      <c r="M1455" s="898"/>
      <c r="N1455" s="897"/>
      <c r="O1455" s="897"/>
      <c r="P1455" s="896"/>
      <c r="Q1455" s="895"/>
      <c r="R1455" s="893"/>
      <c r="S1455" s="893"/>
      <c r="T1455" s="894"/>
      <c r="U1455" s="1745"/>
      <c r="V1455" s="893"/>
      <c r="W1455" s="1744"/>
    </row>
    <row r="1456" spans="1:23" s="845" customFormat="1" ht="12.75" customHeight="1">
      <c r="A1456" s="1811">
        <f>A1451+1</f>
        <v>5</v>
      </c>
      <c r="B1456" s="2637" t="s">
        <v>409</v>
      </c>
      <c r="C1456" s="2638" t="s">
        <v>410</v>
      </c>
      <c r="D1456" s="850" t="s">
        <v>27</v>
      </c>
      <c r="E1456" s="1370">
        <v>25</v>
      </c>
      <c r="F1456" s="2047"/>
      <c r="G1456" s="2048"/>
      <c r="H1456" s="2047"/>
      <c r="I1456" s="912"/>
      <c r="J1456" s="2048"/>
      <c r="K1456" s="911"/>
      <c r="L1456" s="2049"/>
      <c r="M1456" s="2050"/>
      <c r="N1456" s="2051"/>
      <c r="O1456" s="2051"/>
      <c r="P1456" s="2047"/>
      <c r="Q1456" s="945"/>
      <c r="R1456" s="950">
        <f>G1457+J1457</f>
        <v>0</v>
      </c>
      <c r="S1456" s="2639">
        <f>R1456+R1457</f>
        <v>3.1452324750000011</v>
      </c>
      <c r="T1456" s="2924">
        <f>E1456*S1456</f>
        <v>78.630811875000035</v>
      </c>
      <c r="U1456" s="844"/>
      <c r="V1456" s="1368">
        <f>S1456*$V$12</f>
        <v>4.053103414996551</v>
      </c>
      <c r="W1456" s="1368">
        <f>E1456*V1456</f>
        <v>101.32758537491378</v>
      </c>
    </row>
    <row r="1457" spans="1:23" s="845" customFormat="1" ht="12.75" customHeight="1">
      <c r="A1457" s="1749"/>
      <c r="B1457" s="2631"/>
      <c r="C1457" s="2633"/>
      <c r="D1457" s="850"/>
      <c r="E1457" s="1370"/>
      <c r="F1457" s="846"/>
      <c r="G1457" s="918"/>
      <c r="H1457" s="846"/>
      <c r="I1457" s="912"/>
      <c r="J1457" s="918"/>
      <c r="K1457" s="911"/>
      <c r="L1457" s="2636" t="s">
        <v>411</v>
      </c>
      <c r="M1457" s="917" t="s">
        <v>27</v>
      </c>
      <c r="N1457" s="916">
        <v>1</v>
      </c>
      <c r="O1457" s="915">
        <f>E1456*N1457</f>
        <v>25</v>
      </c>
      <c r="P1457" s="914">
        <f>3.3/1.2</f>
        <v>2.75</v>
      </c>
      <c r="Q1457" s="913">
        <f>N1457*P1457*$N$1429</f>
        <v>3.1452324750000011</v>
      </c>
      <c r="R1457" s="1370">
        <f>SUM(Q1457:Q1457)</f>
        <v>3.1452324750000011</v>
      </c>
      <c r="S1457" s="2635"/>
      <c r="T1457" s="2649"/>
      <c r="U1457" s="1752"/>
      <c r="V1457" s="1751"/>
      <c r="W1457" s="1750"/>
    </row>
    <row r="1458" spans="1:23" s="845" customFormat="1" ht="12.75" customHeight="1">
      <c r="A1458" s="1749"/>
      <c r="C1458" s="2633"/>
      <c r="D1458" s="850"/>
      <c r="E1458" s="1370"/>
      <c r="F1458" s="846"/>
      <c r="G1458" s="843"/>
      <c r="H1458" s="846"/>
      <c r="I1458" s="912"/>
      <c r="J1458" s="843"/>
      <c r="K1458" s="911"/>
      <c r="L1458" s="2636"/>
      <c r="M1458" s="910"/>
      <c r="N1458" s="909"/>
      <c r="O1458" s="909"/>
      <c r="P1458" s="908"/>
      <c r="Q1458" s="907"/>
      <c r="R1458" s="1370"/>
      <c r="S1458" s="1370"/>
      <c r="T1458" s="906"/>
      <c r="U1458" s="1748"/>
      <c r="V1458" s="1370"/>
      <c r="W1458" s="1747"/>
    </row>
    <row r="1459" spans="1:23" s="845" customFormat="1" ht="12.75" customHeight="1">
      <c r="A1459" s="1810"/>
      <c r="B1459" s="953"/>
      <c r="C1459" s="952"/>
      <c r="D1459" s="951"/>
      <c r="E1459" s="950"/>
      <c r="F1459" s="949"/>
      <c r="G1459" s="947"/>
      <c r="H1459" s="949"/>
      <c r="I1459" s="948"/>
      <c r="J1459" s="947"/>
      <c r="K1459" s="946"/>
      <c r="L1459" s="964"/>
      <c r="M1459" s="963"/>
      <c r="N1459" s="962"/>
      <c r="O1459" s="962"/>
      <c r="P1459" s="949"/>
      <c r="Q1459" s="960"/>
      <c r="R1459" s="950"/>
      <c r="S1459" s="950"/>
      <c r="T1459" s="959"/>
      <c r="U1459" s="1813"/>
      <c r="V1459" s="950"/>
      <c r="W1459" s="1812"/>
    </row>
    <row r="1460" spans="1:23" s="845" customFormat="1" ht="12.75" customHeight="1">
      <c r="A1460" s="1809">
        <f>A1456+1</f>
        <v>6</v>
      </c>
      <c r="B1460" s="2631" t="s">
        <v>409</v>
      </c>
      <c r="C1460" s="2633" t="s">
        <v>412</v>
      </c>
      <c r="D1460" s="850" t="s">
        <v>254</v>
      </c>
      <c r="E1460" s="1361">
        <v>32</v>
      </c>
      <c r="F1460" s="939"/>
      <c r="G1460" s="918"/>
      <c r="H1460" s="939"/>
      <c r="I1460" s="944"/>
      <c r="J1460" s="918"/>
      <c r="K1460" s="943"/>
      <c r="L1460" s="942"/>
      <c r="M1460" s="941"/>
      <c r="N1460" s="940"/>
      <c r="O1460" s="940"/>
      <c r="P1460" s="939"/>
      <c r="Q1460" s="938"/>
      <c r="R1460" s="937">
        <f>G1461+J1461</f>
        <v>0</v>
      </c>
      <c r="S1460" s="2635">
        <f>R1460+R1461</f>
        <v>36.599068800000012</v>
      </c>
      <c r="T1460" s="2649">
        <f>E1460*S1460</f>
        <v>1171.1702016000004</v>
      </c>
      <c r="U1460" s="844"/>
      <c r="V1460" s="1367">
        <f>S1460*$V$12</f>
        <v>47.163385192687137</v>
      </c>
      <c r="W1460" s="1367">
        <f>E1460*V1460</f>
        <v>1509.2283261659884</v>
      </c>
    </row>
    <row r="1461" spans="1:23" s="845" customFormat="1" ht="12.75" customHeight="1">
      <c r="A1461" s="1749"/>
      <c r="B1461" s="2631"/>
      <c r="C1461" s="2633"/>
      <c r="D1461" s="850"/>
      <c r="E1461" s="1370"/>
      <c r="F1461" s="846"/>
      <c r="G1461" s="918"/>
      <c r="H1461" s="846"/>
      <c r="I1461" s="912"/>
      <c r="J1461" s="918"/>
      <c r="K1461" s="911"/>
      <c r="L1461" s="2636" t="s">
        <v>413</v>
      </c>
      <c r="M1461" s="917" t="s">
        <v>254</v>
      </c>
      <c r="N1461" s="916">
        <v>1</v>
      </c>
      <c r="O1461" s="915">
        <f>E1460*N1461</f>
        <v>32</v>
      </c>
      <c r="P1461" s="914">
        <v>32</v>
      </c>
      <c r="Q1461" s="913">
        <f>N1461*P1461*$N$1429</f>
        <v>36.599068800000012</v>
      </c>
      <c r="R1461" s="1370">
        <f>SUM(Q1461:Q1461)</f>
        <v>36.599068800000012</v>
      </c>
      <c r="S1461" s="2635"/>
      <c r="T1461" s="2649"/>
      <c r="U1461" s="1752"/>
      <c r="V1461" s="1751"/>
      <c r="W1461" s="1750"/>
    </row>
    <row r="1462" spans="1:23" s="845" customFormat="1" ht="12.75" customHeight="1">
      <c r="A1462" s="1749"/>
      <c r="C1462" s="2633"/>
      <c r="D1462" s="850"/>
      <c r="E1462" s="1370"/>
      <c r="F1462" s="846"/>
      <c r="G1462" s="843"/>
      <c r="H1462" s="846"/>
      <c r="I1462" s="912"/>
      <c r="J1462" s="843"/>
      <c r="K1462" s="911"/>
      <c r="L1462" s="2636"/>
      <c r="M1462" s="910"/>
      <c r="N1462" s="909"/>
      <c r="O1462" s="909"/>
      <c r="P1462" s="908"/>
      <c r="Q1462" s="907"/>
      <c r="R1462" s="1370"/>
      <c r="S1462" s="1370"/>
      <c r="T1462" s="906"/>
      <c r="U1462" s="1748"/>
      <c r="V1462" s="1370"/>
      <c r="W1462" s="1747"/>
    </row>
    <row r="1463" spans="1:23" s="845" customFormat="1" ht="12">
      <c r="A1463" s="1749"/>
      <c r="C1463" s="2633"/>
      <c r="D1463" s="850"/>
      <c r="E1463" s="1370"/>
      <c r="F1463" s="846"/>
      <c r="G1463" s="843"/>
      <c r="H1463" s="846"/>
      <c r="I1463" s="912"/>
      <c r="J1463" s="843"/>
      <c r="K1463" s="911"/>
      <c r="L1463" s="2636"/>
      <c r="M1463" s="936"/>
      <c r="N1463" s="935"/>
      <c r="O1463" s="935"/>
      <c r="P1463" s="934"/>
      <c r="Q1463" s="933"/>
      <c r="R1463" s="1370"/>
      <c r="S1463" s="1370"/>
      <c r="T1463" s="906"/>
      <c r="U1463" s="1748"/>
      <c r="V1463" s="1370"/>
      <c r="W1463" s="1747"/>
    </row>
    <row r="1464" spans="1:23" s="845" customFormat="1" ht="6.75" hidden="1" customHeight="1">
      <c r="A1464" s="1810"/>
      <c r="B1464" s="953"/>
      <c r="C1464" s="952"/>
      <c r="D1464" s="951"/>
      <c r="E1464" s="950"/>
      <c r="F1464" s="949"/>
      <c r="G1464" s="947"/>
      <c r="H1464" s="949"/>
      <c r="I1464" s="948"/>
      <c r="J1464" s="947"/>
      <c r="K1464" s="946"/>
      <c r="L1464" s="964"/>
      <c r="M1464" s="963"/>
      <c r="N1464" s="962"/>
      <c r="O1464" s="962"/>
      <c r="P1464" s="949"/>
      <c r="Q1464" s="960"/>
      <c r="R1464" s="950"/>
      <c r="S1464" s="950"/>
      <c r="T1464" s="959"/>
      <c r="U1464" s="1813"/>
      <c r="V1464" s="950"/>
      <c r="W1464" s="1812"/>
    </row>
    <row r="1465" spans="1:23" s="965" customFormat="1" ht="12.75" customHeight="1">
      <c r="A1465" s="1816"/>
      <c r="B1465" s="973"/>
      <c r="C1465" s="972" t="s">
        <v>414</v>
      </c>
      <c r="D1465" s="971"/>
      <c r="E1465" s="874"/>
      <c r="F1465" s="876"/>
      <c r="G1465" s="969"/>
      <c r="H1465" s="876"/>
      <c r="I1465" s="970"/>
      <c r="J1465" s="969"/>
      <c r="K1465" s="968"/>
      <c r="L1465" s="878"/>
      <c r="M1465" s="967"/>
      <c r="N1465" s="877"/>
      <c r="O1465" s="877"/>
      <c r="P1465" s="876"/>
      <c r="Q1465" s="875"/>
      <c r="R1465" s="874"/>
      <c r="S1465" s="874"/>
      <c r="T1465" s="966"/>
      <c r="U1465" s="1815"/>
      <c r="V1465" s="874"/>
      <c r="W1465" s="1814"/>
    </row>
    <row r="1466" spans="1:23" s="845" customFormat="1" ht="12.75" customHeight="1">
      <c r="A1466" s="1811">
        <f>A1460+1</f>
        <v>7</v>
      </c>
      <c r="B1466" s="2631" t="s">
        <v>415</v>
      </c>
      <c r="C1466" s="2633" t="s">
        <v>416</v>
      </c>
      <c r="D1466" s="850" t="s">
        <v>35</v>
      </c>
      <c r="E1466" s="1370">
        <v>6.15</v>
      </c>
      <c r="F1466" s="846"/>
      <c r="G1466" s="843">
        <v>1.1000000000000001</v>
      </c>
      <c r="H1466" s="846"/>
      <c r="I1466" s="912"/>
      <c r="J1466" s="843"/>
      <c r="K1466" s="911"/>
      <c r="L1466" s="942"/>
      <c r="M1466" s="941"/>
      <c r="N1466" s="940"/>
      <c r="O1466" s="975"/>
      <c r="P1466" s="939"/>
      <c r="Q1466" s="938"/>
      <c r="R1466" s="937">
        <f>G1467+J1467</f>
        <v>2.4420220000000006</v>
      </c>
      <c r="S1466" s="2635">
        <f>R1466+R1467</f>
        <v>2.4420220000000006</v>
      </c>
      <c r="T1466" s="2649">
        <f>E1466*S1466</f>
        <v>15.018435300000004</v>
      </c>
      <c r="U1466" s="844"/>
      <c r="V1466" s="1367">
        <f>S1466*$V$12</f>
        <v>3.1469113289302109</v>
      </c>
      <c r="W1466" s="1367">
        <f>E1466*V1466</f>
        <v>19.353504672920799</v>
      </c>
    </row>
    <row r="1467" spans="1:23" s="845" customFormat="1" ht="12">
      <c r="A1467" s="1749"/>
      <c r="B1467" s="2631"/>
      <c r="C1467" s="2633"/>
      <c r="D1467" s="850"/>
      <c r="E1467" s="1370"/>
      <c r="F1467" s="846"/>
      <c r="G1467" s="918">
        <f>G1466*$J$1431/1000</f>
        <v>2.4420220000000006</v>
      </c>
      <c r="H1467" s="846"/>
      <c r="I1467" s="912"/>
      <c r="J1467" s="918">
        <f>J1466*$Q$1431/1000</f>
        <v>0</v>
      </c>
      <c r="K1467" s="911"/>
      <c r="L1467" s="1362"/>
      <c r="M1467" s="957"/>
      <c r="N1467" s="956"/>
      <c r="O1467" s="956"/>
      <c r="P1467" s="955"/>
      <c r="Q1467" s="954"/>
      <c r="R1467" s="1370">
        <f>SUM(Q1467:Q1467)</f>
        <v>0</v>
      </c>
      <c r="S1467" s="2635"/>
      <c r="T1467" s="2649"/>
      <c r="U1467" s="1752"/>
      <c r="V1467" s="1751"/>
      <c r="W1467" s="1750"/>
    </row>
    <row r="1468" spans="1:23" s="845" customFormat="1" ht="12.75" customHeight="1">
      <c r="A1468" s="1810"/>
      <c r="B1468" s="953"/>
      <c r="C1468" s="952"/>
      <c r="D1468" s="951"/>
      <c r="E1468" s="950"/>
      <c r="F1468" s="949"/>
      <c r="G1468" s="947"/>
      <c r="H1468" s="949"/>
      <c r="I1468" s="948"/>
      <c r="J1468" s="947"/>
      <c r="K1468" s="946"/>
      <c r="L1468" s="849"/>
      <c r="M1468" s="848"/>
      <c r="N1468" s="847"/>
      <c r="O1468" s="844"/>
      <c r="P1468" s="846"/>
      <c r="Q1468" s="945"/>
      <c r="R1468" s="1370"/>
      <c r="S1468" s="1370"/>
      <c r="T1468" s="906"/>
      <c r="U1468" s="1748"/>
      <c r="V1468" s="1370"/>
      <c r="W1468" s="1747"/>
    </row>
    <row r="1469" spans="1:23" s="845" customFormat="1" ht="12.75" customHeight="1">
      <c r="A1469" s="1811">
        <f>A1466+1</f>
        <v>8</v>
      </c>
      <c r="B1469" s="2631" t="s">
        <v>417</v>
      </c>
      <c r="C1469" s="2633" t="s">
        <v>418</v>
      </c>
      <c r="D1469" s="850" t="s">
        <v>35</v>
      </c>
      <c r="E1469" s="1370">
        <v>6.15</v>
      </c>
      <c r="F1469" s="846"/>
      <c r="G1469" s="843">
        <v>0.56200000000000006</v>
      </c>
      <c r="H1469" s="846"/>
      <c r="I1469" s="912"/>
      <c r="J1469" s="843"/>
      <c r="K1469" s="911"/>
      <c r="L1469" s="942"/>
      <c r="M1469" s="941"/>
      <c r="N1469" s="940"/>
      <c r="O1469" s="975"/>
      <c r="P1469" s="939"/>
      <c r="Q1469" s="938"/>
      <c r="R1469" s="937">
        <f>G1470+J1470</f>
        <v>1.2476512400000002</v>
      </c>
      <c r="S1469" s="2635">
        <f>R1469+R1470</f>
        <v>1.2476512400000002</v>
      </c>
      <c r="T1469" s="2649">
        <f>E1469*S1469</f>
        <v>7.6730551260000013</v>
      </c>
      <c r="U1469" s="844"/>
      <c r="V1469" s="1367">
        <f>S1469*$V$12</f>
        <v>1.6077856062352531</v>
      </c>
      <c r="W1469" s="1367">
        <f>E1469*V1469</f>
        <v>9.8878814783468076</v>
      </c>
    </row>
    <row r="1470" spans="1:23" s="845" customFormat="1" ht="12">
      <c r="A1470" s="1749"/>
      <c r="B1470" s="2631"/>
      <c r="C1470" s="2633"/>
      <c r="D1470" s="850"/>
      <c r="E1470" s="1370"/>
      <c r="F1470" s="846"/>
      <c r="G1470" s="918">
        <f>G1469*$J$1431/1000</f>
        <v>1.2476512400000002</v>
      </c>
      <c r="H1470" s="846"/>
      <c r="I1470" s="912"/>
      <c r="J1470" s="918">
        <f>J1469*$Q$1431/1000</f>
        <v>0</v>
      </c>
      <c r="K1470" s="911"/>
      <c r="L1470" s="1362"/>
      <c r="M1470" s="957"/>
      <c r="N1470" s="956"/>
      <c r="O1470" s="956"/>
      <c r="P1470" s="955"/>
      <c r="Q1470" s="954"/>
      <c r="R1470" s="1370">
        <f>SUM(Q1470:Q1470)</f>
        <v>0</v>
      </c>
      <c r="S1470" s="2635"/>
      <c r="T1470" s="2649"/>
      <c r="U1470" s="1752"/>
      <c r="V1470" s="1751"/>
      <c r="W1470" s="1750"/>
    </row>
    <row r="1471" spans="1:23" s="845" customFormat="1" ht="12.75" customHeight="1">
      <c r="A1471" s="1810"/>
      <c r="B1471" s="953"/>
      <c r="C1471" s="952"/>
      <c r="D1471" s="951"/>
      <c r="E1471" s="950"/>
      <c r="F1471" s="949"/>
      <c r="G1471" s="947"/>
      <c r="H1471" s="949"/>
      <c r="I1471" s="948"/>
      <c r="J1471" s="947"/>
      <c r="K1471" s="946"/>
      <c r="L1471" s="849"/>
      <c r="M1471" s="848"/>
      <c r="N1471" s="847"/>
      <c r="O1471" s="844"/>
      <c r="P1471" s="846"/>
      <c r="Q1471" s="945"/>
      <c r="R1471" s="1370"/>
      <c r="S1471" s="1370"/>
      <c r="T1471" s="906"/>
      <c r="U1471" s="1748"/>
      <c r="V1471" s="1370"/>
      <c r="W1471" s="1747"/>
    </row>
    <row r="1472" spans="1:23" s="965" customFormat="1" ht="12.75" customHeight="1">
      <c r="A1472" s="1608">
        <f>A1469+1</f>
        <v>9</v>
      </c>
      <c r="B1472" s="2640" t="s">
        <v>419</v>
      </c>
      <c r="C1472" s="2642" t="s">
        <v>420</v>
      </c>
      <c r="D1472" s="996" t="s">
        <v>25</v>
      </c>
      <c r="E1472" s="1367">
        <f>30/100</f>
        <v>0.3</v>
      </c>
      <c r="F1472" s="880"/>
      <c r="G1472" s="993">
        <v>6.8</v>
      </c>
      <c r="H1472" s="995"/>
      <c r="I1472" s="994"/>
      <c r="J1472" s="993">
        <v>0.9</v>
      </c>
      <c r="K1472" s="879"/>
      <c r="L1472" s="992"/>
      <c r="M1472" s="991"/>
      <c r="N1472" s="990"/>
      <c r="O1472" s="989"/>
      <c r="P1472" s="880"/>
      <c r="Q1472" s="988"/>
      <c r="R1472" s="874">
        <f>G1473+J1473</f>
        <v>18.039819999999999</v>
      </c>
      <c r="S1472" s="2644">
        <f>R1472+R1473</f>
        <v>57.470741748400009</v>
      </c>
      <c r="T1472" s="2646">
        <f>E1472*S1472</f>
        <v>17.241222524520001</v>
      </c>
      <c r="U1472" s="1605"/>
      <c r="V1472" s="1367">
        <f>S1472*$V$12</f>
        <v>74.059663790933243</v>
      </c>
      <c r="W1472" s="1367">
        <f>E1472*V1472</f>
        <v>22.217899137279971</v>
      </c>
    </row>
    <row r="1473" spans="1:23" s="965" customFormat="1" ht="18.75" customHeight="1">
      <c r="A1473" s="1537"/>
      <c r="B1473" s="2928"/>
      <c r="C1473" s="2643"/>
      <c r="D1473" s="1147"/>
      <c r="E1473" s="1368"/>
      <c r="F1473" s="1148"/>
      <c r="G1473" s="873">
        <f>G1472*$J$1431/1000</f>
        <v>15.096135999999998</v>
      </c>
      <c r="H1473" s="1148"/>
      <c r="I1473" s="853"/>
      <c r="J1473" s="873">
        <f>J1472*$Q$1431/1000</f>
        <v>2.9436840000000002</v>
      </c>
      <c r="K1473" s="852"/>
      <c r="L1473" s="987" t="s">
        <v>420</v>
      </c>
      <c r="M1473" s="986" t="s">
        <v>27</v>
      </c>
      <c r="N1473" s="985">
        <v>102</v>
      </c>
      <c r="O1473" s="984">
        <f>E1472*N1473</f>
        <v>30.599999999999998</v>
      </c>
      <c r="P1473" s="983">
        <v>0.33800000000000002</v>
      </c>
      <c r="Q1473" s="982">
        <f>N1473*P1473*$N$1429</f>
        <v>39.43092174840001</v>
      </c>
      <c r="R1473" s="981">
        <f>SUM(Q1473:Q1473)</f>
        <v>39.43092174840001</v>
      </c>
      <c r="S1473" s="2645"/>
      <c r="T1473" s="2647"/>
      <c r="U1473" s="1590"/>
      <c r="V1473" s="1528"/>
      <c r="W1473" s="1528"/>
    </row>
    <row r="1474" spans="1:23" s="965" customFormat="1" ht="12.75" customHeight="1">
      <c r="A1474" s="1589"/>
      <c r="B1474" s="980"/>
      <c r="C1474" s="979"/>
      <c r="D1474" s="978"/>
      <c r="E1474" s="851"/>
      <c r="F1474" s="867"/>
      <c r="G1474" s="871"/>
      <c r="H1474" s="867"/>
      <c r="I1474" s="872"/>
      <c r="J1474" s="871"/>
      <c r="K1474" s="870"/>
      <c r="L1474" s="869"/>
      <c r="M1474" s="977"/>
      <c r="N1474" s="868"/>
      <c r="O1474" s="976"/>
      <c r="P1474" s="867"/>
      <c r="Q1474" s="866"/>
      <c r="R1474" s="851"/>
      <c r="S1474" s="851"/>
      <c r="T1474" s="865"/>
      <c r="U1474" s="1627"/>
      <c r="V1474" s="851"/>
      <c r="W1474" s="1582"/>
    </row>
    <row r="1475" spans="1:23" s="845" customFormat="1" ht="12.75" customHeight="1">
      <c r="A1475" s="1809">
        <f>A1472+1</f>
        <v>10</v>
      </c>
      <c r="B1475" s="2631" t="s">
        <v>83</v>
      </c>
      <c r="C1475" s="2633" t="s">
        <v>421</v>
      </c>
      <c r="D1475" s="1365" t="s">
        <v>28</v>
      </c>
      <c r="E1475" s="1361">
        <v>8</v>
      </c>
      <c r="F1475" s="939"/>
      <c r="G1475" s="918"/>
      <c r="H1475" s="939"/>
      <c r="I1475" s="944"/>
      <c r="J1475" s="918"/>
      <c r="K1475" s="943"/>
      <c r="L1475" s="942"/>
      <c r="M1475" s="941"/>
      <c r="N1475" s="940"/>
      <c r="O1475" s="940"/>
      <c r="P1475" s="939"/>
      <c r="Q1475" s="938"/>
      <c r="R1475" s="937">
        <f>G1476+J1476</f>
        <v>0</v>
      </c>
      <c r="S1475" s="2635">
        <f>R1475+R1476</f>
        <v>2.7060436494000011</v>
      </c>
      <c r="T1475" s="2649">
        <f>E1475*S1475</f>
        <v>21.648349195200009</v>
      </c>
      <c r="U1475" s="844"/>
      <c r="V1475" s="1367">
        <f>S1475*$V$12</f>
        <v>3.4871427926843057</v>
      </c>
      <c r="W1475" s="1367">
        <f>E1475*V1475</f>
        <v>27.897142341474446</v>
      </c>
    </row>
    <row r="1476" spans="1:23" s="845" customFormat="1" ht="12.75" customHeight="1">
      <c r="A1476" s="1749"/>
      <c r="B1476" s="2631"/>
      <c r="C1476" s="2633"/>
      <c r="D1476" s="850"/>
      <c r="E1476" s="1370"/>
      <c r="F1476" s="846"/>
      <c r="G1476" s="918"/>
      <c r="H1476" s="846"/>
      <c r="I1476" s="912"/>
      <c r="J1476" s="918"/>
      <c r="K1476" s="911"/>
      <c r="L1476" s="2636" t="s">
        <v>422</v>
      </c>
      <c r="M1476" s="917" t="s">
        <v>27</v>
      </c>
      <c r="N1476" s="916">
        <v>2</v>
      </c>
      <c r="O1476" s="915">
        <f>E1475*N1476</f>
        <v>16</v>
      </c>
      <c r="P1476" s="914">
        <v>1.1830000000000001</v>
      </c>
      <c r="Q1476" s="913">
        <f>N1476*P1476*$N$1429</f>
        <v>2.7060436494000011</v>
      </c>
      <c r="R1476" s="1370">
        <f>SUM(Q1476:Q1476)</f>
        <v>2.7060436494000011</v>
      </c>
      <c r="S1476" s="2635"/>
      <c r="T1476" s="2649"/>
      <c r="U1476" s="1752"/>
      <c r="V1476" s="1751"/>
      <c r="W1476" s="1750"/>
    </row>
    <row r="1477" spans="1:23" s="845" customFormat="1" ht="12.75" customHeight="1">
      <c r="A1477" s="1749"/>
      <c r="C1477" s="2633"/>
      <c r="D1477" s="850"/>
      <c r="E1477" s="1370"/>
      <c r="F1477" s="846"/>
      <c r="G1477" s="843"/>
      <c r="H1477" s="846"/>
      <c r="I1477" s="912"/>
      <c r="J1477" s="843"/>
      <c r="K1477" s="911"/>
      <c r="L1477" s="2636"/>
      <c r="M1477" s="910"/>
      <c r="N1477" s="909"/>
      <c r="O1477" s="909"/>
      <c r="P1477" s="908"/>
      <c r="Q1477" s="907"/>
      <c r="R1477" s="1370"/>
      <c r="S1477" s="1370"/>
      <c r="T1477" s="906"/>
      <c r="U1477" s="1748"/>
      <c r="V1477" s="1370"/>
      <c r="W1477" s="1747"/>
    </row>
    <row r="1478" spans="1:23" s="845" customFormat="1" ht="12">
      <c r="A1478" s="1749"/>
      <c r="C1478" s="2633"/>
      <c r="D1478" s="850"/>
      <c r="E1478" s="1370"/>
      <c r="F1478" s="846"/>
      <c r="G1478" s="843"/>
      <c r="H1478" s="846"/>
      <c r="I1478" s="912"/>
      <c r="J1478" s="843"/>
      <c r="K1478" s="911"/>
      <c r="L1478" s="2636"/>
      <c r="M1478" s="936"/>
      <c r="N1478" s="935"/>
      <c r="O1478" s="935"/>
      <c r="P1478" s="934"/>
      <c r="Q1478" s="933"/>
      <c r="R1478" s="1370"/>
      <c r="S1478" s="1370"/>
      <c r="T1478" s="906"/>
      <c r="U1478" s="1748"/>
      <c r="V1478" s="1370"/>
      <c r="W1478" s="1747"/>
    </row>
    <row r="1479" spans="1:23" s="845" customFormat="1" ht="12.75" customHeight="1">
      <c r="A1479" s="1746"/>
      <c r="B1479" s="905"/>
      <c r="C1479" s="904"/>
      <c r="D1479" s="903"/>
      <c r="E1479" s="893"/>
      <c r="F1479" s="896"/>
      <c r="G1479" s="901"/>
      <c r="H1479" s="896"/>
      <c r="I1479" s="902"/>
      <c r="J1479" s="901"/>
      <c r="K1479" s="900"/>
      <c r="L1479" s="899"/>
      <c r="M1479" s="898"/>
      <c r="N1479" s="897"/>
      <c r="O1479" s="897"/>
      <c r="P1479" s="896"/>
      <c r="Q1479" s="895"/>
      <c r="R1479" s="893"/>
      <c r="S1479" s="893"/>
      <c r="T1479" s="894"/>
      <c r="U1479" s="1745"/>
      <c r="V1479" s="893"/>
      <c r="W1479" s="1744"/>
    </row>
    <row r="1480" spans="1:23" s="845" customFormat="1" ht="12.75" customHeight="1">
      <c r="A1480" s="1809">
        <f>A1475+1</f>
        <v>11</v>
      </c>
      <c r="B1480" s="2631" t="s">
        <v>83</v>
      </c>
      <c r="C1480" s="2633" t="s">
        <v>423</v>
      </c>
      <c r="D1480" s="1365" t="s">
        <v>28</v>
      </c>
      <c r="E1480" s="1361">
        <v>10</v>
      </c>
      <c r="F1480" s="939"/>
      <c r="G1480" s="918"/>
      <c r="H1480" s="939"/>
      <c r="I1480" s="944"/>
      <c r="J1480" s="918"/>
      <c r="K1480" s="943"/>
      <c r="L1480" s="942"/>
      <c r="M1480" s="941"/>
      <c r="N1480" s="940"/>
      <c r="O1480" s="940"/>
      <c r="P1480" s="939"/>
      <c r="Q1480" s="938"/>
      <c r="R1480" s="937">
        <f>G1481+J1481</f>
        <v>0</v>
      </c>
      <c r="S1480" s="2635">
        <f>R1480+R1481</f>
        <v>2.2874418000000007</v>
      </c>
      <c r="T1480" s="2649">
        <f>E1480*S1480</f>
        <v>22.874418000000006</v>
      </c>
      <c r="U1480" s="844"/>
      <c r="V1480" s="1367">
        <f>S1480*$V$12</f>
        <v>2.9477115745429461</v>
      </c>
      <c r="W1480" s="1367">
        <f>E1480*V1480</f>
        <v>29.477115745429462</v>
      </c>
    </row>
    <row r="1481" spans="1:23" s="845" customFormat="1" ht="12.75" customHeight="1">
      <c r="A1481" s="1749"/>
      <c r="B1481" s="2631"/>
      <c r="C1481" s="2633"/>
      <c r="D1481" s="850"/>
      <c r="E1481" s="1370"/>
      <c r="F1481" s="846"/>
      <c r="G1481" s="918"/>
      <c r="H1481" s="846"/>
      <c r="I1481" s="912"/>
      <c r="J1481" s="918"/>
      <c r="K1481" s="911"/>
      <c r="L1481" s="2636" t="s">
        <v>424</v>
      </c>
      <c r="M1481" s="917" t="s">
        <v>28</v>
      </c>
      <c r="N1481" s="916">
        <v>1</v>
      </c>
      <c r="O1481" s="915">
        <f>E1480*N1481</f>
        <v>10</v>
      </c>
      <c r="P1481" s="914">
        <v>2</v>
      </c>
      <c r="Q1481" s="913">
        <f>N1481*P1481*$N$1429</f>
        <v>2.2874418000000007</v>
      </c>
      <c r="R1481" s="1370">
        <f>SUM(Q1481:Q1481)</f>
        <v>2.2874418000000007</v>
      </c>
      <c r="S1481" s="2635"/>
      <c r="T1481" s="2649"/>
      <c r="U1481" s="1752"/>
      <c r="V1481" s="1751"/>
      <c r="W1481" s="1750"/>
    </row>
    <row r="1482" spans="1:23" s="845" customFormat="1" ht="12.75" customHeight="1">
      <c r="A1482" s="1749"/>
      <c r="C1482" s="2633"/>
      <c r="D1482" s="850"/>
      <c r="E1482" s="1370"/>
      <c r="F1482" s="846"/>
      <c r="G1482" s="843"/>
      <c r="H1482" s="846"/>
      <c r="I1482" s="912"/>
      <c r="J1482" s="843"/>
      <c r="K1482" s="911"/>
      <c r="L1482" s="2636"/>
      <c r="M1482" s="910"/>
      <c r="N1482" s="909"/>
      <c r="O1482" s="909"/>
      <c r="P1482" s="908"/>
      <c r="Q1482" s="907"/>
      <c r="R1482" s="1370"/>
      <c r="S1482" s="1370"/>
      <c r="T1482" s="906"/>
      <c r="U1482" s="1748"/>
      <c r="V1482" s="1370"/>
      <c r="W1482" s="1747"/>
    </row>
    <row r="1483" spans="1:23" s="845" customFormat="1" ht="12">
      <c r="A1483" s="1749"/>
      <c r="C1483" s="2633"/>
      <c r="D1483" s="850"/>
      <c r="E1483" s="1370"/>
      <c r="F1483" s="846"/>
      <c r="G1483" s="843"/>
      <c r="H1483" s="846"/>
      <c r="I1483" s="912"/>
      <c r="J1483" s="843"/>
      <c r="K1483" s="911"/>
      <c r="L1483" s="2636"/>
      <c r="M1483" s="936"/>
      <c r="N1483" s="935"/>
      <c r="O1483" s="935"/>
      <c r="P1483" s="934"/>
      <c r="Q1483" s="933"/>
      <c r="R1483" s="1370"/>
      <c r="S1483" s="1370"/>
      <c r="T1483" s="906"/>
      <c r="U1483" s="1748"/>
      <c r="V1483" s="1370"/>
      <c r="W1483" s="1747"/>
    </row>
    <row r="1484" spans="1:23" s="845" customFormat="1" ht="12.75" customHeight="1">
      <c r="A1484" s="1746"/>
      <c r="B1484" s="905"/>
      <c r="C1484" s="904"/>
      <c r="D1484" s="903"/>
      <c r="E1484" s="893"/>
      <c r="F1484" s="896"/>
      <c r="G1484" s="901"/>
      <c r="H1484" s="896"/>
      <c r="I1484" s="902"/>
      <c r="J1484" s="901"/>
      <c r="K1484" s="900"/>
      <c r="L1484" s="899"/>
      <c r="M1484" s="898"/>
      <c r="N1484" s="897"/>
      <c r="O1484" s="897"/>
      <c r="P1484" s="896"/>
      <c r="Q1484" s="895"/>
      <c r="R1484" s="893"/>
      <c r="S1484" s="893"/>
      <c r="T1484" s="894"/>
      <c r="U1484" s="1745"/>
      <c r="V1484" s="893"/>
      <c r="W1484" s="1744"/>
    </row>
    <row r="1485" spans="1:23" s="845" customFormat="1" ht="12.75" customHeight="1">
      <c r="A1485" s="1809">
        <f>A1480+1</f>
        <v>12</v>
      </c>
      <c r="B1485" s="2631" t="s">
        <v>83</v>
      </c>
      <c r="C1485" s="2633" t="s">
        <v>425</v>
      </c>
      <c r="D1485" s="1365" t="s">
        <v>28</v>
      </c>
      <c r="E1485" s="1361">
        <v>2</v>
      </c>
      <c r="F1485" s="939"/>
      <c r="G1485" s="918"/>
      <c r="H1485" s="939"/>
      <c r="I1485" s="944"/>
      <c r="J1485" s="918"/>
      <c r="K1485" s="943"/>
      <c r="L1485" s="942"/>
      <c r="M1485" s="941"/>
      <c r="N1485" s="940"/>
      <c r="O1485" s="940"/>
      <c r="P1485" s="939"/>
      <c r="Q1485" s="938"/>
      <c r="R1485" s="937">
        <f>G1486+J1486</f>
        <v>0</v>
      </c>
      <c r="S1485" s="2635">
        <f>R1485+R1486</f>
        <v>1.1437209000000004</v>
      </c>
      <c r="T1485" s="2649">
        <f>E1485*S1485</f>
        <v>2.2874418000000007</v>
      </c>
      <c r="U1485" s="844"/>
      <c r="V1485" s="1367">
        <f>S1485*$V$12</f>
        <v>1.473855787271473</v>
      </c>
      <c r="W1485" s="1367">
        <f>E1485*V1485</f>
        <v>2.9477115745429461</v>
      </c>
    </row>
    <row r="1486" spans="1:23" s="845" customFormat="1" ht="12.75" customHeight="1">
      <c r="A1486" s="1749"/>
      <c r="B1486" s="2631"/>
      <c r="C1486" s="2633"/>
      <c r="D1486" s="850"/>
      <c r="E1486" s="1370"/>
      <c r="F1486" s="846"/>
      <c r="G1486" s="918"/>
      <c r="H1486" s="846"/>
      <c r="I1486" s="912"/>
      <c r="J1486" s="918"/>
      <c r="K1486" s="911"/>
      <c r="L1486" s="2636" t="s">
        <v>426</v>
      </c>
      <c r="M1486" s="917" t="s">
        <v>28</v>
      </c>
      <c r="N1486" s="916">
        <v>1</v>
      </c>
      <c r="O1486" s="915">
        <f>E1485*N1486</f>
        <v>2</v>
      </c>
      <c r="P1486" s="914">
        <v>1</v>
      </c>
      <c r="Q1486" s="913">
        <f>N1486*P1486*$N$1429</f>
        <v>1.1437209000000004</v>
      </c>
      <c r="R1486" s="1370">
        <f>SUM(Q1486:Q1486)</f>
        <v>1.1437209000000004</v>
      </c>
      <c r="S1486" s="2635"/>
      <c r="T1486" s="2649"/>
      <c r="U1486" s="1752"/>
      <c r="V1486" s="1751"/>
      <c r="W1486" s="1750"/>
    </row>
    <row r="1487" spans="1:23" s="845" customFormat="1" ht="12.75" customHeight="1">
      <c r="A1487" s="1749"/>
      <c r="C1487" s="2633"/>
      <c r="D1487" s="850"/>
      <c r="E1487" s="1370"/>
      <c r="F1487" s="846"/>
      <c r="G1487" s="843"/>
      <c r="H1487" s="846"/>
      <c r="I1487" s="912"/>
      <c r="J1487" s="843"/>
      <c r="K1487" s="911"/>
      <c r="L1487" s="2636"/>
      <c r="M1487" s="910"/>
      <c r="N1487" s="909"/>
      <c r="O1487" s="909"/>
      <c r="P1487" s="908"/>
      <c r="Q1487" s="907"/>
      <c r="R1487" s="1370"/>
      <c r="S1487" s="1370"/>
      <c r="T1487" s="906"/>
      <c r="U1487" s="1748"/>
      <c r="V1487" s="1370"/>
      <c r="W1487" s="1747"/>
    </row>
    <row r="1488" spans="1:23" s="845" customFormat="1" ht="24" customHeight="1">
      <c r="A1488" s="1749"/>
      <c r="C1488" s="2633"/>
      <c r="D1488" s="850"/>
      <c r="E1488" s="1370"/>
      <c r="F1488" s="846"/>
      <c r="G1488" s="843"/>
      <c r="H1488" s="846"/>
      <c r="I1488" s="912"/>
      <c r="J1488" s="843"/>
      <c r="K1488" s="911"/>
      <c r="L1488" s="2636"/>
      <c r="M1488" s="936"/>
      <c r="N1488" s="935"/>
      <c r="O1488" s="935"/>
      <c r="P1488" s="934"/>
      <c r="Q1488" s="933"/>
      <c r="R1488" s="1370"/>
      <c r="S1488" s="1370"/>
      <c r="T1488" s="906"/>
      <c r="U1488" s="1748"/>
      <c r="V1488" s="1370"/>
      <c r="W1488" s="1747"/>
    </row>
    <row r="1489" spans="1:23" s="845" customFormat="1" ht="12.75" customHeight="1">
      <c r="A1489" s="1746"/>
      <c r="B1489" s="905"/>
      <c r="C1489" s="904"/>
      <c r="D1489" s="903"/>
      <c r="E1489" s="893"/>
      <c r="F1489" s="896"/>
      <c r="G1489" s="901"/>
      <c r="H1489" s="896"/>
      <c r="I1489" s="902"/>
      <c r="J1489" s="901"/>
      <c r="K1489" s="900"/>
      <c r="L1489" s="899"/>
      <c r="M1489" s="898"/>
      <c r="N1489" s="897"/>
      <c r="O1489" s="897"/>
      <c r="P1489" s="896"/>
      <c r="Q1489" s="895"/>
      <c r="R1489" s="893"/>
      <c r="S1489" s="893"/>
      <c r="T1489" s="894"/>
      <c r="U1489" s="1745"/>
      <c r="V1489" s="893"/>
      <c r="W1489" s="1744"/>
    </row>
    <row r="1490" spans="1:23" s="845" customFormat="1" ht="12.75" customHeight="1">
      <c r="A1490" s="1809">
        <f>A1485+1</f>
        <v>13</v>
      </c>
      <c r="B1490" s="2631" t="s">
        <v>83</v>
      </c>
      <c r="C1490" s="2633" t="s">
        <v>427</v>
      </c>
      <c r="D1490" s="1365" t="s">
        <v>28</v>
      </c>
      <c r="E1490" s="1361">
        <v>10</v>
      </c>
      <c r="F1490" s="939"/>
      <c r="G1490" s="918"/>
      <c r="H1490" s="939"/>
      <c r="I1490" s="944"/>
      <c r="J1490" s="918"/>
      <c r="K1490" s="943"/>
      <c r="L1490" s="942"/>
      <c r="M1490" s="941"/>
      <c r="N1490" s="940"/>
      <c r="O1490" s="940"/>
      <c r="P1490" s="939"/>
      <c r="Q1490" s="938"/>
      <c r="R1490" s="937">
        <f>G1491+J1491</f>
        <v>0</v>
      </c>
      <c r="S1490" s="2635">
        <f>R1490+R1491</f>
        <v>0.11437209000000004</v>
      </c>
      <c r="T1490" s="2649">
        <f>E1490*S1490</f>
        <v>1.1437209000000004</v>
      </c>
      <c r="U1490" s="844"/>
      <c r="V1490" s="1367">
        <f>S1490*$V$12</f>
        <v>0.1473855787271473</v>
      </c>
      <c r="W1490" s="1367">
        <f>E1490*V1490</f>
        <v>1.473855787271473</v>
      </c>
    </row>
    <row r="1491" spans="1:23" s="845" customFormat="1" ht="12.75" customHeight="1">
      <c r="A1491" s="1749"/>
      <c r="B1491" s="2631"/>
      <c r="C1491" s="2633"/>
      <c r="D1491" s="850"/>
      <c r="E1491" s="1370"/>
      <c r="F1491" s="846"/>
      <c r="G1491" s="918"/>
      <c r="H1491" s="846"/>
      <c r="I1491" s="912"/>
      <c r="J1491" s="918"/>
      <c r="K1491" s="911"/>
      <c r="L1491" s="2636" t="s">
        <v>428</v>
      </c>
      <c r="M1491" s="917" t="s">
        <v>28</v>
      </c>
      <c r="N1491" s="916">
        <v>1</v>
      </c>
      <c r="O1491" s="915">
        <f>E1490*N1491</f>
        <v>10</v>
      </c>
      <c r="P1491" s="914">
        <v>0.1</v>
      </c>
      <c r="Q1491" s="913">
        <f>N1491*P1491*$N$1429</f>
        <v>0.11437209000000004</v>
      </c>
      <c r="R1491" s="1370">
        <f>SUM(Q1491:Q1491)</f>
        <v>0.11437209000000004</v>
      </c>
      <c r="S1491" s="2635"/>
      <c r="T1491" s="2649"/>
      <c r="U1491" s="1752"/>
      <c r="V1491" s="1751"/>
      <c r="W1491" s="1750"/>
    </row>
    <row r="1492" spans="1:23" s="845" customFormat="1" ht="12.75" customHeight="1">
      <c r="A1492" s="1749"/>
      <c r="C1492" s="2633"/>
      <c r="D1492" s="850"/>
      <c r="E1492" s="1370"/>
      <c r="F1492" s="846"/>
      <c r="G1492" s="843"/>
      <c r="H1492" s="846"/>
      <c r="I1492" s="912"/>
      <c r="J1492" s="843"/>
      <c r="K1492" s="911"/>
      <c r="L1492" s="2636"/>
      <c r="M1492" s="910"/>
      <c r="N1492" s="909"/>
      <c r="O1492" s="909"/>
      <c r="P1492" s="908"/>
      <c r="Q1492" s="907"/>
      <c r="R1492" s="1370"/>
      <c r="S1492" s="1370"/>
      <c r="T1492" s="906"/>
      <c r="U1492" s="1748"/>
      <c r="V1492" s="1370"/>
      <c r="W1492" s="1747"/>
    </row>
    <row r="1493" spans="1:23" s="845" customFormat="1" ht="12">
      <c r="A1493" s="1749"/>
      <c r="C1493" s="2633"/>
      <c r="D1493" s="850"/>
      <c r="E1493" s="1370"/>
      <c r="F1493" s="846"/>
      <c r="G1493" s="843"/>
      <c r="H1493" s="846"/>
      <c r="I1493" s="912"/>
      <c r="J1493" s="843"/>
      <c r="K1493" s="911"/>
      <c r="L1493" s="2636"/>
      <c r="M1493" s="936"/>
      <c r="N1493" s="935"/>
      <c r="O1493" s="935"/>
      <c r="P1493" s="934"/>
      <c r="Q1493" s="933"/>
      <c r="R1493" s="1370"/>
      <c r="S1493" s="1370"/>
      <c r="T1493" s="906"/>
      <c r="U1493" s="1748"/>
      <c r="V1493" s="1370"/>
      <c r="W1493" s="1747"/>
    </row>
    <row r="1494" spans="1:23" s="845" customFormat="1" ht="12.75" customHeight="1">
      <c r="A1494" s="1746"/>
      <c r="B1494" s="905"/>
      <c r="C1494" s="904"/>
      <c r="D1494" s="903"/>
      <c r="E1494" s="893"/>
      <c r="F1494" s="896"/>
      <c r="G1494" s="901"/>
      <c r="H1494" s="896"/>
      <c r="I1494" s="902"/>
      <c r="J1494" s="901"/>
      <c r="K1494" s="900"/>
      <c r="L1494" s="899"/>
      <c r="M1494" s="898"/>
      <c r="N1494" s="897"/>
      <c r="O1494" s="897"/>
      <c r="P1494" s="896"/>
      <c r="Q1494" s="895"/>
      <c r="R1494" s="893"/>
      <c r="S1494" s="893"/>
      <c r="T1494" s="894"/>
      <c r="U1494" s="1745"/>
      <c r="V1494" s="893"/>
      <c r="W1494" s="1744"/>
    </row>
    <row r="1495" spans="1:23" s="845" customFormat="1" ht="12.75" customHeight="1">
      <c r="A1495" s="1809">
        <f>A1490+1</f>
        <v>14</v>
      </c>
      <c r="B1495" s="2631" t="s">
        <v>83</v>
      </c>
      <c r="C1495" s="2633" t="s">
        <v>429</v>
      </c>
      <c r="D1495" s="1365" t="s">
        <v>28</v>
      </c>
      <c r="E1495" s="1361">
        <v>1</v>
      </c>
      <c r="F1495" s="939"/>
      <c r="G1495" s="918"/>
      <c r="H1495" s="939"/>
      <c r="I1495" s="944"/>
      <c r="J1495" s="918"/>
      <c r="K1495" s="943"/>
      <c r="L1495" s="942"/>
      <c r="M1495" s="941"/>
      <c r="N1495" s="940"/>
      <c r="O1495" s="940"/>
      <c r="P1495" s="939"/>
      <c r="Q1495" s="938"/>
      <c r="R1495" s="937">
        <f>G1496+J1496</f>
        <v>0</v>
      </c>
      <c r="S1495" s="2635">
        <f>R1495+R1496</f>
        <v>0.22874418000000007</v>
      </c>
      <c r="T1495" s="2649">
        <f>E1495*S1495</f>
        <v>0.22874418000000007</v>
      </c>
      <c r="U1495" s="844"/>
      <c r="V1495" s="1367">
        <f>S1495*$V$12</f>
        <v>0.29477115745429461</v>
      </c>
      <c r="W1495" s="1367">
        <f>E1495*V1495</f>
        <v>0.29477115745429461</v>
      </c>
    </row>
    <row r="1496" spans="1:23" s="845" customFormat="1" ht="12.75" customHeight="1">
      <c r="A1496" s="1749"/>
      <c r="B1496" s="2631"/>
      <c r="C1496" s="2633"/>
      <c r="D1496" s="850"/>
      <c r="E1496" s="1370"/>
      <c r="F1496" s="846"/>
      <c r="G1496" s="918"/>
      <c r="H1496" s="846"/>
      <c r="I1496" s="912"/>
      <c r="J1496" s="918"/>
      <c r="K1496" s="911"/>
      <c r="L1496" s="2636" t="s">
        <v>430</v>
      </c>
      <c r="M1496" s="917" t="s">
        <v>28</v>
      </c>
      <c r="N1496" s="916">
        <v>1</v>
      </c>
      <c r="O1496" s="915">
        <f>E1495*N1496</f>
        <v>1</v>
      </c>
      <c r="P1496" s="914">
        <v>0.2</v>
      </c>
      <c r="Q1496" s="913">
        <f>N1496*P1496*$N$1429</f>
        <v>0.22874418000000007</v>
      </c>
      <c r="R1496" s="1370">
        <f>SUM(Q1496:Q1496)</f>
        <v>0.22874418000000007</v>
      </c>
      <c r="S1496" s="2635"/>
      <c r="T1496" s="2649"/>
      <c r="U1496" s="1752"/>
      <c r="V1496" s="1751"/>
      <c r="W1496" s="1750"/>
    </row>
    <row r="1497" spans="1:23" s="845" customFormat="1" ht="12.75" customHeight="1">
      <c r="A1497" s="1749"/>
      <c r="C1497" s="2633"/>
      <c r="D1497" s="850"/>
      <c r="E1497" s="1370"/>
      <c r="F1497" s="846"/>
      <c r="G1497" s="843"/>
      <c r="H1497" s="846"/>
      <c r="I1497" s="912"/>
      <c r="J1497" s="843"/>
      <c r="K1497" s="911"/>
      <c r="L1497" s="2636"/>
      <c r="M1497" s="910"/>
      <c r="N1497" s="909"/>
      <c r="O1497" s="909"/>
      <c r="P1497" s="908"/>
      <c r="Q1497" s="907"/>
      <c r="R1497" s="1370"/>
      <c r="S1497" s="1370"/>
      <c r="T1497" s="906"/>
      <c r="U1497" s="1748"/>
      <c r="V1497" s="1370"/>
      <c r="W1497" s="1747"/>
    </row>
    <row r="1498" spans="1:23" s="845" customFormat="1" ht="12">
      <c r="A1498" s="1749"/>
      <c r="C1498" s="2633"/>
      <c r="D1498" s="850"/>
      <c r="E1498" s="1370"/>
      <c r="F1498" s="846"/>
      <c r="G1498" s="843"/>
      <c r="H1498" s="846"/>
      <c r="I1498" s="912"/>
      <c r="J1498" s="843"/>
      <c r="K1498" s="911"/>
      <c r="L1498" s="2636"/>
      <c r="M1498" s="936"/>
      <c r="N1498" s="935"/>
      <c r="O1498" s="935"/>
      <c r="P1498" s="934"/>
      <c r="Q1498" s="933"/>
      <c r="R1498" s="1370"/>
      <c r="S1498" s="1370"/>
      <c r="T1498" s="906"/>
      <c r="U1498" s="1748"/>
      <c r="V1498" s="1370"/>
      <c r="W1498" s="1747"/>
    </row>
    <row r="1499" spans="1:23" s="845" customFormat="1" ht="12.75" customHeight="1">
      <c r="A1499" s="1746"/>
      <c r="B1499" s="905"/>
      <c r="C1499" s="904"/>
      <c r="D1499" s="903"/>
      <c r="E1499" s="893"/>
      <c r="F1499" s="896"/>
      <c r="G1499" s="901"/>
      <c r="H1499" s="896"/>
      <c r="I1499" s="902"/>
      <c r="J1499" s="901"/>
      <c r="K1499" s="900"/>
      <c r="L1499" s="899"/>
      <c r="M1499" s="898"/>
      <c r="N1499" s="897"/>
      <c r="O1499" s="897"/>
      <c r="P1499" s="896"/>
      <c r="Q1499" s="895"/>
      <c r="R1499" s="893"/>
      <c r="S1499" s="893"/>
      <c r="T1499" s="894"/>
      <c r="U1499" s="1745"/>
      <c r="V1499" s="893"/>
      <c r="W1499" s="1744"/>
    </row>
    <row r="1500" spans="1:23" s="845" customFormat="1" ht="12.75" customHeight="1">
      <c r="A1500" s="1809">
        <f>A1495+1</f>
        <v>15</v>
      </c>
      <c r="B1500" s="2631" t="s">
        <v>83</v>
      </c>
      <c r="C1500" s="2633" t="s">
        <v>431</v>
      </c>
      <c r="D1500" s="1365" t="s">
        <v>28</v>
      </c>
      <c r="E1500" s="1361">
        <v>3</v>
      </c>
      <c r="F1500" s="939"/>
      <c r="G1500" s="918"/>
      <c r="H1500" s="939"/>
      <c r="I1500" s="944"/>
      <c r="J1500" s="918"/>
      <c r="K1500" s="943"/>
      <c r="L1500" s="942"/>
      <c r="M1500" s="941"/>
      <c r="N1500" s="940"/>
      <c r="O1500" s="940"/>
      <c r="P1500" s="939"/>
      <c r="Q1500" s="938"/>
      <c r="R1500" s="937">
        <f>G1501+J1501</f>
        <v>0</v>
      </c>
      <c r="S1500" s="2635">
        <f>R1500+R1501</f>
        <v>2.8021162050000012</v>
      </c>
      <c r="T1500" s="2649">
        <f>E1500*S1500</f>
        <v>8.4063486150000042</v>
      </c>
      <c r="U1500" s="844"/>
      <c r="V1500" s="1367">
        <f>S1500*$V$12</f>
        <v>3.6109466788151097</v>
      </c>
      <c r="W1500" s="1367">
        <f>E1500*V1500</f>
        <v>10.832840036445329</v>
      </c>
    </row>
    <row r="1501" spans="1:23" s="845" customFormat="1" ht="12.75" customHeight="1">
      <c r="A1501" s="1749"/>
      <c r="B1501" s="2631"/>
      <c r="C1501" s="2633"/>
      <c r="D1501" s="850"/>
      <c r="E1501" s="1370"/>
      <c r="F1501" s="846"/>
      <c r="G1501" s="918"/>
      <c r="H1501" s="846"/>
      <c r="I1501" s="912"/>
      <c r="J1501" s="918"/>
      <c r="K1501" s="911"/>
      <c r="L1501" s="2636" t="s">
        <v>432</v>
      </c>
      <c r="M1501" s="917" t="s">
        <v>28</v>
      </c>
      <c r="N1501" s="916">
        <v>1</v>
      </c>
      <c r="O1501" s="915">
        <f>E1500*N1501</f>
        <v>3</v>
      </c>
      <c r="P1501" s="914">
        <v>2.4500000000000002</v>
      </c>
      <c r="Q1501" s="913">
        <f>N1501*P1501*$N$1429</f>
        <v>2.8021162050000012</v>
      </c>
      <c r="R1501" s="1370">
        <f>SUM(Q1501:Q1501)</f>
        <v>2.8021162050000012</v>
      </c>
      <c r="S1501" s="2635"/>
      <c r="T1501" s="2649"/>
      <c r="U1501" s="1752"/>
      <c r="V1501" s="1751"/>
      <c r="W1501" s="1750"/>
    </row>
    <row r="1502" spans="1:23" s="845" customFormat="1" ht="12.75" customHeight="1">
      <c r="A1502" s="1749"/>
      <c r="C1502" s="2633"/>
      <c r="D1502" s="850"/>
      <c r="E1502" s="1370"/>
      <c r="F1502" s="846"/>
      <c r="G1502" s="843"/>
      <c r="H1502" s="846"/>
      <c r="I1502" s="912"/>
      <c r="J1502" s="843"/>
      <c r="K1502" s="911"/>
      <c r="L1502" s="2636"/>
      <c r="M1502" s="910"/>
      <c r="N1502" s="909"/>
      <c r="O1502" s="909"/>
      <c r="P1502" s="908"/>
      <c r="Q1502" s="907"/>
      <c r="R1502" s="1370"/>
      <c r="S1502" s="1370"/>
      <c r="T1502" s="906"/>
      <c r="U1502" s="1748"/>
      <c r="V1502" s="1370"/>
      <c r="W1502" s="1747"/>
    </row>
    <row r="1503" spans="1:23" s="845" customFormat="1" ht="12">
      <c r="A1503" s="1749"/>
      <c r="C1503" s="2633"/>
      <c r="D1503" s="850"/>
      <c r="E1503" s="1370"/>
      <c r="F1503" s="846"/>
      <c r="G1503" s="843"/>
      <c r="H1503" s="846"/>
      <c r="I1503" s="912"/>
      <c r="J1503" s="843"/>
      <c r="K1503" s="911"/>
      <c r="L1503" s="2636"/>
      <c r="M1503" s="936"/>
      <c r="N1503" s="935"/>
      <c r="O1503" s="935"/>
      <c r="P1503" s="934"/>
      <c r="Q1503" s="933"/>
      <c r="R1503" s="1370"/>
      <c r="S1503" s="1370"/>
      <c r="T1503" s="906"/>
      <c r="U1503" s="1748"/>
      <c r="V1503" s="1370"/>
      <c r="W1503" s="1747"/>
    </row>
    <row r="1504" spans="1:23" s="845" customFormat="1" ht="12.75" hidden="1" customHeight="1">
      <c r="A1504" s="1746"/>
      <c r="B1504" s="905"/>
      <c r="C1504" s="904"/>
      <c r="D1504" s="903"/>
      <c r="E1504" s="893"/>
      <c r="F1504" s="896"/>
      <c r="G1504" s="901"/>
      <c r="H1504" s="896"/>
      <c r="I1504" s="902"/>
      <c r="J1504" s="901"/>
      <c r="K1504" s="900"/>
      <c r="L1504" s="899"/>
      <c r="M1504" s="898"/>
      <c r="N1504" s="897"/>
      <c r="O1504" s="897"/>
      <c r="P1504" s="896"/>
      <c r="Q1504" s="895"/>
      <c r="R1504" s="893"/>
      <c r="S1504" s="893"/>
      <c r="T1504" s="894"/>
      <c r="U1504" s="1745"/>
      <c r="V1504" s="893"/>
      <c r="W1504" s="1744"/>
    </row>
    <row r="1505" spans="1:23" s="845" customFormat="1" ht="12.75" customHeight="1">
      <c r="A1505" s="1809">
        <f>A1500+1</f>
        <v>16</v>
      </c>
      <c r="B1505" s="2631" t="s">
        <v>433</v>
      </c>
      <c r="C1505" s="2633" t="s">
        <v>434</v>
      </c>
      <c r="D1505" s="1365" t="s">
        <v>27</v>
      </c>
      <c r="E1505" s="1361">
        <v>10</v>
      </c>
      <c r="F1505" s="939"/>
      <c r="G1505" s="918">
        <f>6.36/100</f>
        <v>6.3600000000000004E-2</v>
      </c>
      <c r="H1505" s="939"/>
      <c r="I1505" s="944"/>
      <c r="J1505" s="918">
        <f>0.11/100</f>
        <v>1.1000000000000001E-3</v>
      </c>
      <c r="K1505" s="943"/>
      <c r="L1505" s="942"/>
      <c r="M1505" s="941"/>
      <c r="N1505" s="940"/>
      <c r="O1505" s="940"/>
      <c r="P1505" s="939"/>
      <c r="Q1505" s="938"/>
      <c r="R1505" s="937">
        <f>G1506+J1506</f>
        <v>0.144791108</v>
      </c>
      <c r="S1505" s="2635">
        <f>R1505+R1506</f>
        <v>0.6137166770000001</v>
      </c>
      <c r="T1505" s="2649">
        <f>E1505*S1505</f>
        <v>6.1371667700000012</v>
      </c>
      <c r="U1505" s="844"/>
      <c r="V1505" s="1367">
        <f>S1505*$V$12</f>
        <v>0.79086591505101222</v>
      </c>
      <c r="W1505" s="1367">
        <f>E1505*V1505</f>
        <v>7.9086591505101218</v>
      </c>
    </row>
    <row r="1506" spans="1:23" s="845" customFormat="1" ht="12.75" customHeight="1">
      <c r="A1506" s="1749"/>
      <c r="B1506" s="2631"/>
      <c r="C1506" s="2633"/>
      <c r="D1506" s="850"/>
      <c r="E1506" s="1370"/>
      <c r="F1506" s="846"/>
      <c r="G1506" s="918">
        <f>G1505*$J$1431/1000</f>
        <v>0.14119327200000001</v>
      </c>
      <c r="H1506" s="846"/>
      <c r="I1506" s="912"/>
      <c r="J1506" s="918">
        <f>J1505*$Q$1431/1000</f>
        <v>3.5978360000000005E-3</v>
      </c>
      <c r="K1506" s="911"/>
      <c r="L1506" s="2636" t="s">
        <v>435</v>
      </c>
      <c r="M1506" s="917" t="s">
        <v>27</v>
      </c>
      <c r="N1506" s="916">
        <v>1</v>
      </c>
      <c r="O1506" s="915">
        <f>E1505*N1506</f>
        <v>10</v>
      </c>
      <c r="P1506" s="914">
        <v>0.41</v>
      </c>
      <c r="Q1506" s="913">
        <f>N1506*P1506*$N$1429</f>
        <v>0.4689255690000001</v>
      </c>
      <c r="R1506" s="1370">
        <f>SUM(Q1506:Q1506)</f>
        <v>0.4689255690000001</v>
      </c>
      <c r="S1506" s="2635"/>
      <c r="T1506" s="2649"/>
      <c r="U1506" s="1752"/>
      <c r="V1506" s="1751"/>
      <c r="W1506" s="1750"/>
    </row>
    <row r="1507" spans="1:23" s="845" customFormat="1" ht="12.75" customHeight="1">
      <c r="A1507" s="1749"/>
      <c r="C1507" s="2633"/>
      <c r="D1507" s="850"/>
      <c r="E1507" s="1370"/>
      <c r="F1507" s="846"/>
      <c r="G1507" s="843"/>
      <c r="H1507" s="846"/>
      <c r="I1507" s="912"/>
      <c r="J1507" s="843"/>
      <c r="K1507" s="911"/>
      <c r="L1507" s="2636"/>
      <c r="M1507" s="910"/>
      <c r="N1507" s="909"/>
      <c r="O1507" s="909"/>
      <c r="P1507" s="908"/>
      <c r="Q1507" s="907"/>
      <c r="R1507" s="1370"/>
      <c r="S1507" s="1370"/>
      <c r="T1507" s="906"/>
      <c r="U1507" s="1748"/>
      <c r="V1507" s="1370"/>
      <c r="W1507" s="1747"/>
    </row>
    <row r="1508" spans="1:23" s="845" customFormat="1" ht="12.75" customHeight="1">
      <c r="A1508" s="1746"/>
      <c r="B1508" s="905"/>
      <c r="C1508" s="904"/>
      <c r="D1508" s="903"/>
      <c r="E1508" s="893"/>
      <c r="F1508" s="896"/>
      <c r="G1508" s="901"/>
      <c r="H1508" s="896"/>
      <c r="I1508" s="902"/>
      <c r="J1508" s="901"/>
      <c r="K1508" s="900"/>
      <c r="L1508" s="899"/>
      <c r="M1508" s="898"/>
      <c r="N1508" s="897"/>
      <c r="O1508" s="897"/>
      <c r="P1508" s="896"/>
      <c r="Q1508" s="895"/>
      <c r="R1508" s="893"/>
      <c r="S1508" s="893"/>
      <c r="T1508" s="894"/>
      <c r="U1508" s="1745"/>
      <c r="V1508" s="893"/>
      <c r="W1508" s="1744"/>
    </row>
    <row r="1509" spans="1:23" s="845" customFormat="1" ht="12.75" customHeight="1">
      <c r="A1509" s="1811">
        <f>A1505+1</f>
        <v>17</v>
      </c>
      <c r="B1509" s="2631" t="s">
        <v>436</v>
      </c>
      <c r="C1509" s="2633" t="s">
        <v>437</v>
      </c>
      <c r="D1509" s="850" t="s">
        <v>25</v>
      </c>
      <c r="E1509" s="1370">
        <f>25/100</f>
        <v>0.25</v>
      </c>
      <c r="F1509" s="846"/>
      <c r="G1509" s="843">
        <v>2.36</v>
      </c>
      <c r="H1509" s="846"/>
      <c r="I1509" s="912"/>
      <c r="J1509" s="843">
        <v>2.33</v>
      </c>
      <c r="K1509" s="911"/>
      <c r="L1509" s="942"/>
      <c r="M1509" s="941"/>
      <c r="N1509" s="940"/>
      <c r="O1509" s="975"/>
      <c r="P1509" s="939"/>
      <c r="Q1509" s="938"/>
      <c r="R1509" s="937">
        <f>G1510+J1510</f>
        <v>12.860118</v>
      </c>
      <c r="S1509" s="2635">
        <f>R1509+R1510</f>
        <v>101.84160402000002</v>
      </c>
      <c r="T1509" s="2649">
        <f>E1509*S1509</f>
        <v>25.460401005000005</v>
      </c>
      <c r="U1509" s="844"/>
      <c r="V1509" s="1367">
        <f>S1509*$V$12</f>
        <v>131.23816961803067</v>
      </c>
      <c r="W1509" s="1367">
        <f>E1509*V1509</f>
        <v>32.809542404507667</v>
      </c>
    </row>
    <row r="1510" spans="1:23" s="845" customFormat="1" ht="21" customHeight="1">
      <c r="A1510" s="1749"/>
      <c r="B1510" s="2631"/>
      <c r="C1510" s="2633"/>
      <c r="D1510" s="850"/>
      <c r="E1510" s="1370"/>
      <c r="F1510" s="846"/>
      <c r="G1510" s="918">
        <f>G1509*$J$1431/1000</f>
        <v>5.2392471999999994</v>
      </c>
      <c r="H1510" s="846"/>
      <c r="I1510" s="912"/>
      <c r="J1510" s="918">
        <f>J1509*$Q$1431/1000</f>
        <v>7.6208708000000005</v>
      </c>
      <c r="K1510" s="911"/>
      <c r="L1510" s="1362" t="s">
        <v>438</v>
      </c>
      <c r="M1510" s="957" t="s">
        <v>27</v>
      </c>
      <c r="N1510" s="956">
        <v>100</v>
      </c>
      <c r="O1510" s="956">
        <f>E1509*N1510</f>
        <v>25</v>
      </c>
      <c r="P1510" s="955">
        <v>0.77800000000000002</v>
      </c>
      <c r="Q1510" s="954">
        <f>N1510*P1510*$N$1429</f>
        <v>88.98148602000002</v>
      </c>
      <c r="R1510" s="1370">
        <f>SUM(Q1510:Q1510)</f>
        <v>88.98148602000002</v>
      </c>
      <c r="S1510" s="2635"/>
      <c r="T1510" s="2649"/>
      <c r="U1510" s="1752"/>
      <c r="V1510" s="1751"/>
      <c r="W1510" s="1750"/>
    </row>
    <row r="1511" spans="1:23" s="845" customFormat="1" ht="12.75" customHeight="1">
      <c r="A1511" s="1810"/>
      <c r="B1511" s="953"/>
      <c r="C1511" s="952"/>
      <c r="D1511" s="951"/>
      <c r="E1511" s="950"/>
      <c r="F1511" s="949"/>
      <c r="G1511" s="947"/>
      <c r="H1511" s="949"/>
      <c r="I1511" s="948"/>
      <c r="J1511" s="947"/>
      <c r="K1511" s="946"/>
      <c r="L1511" s="849"/>
      <c r="M1511" s="848"/>
      <c r="N1511" s="847"/>
      <c r="O1511" s="844"/>
      <c r="P1511" s="846"/>
      <c r="Q1511" s="945"/>
      <c r="R1511" s="1370"/>
      <c r="S1511" s="1370"/>
      <c r="T1511" s="906"/>
      <c r="U1511" s="1748"/>
      <c r="V1511" s="1370"/>
      <c r="W1511" s="1747"/>
    </row>
    <row r="1512" spans="1:23" s="845" customFormat="1" ht="12.75" customHeight="1">
      <c r="A1512" s="1811">
        <f>A1509+1</f>
        <v>18</v>
      </c>
      <c r="B1512" s="2631" t="s">
        <v>436</v>
      </c>
      <c r="C1512" s="2633" t="s">
        <v>439</v>
      </c>
      <c r="D1512" s="2046" t="s">
        <v>25</v>
      </c>
      <c r="E1512" s="1370">
        <f>15/100</f>
        <v>0.15</v>
      </c>
      <c r="F1512" s="2047"/>
      <c r="G1512" s="2048">
        <v>2.36</v>
      </c>
      <c r="H1512" s="2047"/>
      <c r="I1512" s="912"/>
      <c r="J1512" s="2048">
        <v>2.33</v>
      </c>
      <c r="K1512" s="911"/>
      <c r="L1512" s="942"/>
      <c r="M1512" s="941"/>
      <c r="N1512" s="940"/>
      <c r="O1512" s="975"/>
      <c r="P1512" s="939"/>
      <c r="Q1512" s="938"/>
      <c r="R1512" s="937">
        <f>G1513+J1513</f>
        <v>12.860118</v>
      </c>
      <c r="S1512" s="2635">
        <f>R1512+R1513</f>
        <v>31.388396580000006</v>
      </c>
      <c r="T1512" s="2649">
        <f>E1512*S1512</f>
        <v>4.7082594870000003</v>
      </c>
      <c r="U1512" s="2052"/>
      <c r="V1512" s="1367">
        <f>S1512*$V$12</f>
        <v>40.448653122107942</v>
      </c>
      <c r="W1512" s="1367">
        <f>E1512*V1512</f>
        <v>6.0672979683161907</v>
      </c>
    </row>
    <row r="1513" spans="1:23" s="845" customFormat="1" ht="16.5" customHeight="1">
      <c r="A1513" s="1749"/>
      <c r="B1513" s="2631"/>
      <c r="C1513" s="2633"/>
      <c r="D1513" s="2046"/>
      <c r="E1513" s="1370"/>
      <c r="F1513" s="2047"/>
      <c r="G1513" s="918">
        <f>G1512*$J$1431/1000</f>
        <v>5.2392471999999994</v>
      </c>
      <c r="H1513" s="2047"/>
      <c r="I1513" s="912"/>
      <c r="J1513" s="918">
        <f>J1512*$Q$1431/1000</f>
        <v>7.6208708000000005</v>
      </c>
      <c r="K1513" s="911"/>
      <c r="L1513" s="1362" t="s">
        <v>440</v>
      </c>
      <c r="M1513" s="957" t="s">
        <v>27</v>
      </c>
      <c r="N1513" s="956">
        <v>100</v>
      </c>
      <c r="O1513" s="956">
        <f>E1512*N1513</f>
        <v>15</v>
      </c>
      <c r="P1513" s="955">
        <v>0.16200000000000001</v>
      </c>
      <c r="Q1513" s="954">
        <f>N1513*P1513*$N$1429</f>
        <v>18.528278580000006</v>
      </c>
      <c r="R1513" s="1370">
        <f>SUM(Q1513:Q1513)</f>
        <v>18.528278580000006</v>
      </c>
      <c r="S1513" s="2635"/>
      <c r="T1513" s="2649"/>
      <c r="U1513" s="1752"/>
      <c r="V1513" s="1751"/>
      <c r="W1513" s="1750"/>
    </row>
    <row r="1514" spans="1:23" s="845" customFormat="1" ht="12.75" customHeight="1">
      <c r="A1514" s="1746"/>
      <c r="B1514" s="905"/>
      <c r="C1514" s="904"/>
      <c r="D1514" s="903"/>
      <c r="E1514" s="893"/>
      <c r="F1514" s="896"/>
      <c r="G1514" s="901"/>
      <c r="H1514" s="896"/>
      <c r="I1514" s="902"/>
      <c r="J1514" s="901"/>
      <c r="K1514" s="900"/>
      <c r="L1514" s="899"/>
      <c r="M1514" s="898"/>
      <c r="N1514" s="897"/>
      <c r="O1514" s="974"/>
      <c r="P1514" s="896"/>
      <c r="Q1514" s="895"/>
      <c r="R1514" s="893"/>
      <c r="S1514" s="893"/>
      <c r="T1514" s="894"/>
      <c r="U1514" s="1745"/>
      <c r="V1514" s="893"/>
      <c r="W1514" s="1744"/>
    </row>
    <row r="1515" spans="1:23" s="965" customFormat="1" ht="12.75" customHeight="1">
      <c r="A1515" s="1589"/>
      <c r="B1515" s="980"/>
      <c r="C1515" s="979" t="s">
        <v>463</v>
      </c>
      <c r="D1515" s="978"/>
      <c r="E1515" s="851"/>
      <c r="F1515" s="867"/>
      <c r="G1515" s="871"/>
      <c r="H1515" s="867"/>
      <c r="I1515" s="872"/>
      <c r="J1515" s="871"/>
      <c r="K1515" s="870"/>
      <c r="L1515" s="869"/>
      <c r="M1515" s="977"/>
      <c r="N1515" s="868"/>
      <c r="O1515" s="868"/>
      <c r="P1515" s="867"/>
      <c r="Q1515" s="866"/>
      <c r="R1515" s="851"/>
      <c r="S1515" s="851"/>
      <c r="T1515" s="865"/>
      <c r="U1515" s="1627"/>
      <c r="V1515" s="851"/>
      <c r="W1515" s="1582"/>
    </row>
    <row r="1516" spans="1:23" s="845" customFormat="1" ht="12.75" customHeight="1">
      <c r="A1516" s="1753">
        <f>A1512+1</f>
        <v>19</v>
      </c>
      <c r="B1516" s="2630" t="s">
        <v>441</v>
      </c>
      <c r="C1516" s="2632" t="s">
        <v>442</v>
      </c>
      <c r="D1516" s="928" t="s">
        <v>28</v>
      </c>
      <c r="E1516" s="1360">
        <v>1</v>
      </c>
      <c r="F1516" s="921"/>
      <c r="G1516" s="926">
        <v>1.69</v>
      </c>
      <c r="H1516" s="921"/>
      <c r="I1516" s="927"/>
      <c r="J1516" s="926">
        <v>0.09</v>
      </c>
      <c r="K1516" s="925"/>
      <c r="L1516" s="924"/>
      <c r="M1516" s="923"/>
      <c r="N1516" s="922"/>
      <c r="O1516" s="922"/>
      <c r="P1516" s="921"/>
      <c r="Q1516" s="920"/>
      <c r="R1516" s="919">
        <f>G1517+J1517</f>
        <v>4.0462021999999997</v>
      </c>
      <c r="S1516" s="2634">
        <f>R1516+R1517</f>
        <v>34.92666650000001</v>
      </c>
      <c r="T1516" s="2648">
        <f>E1516*S1516</f>
        <v>34.92666650000001</v>
      </c>
      <c r="U1516" s="958"/>
      <c r="V1516" s="1367">
        <f>S1516*$V$12</f>
        <v>45.00824418888007</v>
      </c>
      <c r="W1516" s="1367">
        <f>E1516*V1516</f>
        <v>45.00824418888007</v>
      </c>
    </row>
    <row r="1517" spans="1:23" s="845" customFormat="1" ht="12.75" customHeight="1">
      <c r="A1517" s="1749"/>
      <c r="B1517" s="2631"/>
      <c r="C1517" s="2633"/>
      <c r="D1517" s="850"/>
      <c r="E1517" s="1370"/>
      <c r="F1517" s="846"/>
      <c r="G1517" s="918">
        <f>G1516*$J$1431/1000</f>
        <v>3.7518338</v>
      </c>
      <c r="H1517" s="846"/>
      <c r="I1517" s="912"/>
      <c r="J1517" s="918">
        <f>J1516*$Q$1431/1000</f>
        <v>0.29436840000000003</v>
      </c>
      <c r="K1517" s="911"/>
      <c r="L1517" s="2636" t="s">
        <v>443</v>
      </c>
      <c r="M1517" s="917" t="s">
        <v>28</v>
      </c>
      <c r="N1517" s="916">
        <v>1</v>
      </c>
      <c r="O1517" s="915">
        <f>E1516*N1517</f>
        <v>1</v>
      </c>
      <c r="P1517" s="914">
        <v>27</v>
      </c>
      <c r="Q1517" s="913">
        <f>N1517*P1517*$N$1429</f>
        <v>30.880464300000011</v>
      </c>
      <c r="R1517" s="1370">
        <f>SUM(Q1517:Q1517)</f>
        <v>30.880464300000011</v>
      </c>
      <c r="S1517" s="2635"/>
      <c r="T1517" s="2649"/>
      <c r="U1517" s="1752"/>
      <c r="V1517" s="1751"/>
      <c r="W1517" s="1750"/>
    </row>
    <row r="1518" spans="1:23" s="845" customFormat="1" ht="12.75" customHeight="1">
      <c r="A1518" s="1749"/>
      <c r="C1518" s="2633"/>
      <c r="D1518" s="850"/>
      <c r="E1518" s="1370"/>
      <c r="F1518" s="846"/>
      <c r="G1518" s="843"/>
      <c r="H1518" s="846"/>
      <c r="I1518" s="912"/>
      <c r="J1518" s="843"/>
      <c r="K1518" s="911"/>
      <c r="L1518" s="2636"/>
      <c r="M1518" s="910"/>
      <c r="N1518" s="909"/>
      <c r="O1518" s="909"/>
      <c r="P1518" s="908"/>
      <c r="Q1518" s="907"/>
      <c r="R1518" s="1370"/>
      <c r="S1518" s="1370"/>
      <c r="T1518" s="906"/>
      <c r="U1518" s="1748"/>
      <c r="V1518" s="1370"/>
      <c r="W1518" s="1747"/>
    </row>
    <row r="1519" spans="1:23" s="845" customFormat="1" ht="12" customHeight="1">
      <c r="A1519" s="1749"/>
      <c r="C1519" s="2633"/>
      <c r="D1519" s="850"/>
      <c r="E1519" s="1370"/>
      <c r="F1519" s="846"/>
      <c r="G1519" s="843"/>
      <c r="H1519" s="846"/>
      <c r="I1519" s="912"/>
      <c r="J1519" s="843"/>
      <c r="K1519" s="911"/>
      <c r="L1519" s="2636"/>
      <c r="M1519" s="936"/>
      <c r="N1519" s="935"/>
      <c r="O1519" s="935"/>
      <c r="P1519" s="934"/>
      <c r="Q1519" s="933"/>
      <c r="R1519" s="1370"/>
      <c r="S1519" s="1370"/>
      <c r="T1519" s="906"/>
      <c r="U1519" s="1748"/>
      <c r="V1519" s="1370"/>
      <c r="W1519" s="1747"/>
    </row>
    <row r="1520" spans="1:23" s="845" customFormat="1">
      <c r="A1520" s="1746"/>
      <c r="B1520" s="905"/>
      <c r="C1520" s="904"/>
      <c r="D1520" s="903"/>
      <c r="E1520" s="893"/>
      <c r="F1520" s="896"/>
      <c r="G1520" s="901"/>
      <c r="H1520" s="896"/>
      <c r="I1520" s="902"/>
      <c r="J1520" s="901"/>
      <c r="K1520" s="900"/>
      <c r="L1520" s="899"/>
      <c r="M1520" s="898"/>
      <c r="N1520" s="897"/>
      <c r="O1520" s="897"/>
      <c r="P1520" s="896"/>
      <c r="Q1520" s="895"/>
      <c r="R1520" s="893"/>
      <c r="S1520" s="893"/>
      <c r="T1520" s="894"/>
      <c r="U1520" s="1745"/>
      <c r="V1520" s="893"/>
      <c r="W1520" s="1744"/>
    </row>
    <row r="1521" spans="1:23" s="845" customFormat="1" ht="12.75" customHeight="1">
      <c r="A1521" s="1811">
        <f>A1516+1</f>
        <v>20</v>
      </c>
      <c r="B1521" s="2927" t="s">
        <v>441</v>
      </c>
      <c r="C1521" s="2638" t="s">
        <v>563</v>
      </c>
      <c r="D1521" s="850" t="s">
        <v>28</v>
      </c>
      <c r="E1521" s="1370">
        <v>2</v>
      </c>
      <c r="F1521" s="846"/>
      <c r="G1521" s="843">
        <v>1.69</v>
      </c>
      <c r="H1521" s="846"/>
      <c r="I1521" s="912"/>
      <c r="J1521" s="843">
        <v>0.09</v>
      </c>
      <c r="K1521" s="911"/>
      <c r="L1521" s="849"/>
      <c r="M1521" s="848"/>
      <c r="N1521" s="847"/>
      <c r="O1521" s="847"/>
      <c r="P1521" s="846"/>
      <c r="Q1521" s="945"/>
      <c r="R1521" s="950">
        <f>G1522+J1522</f>
        <v>4.0462021999999997</v>
      </c>
      <c r="S1521" s="2639">
        <f>R1521+R1522</f>
        <v>8.8498299800000026</v>
      </c>
      <c r="T1521" s="2924">
        <f>E1521*S1521</f>
        <v>17.699659960000005</v>
      </c>
      <c r="U1521" s="844"/>
      <c r="V1521" s="1367">
        <f>S1521*$V$12</f>
        <v>11.404332239090484</v>
      </c>
      <c r="W1521" s="1367">
        <f>E1521*V1521</f>
        <v>22.808664478180969</v>
      </c>
    </row>
    <row r="1522" spans="1:23" s="845" customFormat="1" ht="12.75" customHeight="1">
      <c r="A1522" s="1749"/>
      <c r="B1522" s="2631"/>
      <c r="C1522" s="2633"/>
      <c r="D1522" s="850"/>
      <c r="E1522" s="1370"/>
      <c r="F1522" s="846"/>
      <c r="G1522" s="918">
        <f>G1521*$J$1431/1000</f>
        <v>3.7518338</v>
      </c>
      <c r="H1522" s="846"/>
      <c r="I1522" s="912"/>
      <c r="J1522" s="918">
        <f>J1521*$Q$1431/1000</f>
        <v>0.29436840000000003</v>
      </c>
      <c r="K1522" s="911"/>
      <c r="L1522" s="2636" t="s">
        <v>564</v>
      </c>
      <c r="M1522" s="917" t="s">
        <v>28</v>
      </c>
      <c r="N1522" s="916">
        <v>1</v>
      </c>
      <c r="O1522" s="915">
        <f>E1521*N1522</f>
        <v>2</v>
      </c>
      <c r="P1522" s="914">
        <v>4.2</v>
      </c>
      <c r="Q1522" s="913">
        <f>N1522*P1522*$N$1429</f>
        <v>4.803627780000002</v>
      </c>
      <c r="R1522" s="1370">
        <f>SUM(Q1522:Q1522)</f>
        <v>4.803627780000002</v>
      </c>
      <c r="S1522" s="2635"/>
      <c r="T1522" s="2649"/>
      <c r="U1522" s="1752"/>
      <c r="V1522" s="1751"/>
      <c r="W1522" s="1750"/>
    </row>
    <row r="1523" spans="1:23" s="845" customFormat="1" ht="12.75" customHeight="1">
      <c r="A1523" s="1749"/>
      <c r="C1523" s="2633"/>
      <c r="D1523" s="850"/>
      <c r="E1523" s="1370"/>
      <c r="F1523" s="846"/>
      <c r="G1523" s="843"/>
      <c r="H1523" s="846"/>
      <c r="I1523" s="912"/>
      <c r="J1523" s="843"/>
      <c r="K1523" s="911"/>
      <c r="L1523" s="2636"/>
      <c r="M1523" s="910"/>
      <c r="N1523" s="909"/>
      <c r="O1523" s="909"/>
      <c r="P1523" s="908"/>
      <c r="Q1523" s="907"/>
      <c r="R1523" s="1370"/>
      <c r="S1523" s="1370"/>
      <c r="T1523" s="906"/>
      <c r="U1523" s="1748"/>
      <c r="V1523" s="1370"/>
      <c r="W1523" s="1747"/>
    </row>
    <row r="1524" spans="1:23" s="845" customFormat="1" ht="12" customHeight="1">
      <c r="A1524" s="1749"/>
      <c r="C1524" s="2633"/>
      <c r="D1524" s="850"/>
      <c r="E1524" s="1370"/>
      <c r="F1524" s="846"/>
      <c r="G1524" s="843"/>
      <c r="H1524" s="846"/>
      <c r="I1524" s="912"/>
      <c r="J1524" s="843"/>
      <c r="K1524" s="911"/>
      <c r="L1524" s="2636"/>
      <c r="M1524" s="936"/>
      <c r="N1524" s="935"/>
      <c r="O1524" s="935"/>
      <c r="P1524" s="934"/>
      <c r="Q1524" s="933"/>
      <c r="R1524" s="1370"/>
      <c r="S1524" s="1370"/>
      <c r="T1524" s="906"/>
      <c r="U1524" s="1748"/>
      <c r="V1524" s="1370"/>
      <c r="W1524" s="1747"/>
    </row>
    <row r="1525" spans="1:23" s="845" customFormat="1">
      <c r="A1525" s="1810"/>
      <c r="B1525" s="953"/>
      <c r="C1525" s="952"/>
      <c r="D1525" s="951"/>
      <c r="E1525" s="950"/>
      <c r="F1525" s="949"/>
      <c r="G1525" s="947"/>
      <c r="H1525" s="949"/>
      <c r="I1525" s="948"/>
      <c r="J1525" s="947"/>
      <c r="K1525" s="946"/>
      <c r="L1525" s="849"/>
      <c r="M1525" s="848"/>
      <c r="N1525" s="847"/>
      <c r="O1525" s="847"/>
      <c r="P1525" s="846"/>
      <c r="Q1525" s="945"/>
      <c r="R1525" s="1370"/>
      <c r="S1525" s="1370"/>
      <c r="T1525" s="906"/>
      <c r="U1525" s="1748"/>
      <c r="V1525" s="1370"/>
      <c r="W1525" s="1747"/>
    </row>
    <row r="1526" spans="1:23" s="845" customFormat="1" ht="12.75" customHeight="1">
      <c r="A1526" s="1809">
        <f>A1521+1</f>
        <v>21</v>
      </c>
      <c r="B1526" s="2631" t="s">
        <v>444</v>
      </c>
      <c r="C1526" s="2633" t="s">
        <v>445</v>
      </c>
      <c r="D1526" s="1365" t="s">
        <v>163</v>
      </c>
      <c r="E1526" s="1361">
        <v>1</v>
      </c>
      <c r="F1526" s="939"/>
      <c r="G1526" s="918">
        <f>164/100</f>
        <v>1.64</v>
      </c>
      <c r="H1526" s="939"/>
      <c r="I1526" s="944"/>
      <c r="J1526" s="918">
        <f>6/100</f>
        <v>0.06</v>
      </c>
      <c r="K1526" s="943"/>
      <c r="L1526" s="942"/>
      <c r="M1526" s="941"/>
      <c r="N1526" s="940"/>
      <c r="O1526" s="940"/>
      <c r="P1526" s="939"/>
      <c r="Q1526" s="938"/>
      <c r="R1526" s="937">
        <f>G1527+J1527</f>
        <v>3.8370783999999998</v>
      </c>
      <c r="S1526" s="2635">
        <f>R1526+R1527</f>
        <v>110.07159419650003</v>
      </c>
      <c r="T1526" s="2649">
        <f>E1526*S1526</f>
        <v>110.07159419650003</v>
      </c>
      <c r="U1526" s="844"/>
      <c r="V1526" s="1367">
        <f>S1526*$V$12</f>
        <v>141.84374537591174</v>
      </c>
      <c r="W1526" s="1367">
        <f>E1526*V1526</f>
        <v>141.84374537591174</v>
      </c>
    </row>
    <row r="1527" spans="1:23" s="845" customFormat="1" ht="12.75" customHeight="1">
      <c r="A1527" s="1749"/>
      <c r="B1527" s="2631"/>
      <c r="C1527" s="2633"/>
      <c r="D1527" s="850"/>
      <c r="E1527" s="1370"/>
      <c r="F1527" s="846"/>
      <c r="G1527" s="918">
        <f>G1526*$J$1431/1000</f>
        <v>3.6408327999999996</v>
      </c>
      <c r="H1527" s="846"/>
      <c r="I1527" s="912"/>
      <c r="J1527" s="918">
        <f>J1526*$Q$1431/1000</f>
        <v>0.19624559999999999</v>
      </c>
      <c r="K1527" s="911"/>
      <c r="L1527" s="2636" t="s">
        <v>446</v>
      </c>
      <c r="M1527" s="917" t="s">
        <v>163</v>
      </c>
      <c r="N1527" s="916">
        <v>1</v>
      </c>
      <c r="O1527" s="915">
        <f>E1526*N1527</f>
        <v>1</v>
      </c>
      <c r="P1527" s="914">
        <f>14290*6.5/1000</f>
        <v>92.885000000000005</v>
      </c>
      <c r="Q1527" s="913">
        <f>N1527*P1527*$N$1429</f>
        <v>106.23451579650003</v>
      </c>
      <c r="R1527" s="1370">
        <f>SUM(Q1527:Q1527)</f>
        <v>106.23451579650003</v>
      </c>
      <c r="S1527" s="2635"/>
      <c r="T1527" s="2649"/>
      <c r="U1527" s="1752"/>
      <c r="V1527" s="1751"/>
      <c r="W1527" s="1750"/>
    </row>
    <row r="1528" spans="1:23" s="845" customFormat="1" ht="12.75" customHeight="1">
      <c r="A1528" s="1749"/>
      <c r="C1528" s="2633"/>
      <c r="D1528" s="850"/>
      <c r="E1528" s="1370"/>
      <c r="F1528" s="846"/>
      <c r="G1528" s="843"/>
      <c r="H1528" s="846"/>
      <c r="I1528" s="912"/>
      <c r="J1528" s="843"/>
      <c r="K1528" s="911"/>
      <c r="L1528" s="2636"/>
      <c r="M1528" s="910"/>
      <c r="N1528" s="909"/>
      <c r="O1528" s="909"/>
      <c r="P1528" s="908"/>
      <c r="Q1528" s="907"/>
      <c r="R1528" s="1370"/>
      <c r="S1528" s="1370"/>
      <c r="T1528" s="906"/>
      <c r="U1528" s="1748"/>
      <c r="V1528" s="1370"/>
      <c r="W1528" s="1747"/>
    </row>
    <row r="1529" spans="1:23" s="845" customFormat="1" ht="24.75" customHeight="1">
      <c r="A1529" s="1749"/>
      <c r="C1529" s="2633"/>
      <c r="D1529" s="850"/>
      <c r="E1529" s="1370"/>
      <c r="F1529" s="846"/>
      <c r="G1529" s="843"/>
      <c r="H1529" s="846"/>
      <c r="I1529" s="912"/>
      <c r="J1529" s="843"/>
      <c r="K1529" s="911"/>
      <c r="L1529" s="2636"/>
      <c r="M1529" s="936"/>
      <c r="N1529" s="935"/>
      <c r="O1529" s="935"/>
      <c r="P1529" s="934"/>
      <c r="Q1529" s="933"/>
      <c r="R1529" s="1370"/>
      <c r="S1529" s="1370"/>
      <c r="T1529" s="906"/>
      <c r="U1529" s="1748"/>
      <c r="V1529" s="1370"/>
      <c r="W1529" s="1747"/>
    </row>
    <row r="1530" spans="1:23" s="845" customFormat="1" ht="8.25" customHeight="1">
      <c r="A1530" s="1746"/>
      <c r="B1530" s="905"/>
      <c r="C1530" s="904"/>
      <c r="D1530" s="903"/>
      <c r="E1530" s="893"/>
      <c r="F1530" s="896"/>
      <c r="G1530" s="901"/>
      <c r="H1530" s="896"/>
      <c r="I1530" s="902"/>
      <c r="J1530" s="901"/>
      <c r="K1530" s="900"/>
      <c r="L1530" s="899"/>
      <c r="M1530" s="898"/>
      <c r="N1530" s="897"/>
      <c r="O1530" s="897"/>
      <c r="P1530" s="896"/>
      <c r="Q1530" s="895"/>
      <c r="R1530" s="893"/>
      <c r="S1530" s="893"/>
      <c r="T1530" s="894"/>
      <c r="U1530" s="1745"/>
      <c r="V1530" s="893"/>
      <c r="W1530" s="1744"/>
    </row>
    <row r="1531" spans="1:23" s="845" customFormat="1" ht="12.75" customHeight="1">
      <c r="A1531" s="1811">
        <f>A1526+1</f>
        <v>22</v>
      </c>
      <c r="B1531" s="2927" t="s">
        <v>441</v>
      </c>
      <c r="C1531" s="2638" t="s">
        <v>565</v>
      </c>
      <c r="D1531" s="850" t="s">
        <v>28</v>
      </c>
      <c r="E1531" s="1370">
        <v>1</v>
      </c>
      <c r="F1531" s="846"/>
      <c r="G1531" s="843">
        <v>1.69</v>
      </c>
      <c r="H1531" s="846"/>
      <c r="I1531" s="912"/>
      <c r="J1531" s="843">
        <v>0.09</v>
      </c>
      <c r="K1531" s="911"/>
      <c r="L1531" s="849"/>
      <c r="M1531" s="848"/>
      <c r="N1531" s="847"/>
      <c r="O1531" s="847"/>
      <c r="P1531" s="846"/>
      <c r="Q1531" s="945"/>
      <c r="R1531" s="950">
        <f>G1532+J1532</f>
        <v>4.0462021999999997</v>
      </c>
      <c r="S1531" s="2639">
        <f>R1531+R1532</f>
        <v>10.908527600000003</v>
      </c>
      <c r="T1531" s="2924">
        <f>E1531*S1531</f>
        <v>10.908527600000003</v>
      </c>
      <c r="U1531" s="844"/>
      <c r="V1531" s="1367">
        <f>S1531*$V$12</f>
        <v>14.057272656179135</v>
      </c>
      <c r="W1531" s="1367">
        <f>E1531*V1531</f>
        <v>14.057272656179135</v>
      </c>
    </row>
    <row r="1532" spans="1:23" s="845" customFormat="1" ht="12.75" customHeight="1">
      <c r="A1532" s="1749"/>
      <c r="B1532" s="2631"/>
      <c r="C1532" s="2633"/>
      <c r="D1532" s="850"/>
      <c r="E1532" s="1370"/>
      <c r="F1532" s="846"/>
      <c r="G1532" s="918">
        <f>G1531*$J$1431/1000</f>
        <v>3.7518338</v>
      </c>
      <c r="H1532" s="846"/>
      <c r="I1532" s="912"/>
      <c r="J1532" s="918">
        <f>J1531*$Q$1431/1000</f>
        <v>0.29436840000000003</v>
      </c>
      <c r="K1532" s="911"/>
      <c r="L1532" s="2636" t="s">
        <v>566</v>
      </c>
      <c r="M1532" s="917" t="s">
        <v>28</v>
      </c>
      <c r="N1532" s="916">
        <v>1</v>
      </c>
      <c r="O1532" s="915">
        <f>E1531*N1532</f>
        <v>1</v>
      </c>
      <c r="P1532" s="914">
        <v>6</v>
      </c>
      <c r="Q1532" s="913">
        <f>N1532*P1532*$N$1429</f>
        <v>6.8623254000000022</v>
      </c>
      <c r="R1532" s="1370">
        <f>SUM(Q1532:Q1532)</f>
        <v>6.8623254000000022</v>
      </c>
      <c r="S1532" s="2635"/>
      <c r="T1532" s="2649"/>
      <c r="U1532" s="1752"/>
      <c r="V1532" s="1751"/>
      <c r="W1532" s="1750"/>
    </row>
    <row r="1533" spans="1:23" s="845" customFormat="1" ht="12.75" customHeight="1">
      <c r="A1533" s="1749"/>
      <c r="C1533" s="2633"/>
      <c r="D1533" s="850"/>
      <c r="E1533" s="1370"/>
      <c r="F1533" s="846"/>
      <c r="G1533" s="843"/>
      <c r="H1533" s="846"/>
      <c r="I1533" s="912"/>
      <c r="J1533" s="843"/>
      <c r="K1533" s="911"/>
      <c r="L1533" s="2636"/>
      <c r="M1533" s="910"/>
      <c r="N1533" s="909"/>
      <c r="O1533" s="909"/>
      <c r="P1533" s="908"/>
      <c r="Q1533" s="907"/>
      <c r="R1533" s="1370"/>
      <c r="S1533" s="1370"/>
      <c r="T1533" s="906"/>
      <c r="U1533" s="1748"/>
      <c r="V1533" s="1370"/>
      <c r="W1533" s="1747"/>
    </row>
    <row r="1534" spans="1:23" s="845" customFormat="1" ht="24.75" customHeight="1">
      <c r="A1534" s="1749"/>
      <c r="C1534" s="2633"/>
      <c r="D1534" s="850"/>
      <c r="E1534" s="1370"/>
      <c r="F1534" s="846"/>
      <c r="G1534" s="843"/>
      <c r="H1534" s="846"/>
      <c r="I1534" s="912"/>
      <c r="J1534" s="843"/>
      <c r="K1534" s="911"/>
      <c r="L1534" s="2636"/>
      <c r="M1534" s="936"/>
      <c r="N1534" s="935"/>
      <c r="O1534" s="935"/>
      <c r="P1534" s="934"/>
      <c r="Q1534" s="933"/>
      <c r="R1534" s="1370"/>
      <c r="S1534" s="1370"/>
      <c r="T1534" s="906"/>
      <c r="U1534" s="1748"/>
      <c r="V1534" s="1370"/>
      <c r="W1534" s="1747"/>
    </row>
    <row r="1535" spans="1:23" s="845" customFormat="1" ht="6" customHeight="1">
      <c r="A1535" s="1810"/>
      <c r="B1535" s="953"/>
      <c r="C1535" s="952"/>
      <c r="D1535" s="951"/>
      <c r="E1535" s="950"/>
      <c r="F1535" s="949"/>
      <c r="G1535" s="947"/>
      <c r="H1535" s="949"/>
      <c r="I1535" s="948"/>
      <c r="J1535" s="947"/>
      <c r="K1535" s="946"/>
      <c r="L1535" s="849"/>
      <c r="M1535" s="848"/>
      <c r="N1535" s="847"/>
      <c r="O1535" s="847"/>
      <c r="P1535" s="846"/>
      <c r="Q1535" s="945"/>
      <c r="R1535" s="1370"/>
      <c r="S1535" s="1370"/>
      <c r="T1535" s="906"/>
      <c r="U1535" s="1748"/>
      <c r="V1535" s="1370"/>
      <c r="W1535" s="1747"/>
    </row>
    <row r="1536" spans="1:23" s="845" customFormat="1" ht="12.75" customHeight="1">
      <c r="A1536" s="1753">
        <f>A1531+1</f>
        <v>23</v>
      </c>
      <c r="B1536" s="2630" t="s">
        <v>403</v>
      </c>
      <c r="C1536" s="2632" t="s">
        <v>567</v>
      </c>
      <c r="D1536" s="928" t="s">
        <v>25</v>
      </c>
      <c r="E1536" s="1360">
        <f>50/100</f>
        <v>0.5</v>
      </c>
      <c r="F1536" s="921"/>
      <c r="G1536" s="926">
        <v>18.2</v>
      </c>
      <c r="H1536" s="921"/>
      <c r="I1536" s="927"/>
      <c r="J1536" s="926">
        <v>12.7</v>
      </c>
      <c r="K1536" s="925"/>
      <c r="L1536" s="924"/>
      <c r="M1536" s="923"/>
      <c r="N1536" s="922"/>
      <c r="O1536" s="958"/>
      <c r="P1536" s="921"/>
      <c r="Q1536" s="920"/>
      <c r="R1536" s="919">
        <f>G1537+J1537</f>
        <v>81.943016</v>
      </c>
      <c r="S1536" s="2634">
        <f>R1536+R1537</f>
        <v>462.55617570650014</v>
      </c>
      <c r="T1536" s="2648">
        <f>E1536*S1536</f>
        <v>231.27808785325007</v>
      </c>
      <c r="U1536" s="958"/>
      <c r="V1536" s="1367">
        <f>S1536*$V$12</f>
        <v>596.07295495184655</v>
      </c>
      <c r="W1536" s="1367">
        <f>E1536*V1536</f>
        <v>298.03647747592328</v>
      </c>
    </row>
    <row r="1537" spans="1:23" s="845" customFormat="1" ht="24" customHeight="1">
      <c r="A1537" s="1749"/>
      <c r="B1537" s="2631"/>
      <c r="C1537" s="2633"/>
      <c r="D1537" s="850"/>
      <c r="E1537" s="1370"/>
      <c r="F1537" s="846"/>
      <c r="G1537" s="918">
        <f>G1536*$J$1431/1000</f>
        <v>40.404364000000001</v>
      </c>
      <c r="H1537" s="846"/>
      <c r="I1537" s="912"/>
      <c r="J1537" s="918">
        <f>J1536*$Q$1431/1000</f>
        <v>41.538651999999999</v>
      </c>
      <c r="K1537" s="911"/>
      <c r="L1537" s="1362" t="s">
        <v>568</v>
      </c>
      <c r="M1537" s="957" t="s">
        <v>27</v>
      </c>
      <c r="N1537" s="956">
        <v>95</v>
      </c>
      <c r="O1537" s="956">
        <f>E1536*N1537</f>
        <v>47.5</v>
      </c>
      <c r="P1537" s="955">
        <v>3.5030000000000001</v>
      </c>
      <c r="Q1537" s="954">
        <f>N1537*P1537*$N$1429</f>
        <v>380.61315970650014</v>
      </c>
      <c r="R1537" s="1370">
        <f>SUM(Q1537:Q1537)</f>
        <v>380.61315970650014</v>
      </c>
      <c r="S1537" s="2635"/>
      <c r="T1537" s="2649"/>
      <c r="U1537" s="1752"/>
      <c r="V1537" s="1751"/>
      <c r="W1537" s="1750"/>
    </row>
    <row r="1538" spans="1:23" s="845" customFormat="1" ht="5.25" hidden="1" customHeight="1">
      <c r="A1538" s="1810"/>
      <c r="B1538" s="953"/>
      <c r="C1538" s="952"/>
      <c r="D1538" s="951"/>
      <c r="E1538" s="950"/>
      <c r="F1538" s="949"/>
      <c r="G1538" s="947"/>
      <c r="H1538" s="949"/>
      <c r="I1538" s="948"/>
      <c r="J1538" s="947"/>
      <c r="K1538" s="946"/>
      <c r="L1538" s="964"/>
      <c r="M1538" s="963"/>
      <c r="N1538" s="962"/>
      <c r="O1538" s="961"/>
      <c r="P1538" s="949"/>
      <c r="Q1538" s="960"/>
      <c r="R1538" s="950"/>
      <c r="S1538" s="950"/>
      <c r="T1538" s="959"/>
      <c r="U1538" s="1813"/>
      <c r="V1538" s="950"/>
      <c r="W1538" s="1812"/>
    </row>
    <row r="1539" spans="1:23" s="845" customFormat="1" ht="12.75" customHeight="1">
      <c r="A1539" s="1753">
        <f>A1536+1</f>
        <v>24</v>
      </c>
      <c r="B1539" s="2630" t="s">
        <v>403</v>
      </c>
      <c r="C1539" s="2632" t="s">
        <v>569</v>
      </c>
      <c r="D1539" s="928" t="s">
        <v>25</v>
      </c>
      <c r="E1539" s="1360">
        <f>10/100</f>
        <v>0.1</v>
      </c>
      <c r="F1539" s="921"/>
      <c r="G1539" s="926">
        <v>18.2</v>
      </c>
      <c r="H1539" s="921"/>
      <c r="I1539" s="927"/>
      <c r="J1539" s="926">
        <v>12.7</v>
      </c>
      <c r="K1539" s="925"/>
      <c r="L1539" s="924"/>
      <c r="M1539" s="923"/>
      <c r="N1539" s="922"/>
      <c r="O1539" s="958"/>
      <c r="P1539" s="921"/>
      <c r="Q1539" s="920"/>
      <c r="R1539" s="919">
        <f>G1540+J1540</f>
        <v>81.943016</v>
      </c>
      <c r="S1539" s="2634">
        <f>R1539+R1540</f>
        <v>557.84528249000005</v>
      </c>
      <c r="T1539" s="2648">
        <f>E1539*S1539</f>
        <v>55.784528249000005</v>
      </c>
      <c r="U1539" s="958"/>
      <c r="V1539" s="1367">
        <f>S1539*$V$12</f>
        <v>718.86724986836919</v>
      </c>
      <c r="W1539" s="1367">
        <f>E1539*V1539</f>
        <v>71.886724986836924</v>
      </c>
    </row>
    <row r="1540" spans="1:23" s="845" customFormat="1" ht="23.25" customHeight="1">
      <c r="A1540" s="1749"/>
      <c r="B1540" s="2631"/>
      <c r="C1540" s="2633"/>
      <c r="D1540" s="850"/>
      <c r="E1540" s="1370"/>
      <c r="F1540" s="846"/>
      <c r="G1540" s="918">
        <f>G1539*$J$1431/1000</f>
        <v>40.404364000000001</v>
      </c>
      <c r="H1540" s="846"/>
      <c r="I1540" s="912"/>
      <c r="J1540" s="918">
        <f>J1539*$Q$1431/1000</f>
        <v>41.538651999999999</v>
      </c>
      <c r="K1540" s="911"/>
      <c r="L1540" s="1362" t="s">
        <v>570</v>
      </c>
      <c r="M1540" s="957" t="s">
        <v>27</v>
      </c>
      <c r="N1540" s="956">
        <v>95</v>
      </c>
      <c r="O1540" s="956">
        <f>E1539*N1540</f>
        <v>9.5</v>
      </c>
      <c r="P1540" s="955">
        <v>4.38</v>
      </c>
      <c r="Q1540" s="954">
        <f>N1540*P1540*$N$1429</f>
        <v>475.9022664900001</v>
      </c>
      <c r="R1540" s="1370">
        <f>SUM(Q1540:Q1540)</f>
        <v>475.9022664900001</v>
      </c>
      <c r="S1540" s="2635"/>
      <c r="T1540" s="2649"/>
      <c r="U1540" s="1752"/>
      <c r="V1540" s="1751"/>
      <c r="W1540" s="1750"/>
    </row>
    <row r="1541" spans="1:23" s="845" customFormat="1" ht="12.75" customHeight="1">
      <c r="A1541" s="1809">
        <f>A1539+1</f>
        <v>25</v>
      </c>
      <c r="B1541" s="2631" t="s">
        <v>433</v>
      </c>
      <c r="C1541" s="2633" t="s">
        <v>447</v>
      </c>
      <c r="D1541" s="1365" t="s">
        <v>27</v>
      </c>
      <c r="E1541" s="1361">
        <v>12</v>
      </c>
      <c r="F1541" s="939"/>
      <c r="G1541" s="918">
        <f>6.36/100</f>
        <v>6.3600000000000004E-2</v>
      </c>
      <c r="H1541" s="939"/>
      <c r="I1541" s="944"/>
      <c r="J1541" s="918">
        <f>0.11/100</f>
        <v>1.1000000000000001E-3</v>
      </c>
      <c r="K1541" s="943"/>
      <c r="L1541" s="942"/>
      <c r="M1541" s="941"/>
      <c r="N1541" s="940"/>
      <c r="O1541" s="940"/>
      <c r="P1541" s="939"/>
      <c r="Q1541" s="938"/>
      <c r="R1541" s="937">
        <f>G1542+J1542</f>
        <v>0.144791108</v>
      </c>
      <c r="S1541" s="2635">
        <f>R1541+R1542</f>
        <v>0.48790737800000011</v>
      </c>
      <c r="T1541" s="2649">
        <f>E1541*S1541</f>
        <v>5.8548885360000016</v>
      </c>
      <c r="U1541" s="844"/>
      <c r="V1541" s="1367">
        <f>S1541*$V$12</f>
        <v>0.6287417784511502</v>
      </c>
      <c r="W1541" s="1367">
        <f>E1541*V1541</f>
        <v>7.5449013414138024</v>
      </c>
    </row>
    <row r="1542" spans="1:23" s="845" customFormat="1" ht="12.75" customHeight="1">
      <c r="A1542" s="1749"/>
      <c r="B1542" s="2631"/>
      <c r="C1542" s="2633"/>
      <c r="D1542" s="850"/>
      <c r="E1542" s="1370"/>
      <c r="F1542" s="846"/>
      <c r="G1542" s="918">
        <f>G1541*$J$1431/1000</f>
        <v>0.14119327200000001</v>
      </c>
      <c r="H1542" s="846"/>
      <c r="I1542" s="912"/>
      <c r="J1542" s="918">
        <f>J1541*$Q$1431/1000</f>
        <v>3.5978360000000005E-3</v>
      </c>
      <c r="K1542" s="911"/>
      <c r="L1542" s="2636" t="s">
        <v>448</v>
      </c>
      <c r="M1542" s="917" t="s">
        <v>27</v>
      </c>
      <c r="N1542" s="916">
        <v>1</v>
      </c>
      <c r="O1542" s="915">
        <f>E1541*N1542</f>
        <v>12</v>
      </c>
      <c r="P1542" s="914">
        <v>0.3</v>
      </c>
      <c r="Q1542" s="913">
        <f>N1542*P1542*$N$1429</f>
        <v>0.34311627000000011</v>
      </c>
      <c r="R1542" s="1370">
        <f>SUM(Q1542:Q1542)</f>
        <v>0.34311627000000011</v>
      </c>
      <c r="S1542" s="2635"/>
      <c r="T1542" s="2649"/>
      <c r="U1542" s="1752"/>
      <c r="V1542" s="1751"/>
      <c r="W1542" s="1750"/>
    </row>
    <row r="1543" spans="1:23" s="845" customFormat="1" ht="12.75" customHeight="1">
      <c r="A1543" s="1749"/>
      <c r="C1543" s="2633"/>
      <c r="D1543" s="850"/>
      <c r="E1543" s="1370"/>
      <c r="F1543" s="846"/>
      <c r="G1543" s="843"/>
      <c r="H1543" s="846"/>
      <c r="I1543" s="912"/>
      <c r="J1543" s="843"/>
      <c r="K1543" s="911"/>
      <c r="L1543" s="2636"/>
      <c r="M1543" s="910"/>
      <c r="N1543" s="909"/>
      <c r="O1543" s="909"/>
      <c r="P1543" s="908"/>
      <c r="Q1543" s="907"/>
      <c r="R1543" s="1370"/>
      <c r="S1543" s="1370"/>
      <c r="T1543" s="906"/>
      <c r="U1543" s="1748"/>
      <c r="V1543" s="1370"/>
      <c r="W1543" s="1747"/>
    </row>
    <row r="1544" spans="1:23" s="845" customFormat="1" ht="12.75" customHeight="1">
      <c r="A1544" s="1746"/>
      <c r="B1544" s="905"/>
      <c r="C1544" s="904"/>
      <c r="D1544" s="903"/>
      <c r="E1544" s="893"/>
      <c r="F1544" s="896"/>
      <c r="G1544" s="901"/>
      <c r="H1544" s="896"/>
      <c r="I1544" s="902"/>
      <c r="J1544" s="901"/>
      <c r="K1544" s="900"/>
      <c r="L1544" s="899"/>
      <c r="M1544" s="898"/>
      <c r="N1544" s="897"/>
      <c r="O1544" s="897"/>
      <c r="P1544" s="896"/>
      <c r="Q1544" s="895"/>
      <c r="R1544" s="893"/>
      <c r="S1544" s="893"/>
      <c r="T1544" s="894"/>
      <c r="U1544" s="1745"/>
      <c r="V1544" s="893"/>
      <c r="W1544" s="1744"/>
    </row>
    <row r="1545" spans="1:23" s="845" customFormat="1" ht="12.75" customHeight="1">
      <c r="A1545" s="1753">
        <f>A1541+1</f>
        <v>26</v>
      </c>
      <c r="B1545" s="2630" t="s">
        <v>441</v>
      </c>
      <c r="C1545" s="2632" t="s">
        <v>449</v>
      </c>
      <c r="D1545" s="928" t="s">
        <v>28</v>
      </c>
      <c r="E1545" s="1360">
        <v>1</v>
      </c>
      <c r="F1545" s="921"/>
      <c r="G1545" s="926">
        <v>1.69</v>
      </c>
      <c r="H1545" s="921"/>
      <c r="I1545" s="927"/>
      <c r="J1545" s="926">
        <v>0.09</v>
      </c>
      <c r="K1545" s="925"/>
      <c r="L1545" s="924"/>
      <c r="M1545" s="923"/>
      <c r="N1545" s="922"/>
      <c r="O1545" s="922"/>
      <c r="P1545" s="921"/>
      <c r="Q1545" s="920"/>
      <c r="R1545" s="919">
        <f>G1546+J1546</f>
        <v>4.0462021999999997</v>
      </c>
      <c r="S1545" s="2634">
        <f>R1545+R1546</f>
        <v>14.339690300000003</v>
      </c>
      <c r="T1545" s="2648">
        <f>E1545*S1545</f>
        <v>14.339690300000003</v>
      </c>
      <c r="U1545" s="958"/>
      <c r="V1545" s="1367">
        <f>S1545*$V$12</f>
        <v>18.478840017993555</v>
      </c>
      <c r="W1545" s="1367">
        <f>E1545*V1545</f>
        <v>18.478840017993555</v>
      </c>
    </row>
    <row r="1546" spans="1:23" s="845" customFormat="1" ht="12.75" customHeight="1">
      <c r="A1546" s="1749"/>
      <c r="B1546" s="2631"/>
      <c r="C1546" s="2633"/>
      <c r="D1546" s="850"/>
      <c r="E1546" s="1370"/>
      <c r="F1546" s="846"/>
      <c r="G1546" s="918">
        <f>G1545*$J$1431/1000</f>
        <v>3.7518338</v>
      </c>
      <c r="H1546" s="846"/>
      <c r="I1546" s="912"/>
      <c r="J1546" s="918">
        <f>J1545*$Q$1431/1000</f>
        <v>0.29436840000000003</v>
      </c>
      <c r="K1546" s="911"/>
      <c r="L1546" s="2636" t="s">
        <v>450</v>
      </c>
      <c r="M1546" s="917" t="s">
        <v>28</v>
      </c>
      <c r="N1546" s="916">
        <v>1</v>
      </c>
      <c r="O1546" s="915">
        <f>E1545*N1546</f>
        <v>1</v>
      </c>
      <c r="P1546" s="914">
        <v>9</v>
      </c>
      <c r="Q1546" s="913">
        <f>N1546*P1546*$N$1429</f>
        <v>10.293488100000003</v>
      </c>
      <c r="R1546" s="1370">
        <f>SUM(Q1546:Q1546)</f>
        <v>10.293488100000003</v>
      </c>
      <c r="S1546" s="2635"/>
      <c r="T1546" s="2649"/>
      <c r="U1546" s="1752"/>
      <c r="V1546" s="1751"/>
      <c r="W1546" s="1750"/>
    </row>
    <row r="1547" spans="1:23" s="845" customFormat="1" ht="12.75" customHeight="1">
      <c r="A1547" s="1749"/>
      <c r="C1547" s="2633"/>
      <c r="D1547" s="850"/>
      <c r="E1547" s="1370"/>
      <c r="F1547" s="846"/>
      <c r="G1547" s="843"/>
      <c r="H1547" s="846"/>
      <c r="I1547" s="912"/>
      <c r="J1547" s="843"/>
      <c r="K1547" s="911"/>
      <c r="L1547" s="2636"/>
      <c r="M1547" s="910"/>
      <c r="N1547" s="909"/>
      <c r="O1547" s="909"/>
      <c r="P1547" s="908"/>
      <c r="Q1547" s="907"/>
      <c r="R1547" s="1370"/>
      <c r="S1547" s="1370"/>
      <c r="T1547" s="906"/>
      <c r="U1547" s="1748"/>
      <c r="V1547" s="1370"/>
      <c r="W1547" s="1747"/>
    </row>
    <row r="1548" spans="1:23" s="845" customFormat="1" ht="12" customHeight="1">
      <c r="A1548" s="1749"/>
      <c r="C1548" s="2633"/>
      <c r="D1548" s="850"/>
      <c r="E1548" s="1370"/>
      <c r="F1548" s="846"/>
      <c r="G1548" s="843"/>
      <c r="H1548" s="846"/>
      <c r="I1548" s="912"/>
      <c r="J1548" s="843"/>
      <c r="K1548" s="911"/>
      <c r="L1548" s="2636"/>
      <c r="M1548" s="936"/>
      <c r="N1548" s="935"/>
      <c r="O1548" s="935"/>
      <c r="P1548" s="934"/>
      <c r="Q1548" s="933"/>
      <c r="R1548" s="1370"/>
      <c r="S1548" s="1370"/>
      <c r="T1548" s="906"/>
      <c r="U1548" s="1748"/>
      <c r="V1548" s="1370"/>
      <c r="W1548" s="1747"/>
    </row>
    <row r="1549" spans="1:23" s="845" customFormat="1">
      <c r="A1549" s="1746"/>
      <c r="B1549" s="905"/>
      <c r="C1549" s="904"/>
      <c r="D1549" s="903"/>
      <c r="E1549" s="893"/>
      <c r="F1549" s="896"/>
      <c r="G1549" s="901"/>
      <c r="H1549" s="896"/>
      <c r="I1549" s="902"/>
      <c r="J1549" s="901"/>
      <c r="K1549" s="900"/>
      <c r="L1549" s="899"/>
      <c r="M1549" s="898"/>
      <c r="N1549" s="897"/>
      <c r="O1549" s="897"/>
      <c r="P1549" s="896"/>
      <c r="Q1549" s="895"/>
      <c r="R1549" s="893"/>
      <c r="S1549" s="893"/>
      <c r="T1549" s="894"/>
      <c r="U1549" s="1745"/>
      <c r="V1549" s="893"/>
      <c r="W1549" s="1744"/>
    </row>
    <row r="1550" spans="1:23" s="845" customFormat="1" ht="12.75" customHeight="1">
      <c r="A1550" s="1753">
        <f>A1545+1</f>
        <v>27</v>
      </c>
      <c r="B1550" s="2630" t="s">
        <v>441</v>
      </c>
      <c r="C1550" s="2632" t="s">
        <v>451</v>
      </c>
      <c r="D1550" s="928" t="s">
        <v>28</v>
      </c>
      <c r="E1550" s="1360">
        <v>1</v>
      </c>
      <c r="F1550" s="921"/>
      <c r="G1550" s="926">
        <v>1.69</v>
      </c>
      <c r="H1550" s="921"/>
      <c r="I1550" s="927"/>
      <c r="J1550" s="926">
        <v>0.09</v>
      </c>
      <c r="K1550" s="925"/>
      <c r="L1550" s="924"/>
      <c r="M1550" s="923"/>
      <c r="N1550" s="922"/>
      <c r="O1550" s="922"/>
      <c r="P1550" s="921"/>
      <c r="Q1550" s="920"/>
      <c r="R1550" s="919">
        <f>G1551+J1551</f>
        <v>4.0462021999999997</v>
      </c>
      <c r="S1550" s="2634">
        <f>R1550+R1551</f>
        <v>12.052248500000003</v>
      </c>
      <c r="T1550" s="2648">
        <f>E1550*S1550</f>
        <v>12.052248500000003</v>
      </c>
      <c r="U1550" s="958"/>
      <c r="V1550" s="1367">
        <f>S1550*$V$12</f>
        <v>15.531128443450609</v>
      </c>
      <c r="W1550" s="1367">
        <f>E1550*V1550</f>
        <v>15.531128443450609</v>
      </c>
    </row>
    <row r="1551" spans="1:23" s="845" customFormat="1" ht="12.75" customHeight="1">
      <c r="A1551" s="1749"/>
      <c r="B1551" s="2631"/>
      <c r="C1551" s="2633"/>
      <c r="D1551" s="850"/>
      <c r="E1551" s="1370"/>
      <c r="F1551" s="846"/>
      <c r="G1551" s="918">
        <f>G1550*$J$1431/1000</f>
        <v>3.7518338</v>
      </c>
      <c r="H1551" s="846"/>
      <c r="I1551" s="912"/>
      <c r="J1551" s="918">
        <f>J1550*$Q$1431/1000</f>
        <v>0.29436840000000003</v>
      </c>
      <c r="K1551" s="911"/>
      <c r="L1551" s="2636" t="s">
        <v>452</v>
      </c>
      <c r="M1551" s="917" t="s">
        <v>28</v>
      </c>
      <c r="N1551" s="916">
        <v>1</v>
      </c>
      <c r="O1551" s="915">
        <f>E1550*N1551</f>
        <v>1</v>
      </c>
      <c r="P1551" s="914">
        <v>7</v>
      </c>
      <c r="Q1551" s="913">
        <f>N1551*P1551*$N$1429</f>
        <v>8.0060463000000031</v>
      </c>
      <c r="R1551" s="1370">
        <f>SUM(Q1551:Q1551)</f>
        <v>8.0060463000000031</v>
      </c>
      <c r="S1551" s="2635"/>
      <c r="T1551" s="2649"/>
      <c r="U1551" s="1752"/>
      <c r="V1551" s="1751"/>
      <c r="W1551" s="1750"/>
    </row>
    <row r="1552" spans="1:23" s="845" customFormat="1" ht="12.75" customHeight="1">
      <c r="A1552" s="1749"/>
      <c r="C1552" s="2633"/>
      <c r="D1552" s="850"/>
      <c r="E1552" s="1370"/>
      <c r="F1552" s="846"/>
      <c r="G1552" s="843"/>
      <c r="H1552" s="846"/>
      <c r="I1552" s="912"/>
      <c r="J1552" s="843"/>
      <c r="K1552" s="911"/>
      <c r="L1552" s="2636"/>
      <c r="M1552" s="910"/>
      <c r="N1552" s="909"/>
      <c r="O1552" s="909"/>
      <c r="P1552" s="908"/>
      <c r="Q1552" s="907"/>
      <c r="R1552" s="1370"/>
      <c r="S1552" s="1370"/>
      <c r="T1552" s="906"/>
      <c r="U1552" s="1748"/>
      <c r="V1552" s="1370"/>
      <c r="W1552" s="1747"/>
    </row>
    <row r="1553" spans="1:23" s="845" customFormat="1" ht="12" customHeight="1">
      <c r="A1553" s="1749"/>
      <c r="C1553" s="2633"/>
      <c r="D1553" s="850"/>
      <c r="E1553" s="1370"/>
      <c r="F1553" s="846"/>
      <c r="G1553" s="843"/>
      <c r="H1553" s="846"/>
      <c r="I1553" s="912"/>
      <c r="J1553" s="843"/>
      <c r="K1553" s="911"/>
      <c r="L1553" s="2636"/>
      <c r="M1553" s="936"/>
      <c r="N1553" s="935"/>
      <c r="O1553" s="935"/>
      <c r="P1553" s="934"/>
      <c r="Q1553" s="933"/>
      <c r="R1553" s="1370"/>
      <c r="S1553" s="1370"/>
      <c r="T1553" s="906"/>
      <c r="U1553" s="1748"/>
      <c r="V1553" s="1370"/>
      <c r="W1553" s="1747"/>
    </row>
    <row r="1554" spans="1:23" s="845" customFormat="1">
      <c r="A1554" s="1746"/>
      <c r="B1554" s="905"/>
      <c r="C1554" s="904"/>
      <c r="D1554" s="903"/>
      <c r="E1554" s="893"/>
      <c r="F1554" s="896"/>
      <c r="G1554" s="901"/>
      <c r="H1554" s="896"/>
      <c r="I1554" s="902"/>
      <c r="J1554" s="901"/>
      <c r="K1554" s="900"/>
      <c r="L1554" s="899"/>
      <c r="M1554" s="898"/>
      <c r="N1554" s="897"/>
      <c r="O1554" s="897"/>
      <c r="P1554" s="896"/>
      <c r="Q1554" s="895"/>
      <c r="R1554" s="893"/>
      <c r="S1554" s="893"/>
      <c r="T1554" s="894"/>
      <c r="U1554" s="1745"/>
      <c r="V1554" s="893"/>
      <c r="W1554" s="1744"/>
    </row>
    <row r="1555" spans="1:23" s="845" customFormat="1" ht="12.75" customHeight="1">
      <c r="A1555" s="1809">
        <f>A1550+1</f>
        <v>28</v>
      </c>
      <c r="B1555" s="2631" t="s">
        <v>433</v>
      </c>
      <c r="C1555" s="2633" t="s">
        <v>410</v>
      </c>
      <c r="D1555" s="1365" t="s">
        <v>27</v>
      </c>
      <c r="E1555" s="1361">
        <v>7</v>
      </c>
      <c r="F1555" s="939"/>
      <c r="G1555" s="918">
        <f>6.36/100</f>
        <v>6.3600000000000004E-2</v>
      </c>
      <c r="H1555" s="939"/>
      <c r="I1555" s="944"/>
      <c r="J1555" s="918">
        <f>0.11/100</f>
        <v>1.1000000000000001E-3</v>
      </c>
      <c r="K1555" s="943"/>
      <c r="L1555" s="942"/>
      <c r="M1555" s="941"/>
      <c r="N1555" s="940"/>
      <c r="O1555" s="940"/>
      <c r="P1555" s="939"/>
      <c r="Q1555" s="938"/>
      <c r="R1555" s="937">
        <f>G1556+J1556</f>
        <v>0.144791108</v>
      </c>
      <c r="S1555" s="2635">
        <f>R1555+R1556</f>
        <v>0.56153441093750012</v>
      </c>
      <c r="T1555" s="2649">
        <f>E1555*S1555</f>
        <v>3.9307408765625009</v>
      </c>
      <c r="U1555" s="844"/>
      <c r="V1555" s="1367">
        <f>S1555*$V$12</f>
        <v>0.72362124475675127</v>
      </c>
      <c r="W1555" s="1367">
        <f>E1555*V1555</f>
        <v>5.0653487132972588</v>
      </c>
    </row>
    <row r="1556" spans="1:23" s="845" customFormat="1" ht="12.75" customHeight="1">
      <c r="A1556" s="1749"/>
      <c r="B1556" s="2631"/>
      <c r="C1556" s="2633"/>
      <c r="D1556" s="850"/>
      <c r="E1556" s="1370"/>
      <c r="F1556" s="846"/>
      <c r="G1556" s="918">
        <f>G1555*$J$1431/1000</f>
        <v>0.14119327200000001</v>
      </c>
      <c r="H1556" s="846"/>
      <c r="I1556" s="912"/>
      <c r="J1556" s="918">
        <f>J1555*$Q$1431/1000</f>
        <v>3.5978360000000005E-3</v>
      </c>
      <c r="K1556" s="911"/>
      <c r="L1556" s="2636" t="s">
        <v>411</v>
      </c>
      <c r="M1556" s="917" t="s">
        <v>27</v>
      </c>
      <c r="N1556" s="916">
        <v>1</v>
      </c>
      <c r="O1556" s="915">
        <f>E1555*N1556</f>
        <v>7</v>
      </c>
      <c r="P1556" s="914">
        <f>0.583/2*1.25</f>
        <v>0.364375</v>
      </c>
      <c r="Q1556" s="913">
        <f>N1556*P1556*$N$1429</f>
        <v>0.41674330293750012</v>
      </c>
      <c r="R1556" s="1370">
        <f>SUM(Q1556:Q1556)</f>
        <v>0.41674330293750012</v>
      </c>
      <c r="S1556" s="2635"/>
      <c r="T1556" s="2649"/>
      <c r="U1556" s="1752"/>
      <c r="V1556" s="1751"/>
      <c r="W1556" s="1750"/>
    </row>
    <row r="1557" spans="1:23" s="845" customFormat="1" ht="12.75" customHeight="1">
      <c r="A1557" s="1749"/>
      <c r="C1557" s="2633"/>
      <c r="D1557" s="850"/>
      <c r="E1557" s="1370"/>
      <c r="F1557" s="846"/>
      <c r="G1557" s="843"/>
      <c r="H1557" s="846"/>
      <c r="I1557" s="912"/>
      <c r="J1557" s="843"/>
      <c r="K1557" s="911"/>
      <c r="L1557" s="2636"/>
      <c r="M1557" s="910"/>
      <c r="N1557" s="909"/>
      <c r="O1557" s="909"/>
      <c r="P1557" s="908"/>
      <c r="Q1557" s="907"/>
      <c r="R1557" s="1370"/>
      <c r="S1557" s="1370"/>
      <c r="T1557" s="906"/>
      <c r="U1557" s="1748"/>
      <c r="V1557" s="1370"/>
      <c r="W1557" s="1747"/>
    </row>
    <row r="1558" spans="1:23" s="845" customFormat="1" ht="12.75" customHeight="1">
      <c r="A1558" s="1746"/>
      <c r="B1558" s="905"/>
      <c r="C1558" s="904"/>
      <c r="D1558" s="903"/>
      <c r="E1558" s="893"/>
      <c r="F1558" s="896"/>
      <c r="G1558" s="901"/>
      <c r="H1558" s="896"/>
      <c r="I1558" s="902"/>
      <c r="J1558" s="901"/>
      <c r="K1558" s="900"/>
      <c r="L1558" s="899"/>
      <c r="M1558" s="898"/>
      <c r="N1558" s="897"/>
      <c r="O1558" s="897"/>
      <c r="P1558" s="896"/>
      <c r="Q1558" s="895"/>
      <c r="R1558" s="893"/>
      <c r="S1558" s="893"/>
      <c r="T1558" s="894"/>
      <c r="U1558" s="1745"/>
      <c r="V1558" s="893"/>
      <c r="W1558" s="1744"/>
    </row>
    <row r="1559" spans="1:23" s="845" customFormat="1" ht="12.75" customHeight="1">
      <c r="A1559" s="1753">
        <f>A1555+1</f>
        <v>29</v>
      </c>
      <c r="B1559" s="2630" t="s">
        <v>441</v>
      </c>
      <c r="C1559" s="2632" t="s">
        <v>453</v>
      </c>
      <c r="D1559" s="928" t="s">
        <v>28</v>
      </c>
      <c r="E1559" s="1360">
        <v>8</v>
      </c>
      <c r="F1559" s="921"/>
      <c r="G1559" s="926">
        <v>1.69</v>
      </c>
      <c r="H1559" s="921"/>
      <c r="I1559" s="927"/>
      <c r="J1559" s="926">
        <v>0.09</v>
      </c>
      <c r="K1559" s="925"/>
      <c r="L1559" s="924"/>
      <c r="M1559" s="923"/>
      <c r="N1559" s="922"/>
      <c r="O1559" s="922"/>
      <c r="P1559" s="921"/>
      <c r="Q1559" s="920"/>
      <c r="R1559" s="919">
        <f>G1560+J1560</f>
        <v>4.0462021999999997</v>
      </c>
      <c r="S1559" s="2634">
        <f>R1559+R1560</f>
        <v>4.1605742899999996</v>
      </c>
      <c r="T1559" s="2648">
        <f>E1559*S1559</f>
        <v>33.284594319999997</v>
      </c>
      <c r="U1559" s="958"/>
      <c r="V1559" s="1367">
        <f>S1559*$V$12</f>
        <v>5.3615235112774435</v>
      </c>
      <c r="W1559" s="1367">
        <f>E1559*V1559</f>
        <v>42.892188090219548</v>
      </c>
    </row>
    <row r="1560" spans="1:23" s="845" customFormat="1" ht="12.75" customHeight="1">
      <c r="A1560" s="1749"/>
      <c r="B1560" s="2631"/>
      <c r="C1560" s="2633"/>
      <c r="D1560" s="850"/>
      <c r="E1560" s="1370"/>
      <c r="F1560" s="846"/>
      <c r="G1560" s="918">
        <f>G1559*$J$1431/1000</f>
        <v>3.7518338</v>
      </c>
      <c r="H1560" s="846"/>
      <c r="I1560" s="912"/>
      <c r="J1560" s="918">
        <f>J1559*$Q$1431/1000</f>
        <v>0.29436840000000003</v>
      </c>
      <c r="K1560" s="911"/>
      <c r="L1560" s="2636" t="s">
        <v>454</v>
      </c>
      <c r="M1560" s="917" t="s">
        <v>28</v>
      </c>
      <c r="N1560" s="916">
        <v>1</v>
      </c>
      <c r="O1560" s="915">
        <f>E1559*N1560</f>
        <v>8</v>
      </c>
      <c r="P1560" s="914">
        <v>0.1</v>
      </c>
      <c r="Q1560" s="913">
        <f>N1560*P1560*$N$1429</f>
        <v>0.11437209000000004</v>
      </c>
      <c r="R1560" s="1370">
        <f>SUM(Q1560:Q1560)</f>
        <v>0.11437209000000004</v>
      </c>
      <c r="S1560" s="2635"/>
      <c r="T1560" s="2649"/>
      <c r="U1560" s="1752"/>
      <c r="V1560" s="1751"/>
      <c r="W1560" s="1750"/>
    </row>
    <row r="1561" spans="1:23" s="845" customFormat="1" ht="12.75" customHeight="1">
      <c r="A1561" s="1749"/>
      <c r="C1561" s="2633"/>
      <c r="D1561" s="850"/>
      <c r="E1561" s="1370"/>
      <c r="F1561" s="846"/>
      <c r="G1561" s="843"/>
      <c r="H1561" s="846"/>
      <c r="I1561" s="912"/>
      <c r="J1561" s="843"/>
      <c r="K1561" s="911"/>
      <c r="L1561" s="2636"/>
      <c r="M1561" s="910"/>
      <c r="N1561" s="909"/>
      <c r="O1561" s="909"/>
      <c r="P1561" s="908"/>
      <c r="Q1561" s="907"/>
      <c r="R1561" s="1370"/>
      <c r="S1561" s="1370"/>
      <c r="T1561" s="906"/>
      <c r="U1561" s="1748"/>
      <c r="V1561" s="1370"/>
      <c r="W1561" s="1747"/>
    </row>
    <row r="1562" spans="1:23" s="845" customFormat="1" ht="12" customHeight="1">
      <c r="A1562" s="1749"/>
      <c r="C1562" s="2633"/>
      <c r="D1562" s="850"/>
      <c r="E1562" s="1370"/>
      <c r="F1562" s="846"/>
      <c r="G1562" s="843"/>
      <c r="H1562" s="846"/>
      <c r="I1562" s="912"/>
      <c r="J1562" s="843"/>
      <c r="K1562" s="911"/>
      <c r="L1562" s="2636"/>
      <c r="M1562" s="936"/>
      <c r="N1562" s="935"/>
      <c r="O1562" s="935"/>
      <c r="P1562" s="934"/>
      <c r="Q1562" s="933"/>
      <c r="R1562" s="1370"/>
      <c r="S1562" s="1370"/>
      <c r="T1562" s="906"/>
      <c r="U1562" s="1748"/>
      <c r="V1562" s="1370"/>
      <c r="W1562" s="1747"/>
    </row>
    <row r="1563" spans="1:23" s="845" customFormat="1" ht="15" hidden="1" customHeight="1">
      <c r="A1563" s="1746"/>
      <c r="B1563" s="905"/>
      <c r="C1563" s="904"/>
      <c r="D1563" s="903"/>
      <c r="E1563" s="893"/>
      <c r="F1563" s="896"/>
      <c r="G1563" s="901"/>
      <c r="H1563" s="896"/>
      <c r="I1563" s="902"/>
      <c r="J1563" s="901"/>
      <c r="K1563" s="900"/>
      <c r="L1563" s="899"/>
      <c r="M1563" s="898"/>
      <c r="N1563" s="897"/>
      <c r="O1563" s="897"/>
      <c r="P1563" s="896"/>
      <c r="Q1563" s="895"/>
      <c r="R1563" s="893"/>
      <c r="S1563" s="893"/>
      <c r="T1563" s="894"/>
      <c r="U1563" s="1745"/>
      <c r="V1563" s="893"/>
      <c r="W1563" s="1744"/>
    </row>
    <row r="1564" spans="1:23" s="845" customFormat="1" ht="12.75" customHeight="1">
      <c r="A1564" s="1753">
        <f>A1559+1</f>
        <v>30</v>
      </c>
      <c r="B1564" s="2630" t="s">
        <v>441</v>
      </c>
      <c r="C1564" s="2632" t="s">
        <v>455</v>
      </c>
      <c r="D1564" s="928" t="s">
        <v>28</v>
      </c>
      <c r="E1564" s="1360">
        <v>2</v>
      </c>
      <c r="F1564" s="921"/>
      <c r="G1564" s="926">
        <v>1.69</v>
      </c>
      <c r="H1564" s="921"/>
      <c r="I1564" s="927"/>
      <c r="J1564" s="926">
        <v>0.09</v>
      </c>
      <c r="K1564" s="925"/>
      <c r="L1564" s="924"/>
      <c r="M1564" s="923"/>
      <c r="N1564" s="922"/>
      <c r="O1564" s="922"/>
      <c r="P1564" s="921"/>
      <c r="Q1564" s="920"/>
      <c r="R1564" s="919">
        <f>G1565+J1565</f>
        <v>4.0462021999999997</v>
      </c>
      <c r="S1564" s="2634">
        <f>R1564+R1565</f>
        <v>4.1033882449999997</v>
      </c>
      <c r="T1564" s="2648">
        <f>E1564*S1564</f>
        <v>8.2067764899999993</v>
      </c>
      <c r="U1564" s="958"/>
      <c r="V1564" s="1367">
        <f>S1564*$V$12</f>
        <v>5.2878307219138696</v>
      </c>
      <c r="W1564" s="1367">
        <f>E1564*V1564</f>
        <v>10.575661443827739</v>
      </c>
    </row>
    <row r="1565" spans="1:23" s="845" customFormat="1" ht="12.75" customHeight="1">
      <c r="A1565" s="1749"/>
      <c r="B1565" s="2631"/>
      <c r="C1565" s="2633"/>
      <c r="D1565" s="850"/>
      <c r="E1565" s="1370"/>
      <c r="F1565" s="846"/>
      <c r="G1565" s="918">
        <f>G1564*$J$1431/1000</f>
        <v>3.7518338</v>
      </c>
      <c r="H1565" s="846"/>
      <c r="I1565" s="912"/>
      <c r="J1565" s="918">
        <f>J1564*$Q$1431/1000</f>
        <v>0.29436840000000003</v>
      </c>
      <c r="K1565" s="911"/>
      <c r="L1565" s="2636" t="s">
        <v>455</v>
      </c>
      <c r="M1565" s="917" t="s">
        <v>28</v>
      </c>
      <c r="N1565" s="916">
        <v>1</v>
      </c>
      <c r="O1565" s="915">
        <f>E1564*N1565</f>
        <v>2</v>
      </c>
      <c r="P1565" s="914">
        <v>0.05</v>
      </c>
      <c r="Q1565" s="913">
        <f>N1565*P1565*$N$1429</f>
        <v>5.7186045000000019E-2</v>
      </c>
      <c r="R1565" s="1370">
        <f>SUM(Q1565:Q1565)</f>
        <v>5.7186045000000019E-2</v>
      </c>
      <c r="S1565" s="2635"/>
      <c r="T1565" s="2649"/>
      <c r="U1565" s="1752"/>
      <c r="V1565" s="1751"/>
      <c r="W1565" s="1750"/>
    </row>
    <row r="1566" spans="1:23" s="845" customFormat="1" ht="12.75" customHeight="1">
      <c r="A1566" s="1749"/>
      <c r="C1566" s="2633"/>
      <c r="D1566" s="850"/>
      <c r="E1566" s="1370"/>
      <c r="F1566" s="846"/>
      <c r="G1566" s="843"/>
      <c r="H1566" s="846"/>
      <c r="I1566" s="912"/>
      <c r="J1566" s="843"/>
      <c r="K1566" s="911"/>
      <c r="L1566" s="2636"/>
      <c r="M1566" s="910"/>
      <c r="N1566" s="909"/>
      <c r="O1566" s="909"/>
      <c r="P1566" s="908"/>
      <c r="Q1566" s="907"/>
      <c r="R1566" s="1370"/>
      <c r="S1566" s="1370"/>
      <c r="T1566" s="906"/>
      <c r="U1566" s="1748"/>
      <c r="V1566" s="1370"/>
      <c r="W1566" s="1747"/>
    </row>
    <row r="1567" spans="1:23" s="845" customFormat="1" ht="6.75" customHeight="1">
      <c r="A1567" s="1749"/>
      <c r="C1567" s="2633"/>
      <c r="D1567" s="850"/>
      <c r="E1567" s="1370"/>
      <c r="F1567" s="846"/>
      <c r="G1567" s="843"/>
      <c r="H1567" s="846"/>
      <c r="I1567" s="912"/>
      <c r="J1567" s="843"/>
      <c r="K1567" s="911"/>
      <c r="L1567" s="2636"/>
      <c r="M1567" s="936"/>
      <c r="N1567" s="935"/>
      <c r="O1567" s="935"/>
      <c r="P1567" s="934"/>
      <c r="Q1567" s="933"/>
      <c r="R1567" s="1370"/>
      <c r="S1567" s="1370"/>
      <c r="T1567" s="906"/>
      <c r="U1567" s="1748"/>
      <c r="V1567" s="1370"/>
      <c r="W1567" s="1747"/>
    </row>
    <row r="1568" spans="1:23" s="845" customFormat="1" ht="6.75" customHeight="1">
      <c r="A1568" s="1746"/>
      <c r="B1568" s="905"/>
      <c r="C1568" s="904"/>
      <c r="D1568" s="903"/>
      <c r="E1568" s="893"/>
      <c r="F1568" s="896"/>
      <c r="G1568" s="901"/>
      <c r="H1568" s="896"/>
      <c r="I1568" s="902"/>
      <c r="J1568" s="901"/>
      <c r="K1568" s="900"/>
      <c r="L1568" s="899"/>
      <c r="M1568" s="898"/>
      <c r="N1568" s="897"/>
      <c r="O1568" s="897"/>
      <c r="P1568" s="896"/>
      <c r="Q1568" s="895"/>
      <c r="R1568" s="893"/>
      <c r="S1568" s="893"/>
      <c r="T1568" s="894"/>
      <c r="U1568" s="1745"/>
      <c r="V1568" s="893"/>
      <c r="W1568" s="1744"/>
    </row>
    <row r="1569" spans="1:23" s="845" customFormat="1" ht="18" customHeight="1">
      <c r="A1569" s="1811">
        <f>A1564+1</f>
        <v>31</v>
      </c>
      <c r="B1569" s="2637" t="s">
        <v>441</v>
      </c>
      <c r="C1569" s="2638" t="s">
        <v>456</v>
      </c>
      <c r="D1569" s="2046" t="s">
        <v>28</v>
      </c>
      <c r="E1569" s="1370">
        <v>16</v>
      </c>
      <c r="F1569" s="2047"/>
      <c r="G1569" s="2048">
        <v>1.69</v>
      </c>
      <c r="H1569" s="2047"/>
      <c r="I1569" s="912"/>
      <c r="J1569" s="2048">
        <v>0.09</v>
      </c>
      <c r="K1569" s="911"/>
      <c r="L1569" s="2049"/>
      <c r="M1569" s="2050"/>
      <c r="N1569" s="2051"/>
      <c r="O1569" s="2051"/>
      <c r="P1569" s="2047"/>
      <c r="Q1569" s="945"/>
      <c r="R1569" s="950">
        <f>G1570+J1570</f>
        <v>4.0462021999999997</v>
      </c>
      <c r="S1569" s="2639">
        <f>R1569+R1570</f>
        <v>7.7255523353000015</v>
      </c>
      <c r="T1569" s="2924">
        <f>E1569*S1569</f>
        <v>123.60883736480002</v>
      </c>
      <c r="U1569" s="2052"/>
      <c r="V1569" s="1367">
        <f>S1569*$V$12</f>
        <v>9.9555320002026253</v>
      </c>
      <c r="W1569" s="1367">
        <f>E1569*V1569</f>
        <v>159.288512003242</v>
      </c>
    </row>
    <row r="1570" spans="1:23" s="845" customFormat="1" ht="12.75" customHeight="1">
      <c r="A1570" s="1749"/>
      <c r="B1570" s="2631"/>
      <c r="C1570" s="2633"/>
      <c r="D1570" s="2046"/>
      <c r="E1570" s="1370"/>
      <c r="F1570" s="2047"/>
      <c r="G1570" s="918">
        <f>G1569*$J$1431/1000</f>
        <v>3.7518338</v>
      </c>
      <c r="H1570" s="2047"/>
      <c r="I1570" s="912"/>
      <c r="J1570" s="918">
        <f>J1569*$Q$1431/1000</f>
        <v>0.29436840000000003</v>
      </c>
      <c r="K1570" s="911"/>
      <c r="L1570" s="2636" t="s">
        <v>457</v>
      </c>
      <c r="M1570" s="917" t="s">
        <v>28</v>
      </c>
      <c r="N1570" s="916">
        <v>1</v>
      </c>
      <c r="O1570" s="915">
        <f>E1569*N1570</f>
        <v>16</v>
      </c>
      <c r="P1570" s="914">
        <v>3.2170000000000001</v>
      </c>
      <c r="Q1570" s="913">
        <f>N1570*P1570*$N$1429</f>
        <v>3.6793501353000013</v>
      </c>
      <c r="R1570" s="1370">
        <f>SUM(Q1570:Q1570)</f>
        <v>3.6793501353000013</v>
      </c>
      <c r="S1570" s="2635"/>
      <c r="T1570" s="2649"/>
      <c r="U1570" s="1752"/>
      <c r="V1570" s="1751"/>
      <c r="W1570" s="1750"/>
    </row>
    <row r="1571" spans="1:23" s="845" customFormat="1" ht="12.75" hidden="1" customHeight="1">
      <c r="A1571" s="1749"/>
      <c r="B1571" s="2053"/>
      <c r="C1571" s="2633"/>
      <c r="D1571" s="2046"/>
      <c r="E1571" s="1370"/>
      <c r="F1571" s="2047"/>
      <c r="G1571" s="2048"/>
      <c r="H1571" s="2047"/>
      <c r="I1571" s="912"/>
      <c r="J1571" s="2048"/>
      <c r="K1571" s="911"/>
      <c r="L1571" s="2636"/>
      <c r="M1571" s="910"/>
      <c r="N1571" s="909"/>
      <c r="O1571" s="909"/>
      <c r="P1571" s="908"/>
      <c r="Q1571" s="907"/>
      <c r="R1571" s="1370"/>
      <c r="S1571" s="1370"/>
      <c r="T1571" s="906"/>
      <c r="U1571" s="1748"/>
      <c r="V1571" s="1370"/>
      <c r="W1571" s="1747"/>
    </row>
    <row r="1572" spans="1:23" s="845" customFormat="1" ht="10.5" customHeight="1">
      <c r="A1572" s="1749"/>
      <c r="B1572" s="2053"/>
      <c r="C1572" s="2633"/>
      <c r="D1572" s="2046"/>
      <c r="E1572" s="1370"/>
      <c r="F1572" s="2047"/>
      <c r="G1572" s="2048"/>
      <c r="H1572" s="2047"/>
      <c r="I1572" s="912"/>
      <c r="J1572" s="2048"/>
      <c r="K1572" s="911"/>
      <c r="L1572" s="2636"/>
      <c r="M1572" s="936"/>
      <c r="N1572" s="935"/>
      <c r="O1572" s="935"/>
      <c r="P1572" s="934"/>
      <c r="Q1572" s="933"/>
      <c r="R1572" s="1370"/>
      <c r="S1572" s="1370"/>
      <c r="T1572" s="906"/>
      <c r="U1572" s="1748"/>
      <c r="V1572" s="1370"/>
      <c r="W1572" s="1747"/>
    </row>
    <row r="1573" spans="1:23" s="845" customFormat="1">
      <c r="A1573" s="1746"/>
      <c r="B1573" s="905"/>
      <c r="C1573" s="904"/>
      <c r="D1573" s="903"/>
      <c r="E1573" s="893"/>
      <c r="F1573" s="896"/>
      <c r="G1573" s="901"/>
      <c r="H1573" s="896"/>
      <c r="I1573" s="902"/>
      <c r="J1573" s="901"/>
      <c r="K1573" s="900"/>
      <c r="L1573" s="899"/>
      <c r="M1573" s="898"/>
      <c r="N1573" s="897"/>
      <c r="O1573" s="897"/>
      <c r="P1573" s="896"/>
      <c r="Q1573" s="895"/>
      <c r="R1573" s="893"/>
      <c r="S1573" s="893"/>
      <c r="T1573" s="894"/>
      <c r="U1573" s="1745"/>
      <c r="V1573" s="893"/>
      <c r="W1573" s="1744"/>
    </row>
    <row r="1574" spans="1:23" s="845" customFormat="1" ht="12.75" customHeight="1">
      <c r="A1574" s="1811">
        <f>A1569+1</f>
        <v>32</v>
      </c>
      <c r="B1574" s="2637" t="s">
        <v>83</v>
      </c>
      <c r="C1574" s="2638" t="s">
        <v>458</v>
      </c>
      <c r="D1574" s="2046" t="s">
        <v>28</v>
      </c>
      <c r="E1574" s="1370">
        <v>12</v>
      </c>
      <c r="F1574" s="2047"/>
      <c r="G1574" s="2048"/>
      <c r="H1574" s="2047"/>
      <c r="I1574" s="912"/>
      <c r="J1574" s="2048"/>
      <c r="K1574" s="911"/>
      <c r="L1574" s="2049"/>
      <c r="M1574" s="2050"/>
      <c r="N1574" s="2051"/>
      <c r="O1574" s="2051"/>
      <c r="P1574" s="2047"/>
      <c r="Q1574" s="945"/>
      <c r="R1574" s="950">
        <f>G1575+J1575</f>
        <v>0</v>
      </c>
      <c r="S1574" s="2639">
        <f>R1574+R1575</f>
        <v>8.0060463000000031</v>
      </c>
      <c r="T1574" s="2924">
        <f>E1574*S1574</f>
        <v>96.072555600000044</v>
      </c>
      <c r="U1574" s="844"/>
      <c r="V1574" s="1368">
        <f>S1574*$V$12</f>
        <v>10.316990510900313</v>
      </c>
      <c r="W1574" s="1368">
        <f>E1574*V1574</f>
        <v>123.80388613080376</v>
      </c>
    </row>
    <row r="1575" spans="1:23" s="845" customFormat="1" ht="12.75" customHeight="1">
      <c r="A1575" s="1749"/>
      <c r="B1575" s="2631"/>
      <c r="C1575" s="2633"/>
      <c r="D1575" s="850"/>
      <c r="E1575" s="1370"/>
      <c r="F1575" s="846"/>
      <c r="G1575" s="918"/>
      <c r="H1575" s="846"/>
      <c r="I1575" s="912"/>
      <c r="J1575" s="918"/>
      <c r="K1575" s="911"/>
      <c r="L1575" s="2636" t="s">
        <v>459</v>
      </c>
      <c r="M1575" s="917" t="s">
        <v>28</v>
      </c>
      <c r="N1575" s="916">
        <v>1</v>
      </c>
      <c r="O1575" s="915">
        <f>E1574*N1575</f>
        <v>12</v>
      </c>
      <c r="P1575" s="914">
        <v>7</v>
      </c>
      <c r="Q1575" s="913">
        <f>N1575*P1575*$N$1429</f>
        <v>8.0060463000000031</v>
      </c>
      <c r="R1575" s="1370">
        <f>SUM(Q1575:Q1575)</f>
        <v>8.0060463000000031</v>
      </c>
      <c r="S1575" s="2635"/>
      <c r="T1575" s="2649"/>
      <c r="U1575" s="1752"/>
      <c r="V1575" s="1751"/>
      <c r="W1575" s="1750"/>
    </row>
    <row r="1576" spans="1:23" s="845" customFormat="1" ht="12.75" customHeight="1">
      <c r="A1576" s="1749"/>
      <c r="C1576" s="2633"/>
      <c r="D1576" s="850"/>
      <c r="E1576" s="1370"/>
      <c r="F1576" s="846"/>
      <c r="G1576" s="843"/>
      <c r="H1576" s="846"/>
      <c r="I1576" s="912"/>
      <c r="J1576" s="843"/>
      <c r="K1576" s="911"/>
      <c r="L1576" s="2636"/>
      <c r="M1576" s="910"/>
      <c r="N1576" s="909"/>
      <c r="O1576" s="909"/>
      <c r="P1576" s="908"/>
      <c r="Q1576" s="907"/>
      <c r="R1576" s="1370"/>
      <c r="S1576" s="1370"/>
      <c r="T1576" s="906"/>
      <c r="U1576" s="1748"/>
      <c r="V1576" s="1370"/>
      <c r="W1576" s="1747"/>
    </row>
    <row r="1577" spans="1:23" s="845" customFormat="1" ht="12" hidden="1">
      <c r="A1577" s="1749"/>
      <c r="C1577" s="2633"/>
      <c r="D1577" s="850"/>
      <c r="E1577" s="1370"/>
      <c r="F1577" s="846"/>
      <c r="G1577" s="843"/>
      <c r="H1577" s="846"/>
      <c r="I1577" s="912"/>
      <c r="J1577" s="843"/>
      <c r="K1577" s="911"/>
      <c r="L1577" s="2636"/>
      <c r="M1577" s="936"/>
      <c r="N1577" s="935"/>
      <c r="O1577" s="935"/>
      <c r="P1577" s="934"/>
      <c r="Q1577" s="933"/>
      <c r="R1577" s="1370"/>
      <c r="S1577" s="1370"/>
      <c r="T1577" s="906"/>
      <c r="U1577" s="1748"/>
      <c r="V1577" s="1370"/>
      <c r="W1577" s="1747"/>
    </row>
    <row r="1578" spans="1:23" s="845" customFormat="1">
      <c r="A1578" s="1746"/>
      <c r="B1578" s="905"/>
      <c r="C1578" s="904"/>
      <c r="D1578" s="903"/>
      <c r="E1578" s="893"/>
      <c r="F1578" s="896"/>
      <c r="G1578" s="901"/>
      <c r="H1578" s="896"/>
      <c r="I1578" s="902"/>
      <c r="J1578" s="901"/>
      <c r="K1578" s="900"/>
      <c r="L1578" s="899"/>
      <c r="M1578" s="898"/>
      <c r="N1578" s="897"/>
      <c r="O1578" s="897"/>
      <c r="P1578" s="896"/>
      <c r="Q1578" s="895"/>
      <c r="R1578" s="893"/>
      <c r="S1578" s="893"/>
      <c r="T1578" s="894"/>
      <c r="U1578" s="1745"/>
      <c r="V1578" s="893"/>
      <c r="W1578" s="1744"/>
    </row>
    <row r="1579" spans="1:23" s="845" customFormat="1" ht="12.75" customHeight="1">
      <c r="A1579" s="1753">
        <f>A1574+1</f>
        <v>33</v>
      </c>
      <c r="B1579" s="2630" t="s">
        <v>441</v>
      </c>
      <c r="C1579" s="2632" t="s">
        <v>460</v>
      </c>
      <c r="D1579" s="928" t="s">
        <v>28</v>
      </c>
      <c r="E1579" s="1360">
        <v>4</v>
      </c>
      <c r="F1579" s="921"/>
      <c r="G1579" s="926">
        <v>1.69</v>
      </c>
      <c r="H1579" s="921"/>
      <c r="I1579" s="927"/>
      <c r="J1579" s="926">
        <v>0.09</v>
      </c>
      <c r="K1579" s="925"/>
      <c r="L1579" s="924"/>
      <c r="M1579" s="923"/>
      <c r="N1579" s="922"/>
      <c r="O1579" s="922"/>
      <c r="P1579" s="921"/>
      <c r="Q1579" s="920"/>
      <c r="R1579" s="919">
        <f>G1580+J1580</f>
        <v>4.0462021999999997</v>
      </c>
      <c r="S1579" s="2634">
        <f>R1579+R1580</f>
        <v>6.8231565452000007</v>
      </c>
      <c r="T1579" s="2648">
        <f>E1579*S1579</f>
        <v>27.292626180800003</v>
      </c>
      <c r="U1579" s="958"/>
      <c r="V1579" s="1367">
        <f>S1579*$V$12</f>
        <v>8.7926597840454335</v>
      </c>
      <c r="W1579" s="1367">
        <f>E1579*V1579</f>
        <v>35.170639136181734</v>
      </c>
    </row>
    <row r="1580" spans="1:23" s="845" customFormat="1" ht="12.75" customHeight="1">
      <c r="A1580" s="1749"/>
      <c r="B1580" s="2631"/>
      <c r="C1580" s="2633"/>
      <c r="D1580" s="850"/>
      <c r="E1580" s="1370"/>
      <c r="F1580" s="846"/>
      <c r="G1580" s="918">
        <f>G1579*$J$1431/1000</f>
        <v>3.7518338</v>
      </c>
      <c r="H1580" s="846"/>
      <c r="I1580" s="912"/>
      <c r="J1580" s="918">
        <f>J1579*$Q$1431/1000</f>
        <v>0.29436840000000003</v>
      </c>
      <c r="K1580" s="911"/>
      <c r="L1580" s="2636" t="s">
        <v>461</v>
      </c>
      <c r="M1580" s="917" t="s">
        <v>28</v>
      </c>
      <c r="N1580" s="916">
        <v>1</v>
      </c>
      <c r="O1580" s="915">
        <f>E1579*N1580</f>
        <v>4</v>
      </c>
      <c r="P1580" s="914">
        <v>2.4279999999999999</v>
      </c>
      <c r="Q1580" s="913">
        <f>N1580*P1580*$N$1429</f>
        <v>2.776954345200001</v>
      </c>
      <c r="R1580" s="1370">
        <f>SUM(Q1580:Q1580)</f>
        <v>2.776954345200001</v>
      </c>
      <c r="S1580" s="2635"/>
      <c r="T1580" s="2649"/>
      <c r="U1580" s="1752"/>
      <c r="V1580" s="1751"/>
      <c r="W1580" s="1750"/>
    </row>
    <row r="1581" spans="1:23" s="845" customFormat="1" ht="12.75" customHeight="1">
      <c r="A1581" s="1749"/>
      <c r="C1581" s="2633"/>
      <c r="D1581" s="850"/>
      <c r="E1581" s="1370"/>
      <c r="F1581" s="846"/>
      <c r="G1581" s="843"/>
      <c r="H1581" s="846"/>
      <c r="I1581" s="912"/>
      <c r="J1581" s="843"/>
      <c r="K1581" s="911"/>
      <c r="L1581" s="2636"/>
      <c r="M1581" s="910"/>
      <c r="N1581" s="909"/>
      <c r="O1581" s="909"/>
      <c r="P1581" s="908"/>
      <c r="Q1581" s="907"/>
      <c r="R1581" s="1370"/>
      <c r="S1581" s="1370"/>
      <c r="T1581" s="906"/>
      <c r="U1581" s="1748"/>
      <c r="V1581" s="1370"/>
      <c r="W1581" s="1747"/>
    </row>
    <row r="1582" spans="1:23" s="845" customFormat="1" ht="12" customHeight="1">
      <c r="A1582" s="1749"/>
      <c r="C1582" s="2633"/>
      <c r="D1582" s="850"/>
      <c r="E1582" s="1370"/>
      <c r="F1582" s="846"/>
      <c r="G1582" s="843"/>
      <c r="H1582" s="846"/>
      <c r="I1582" s="912"/>
      <c r="J1582" s="843"/>
      <c r="K1582" s="911"/>
      <c r="L1582" s="2636"/>
      <c r="M1582" s="936"/>
      <c r="N1582" s="935"/>
      <c r="O1582" s="935"/>
      <c r="P1582" s="934"/>
      <c r="Q1582" s="933"/>
      <c r="R1582" s="1370"/>
      <c r="S1582" s="1370"/>
      <c r="T1582" s="906"/>
      <c r="U1582" s="1748"/>
      <c r="V1582" s="1370"/>
      <c r="W1582" s="1747"/>
    </row>
    <row r="1583" spans="1:23" s="845" customFormat="1" ht="15" hidden="1" customHeight="1">
      <c r="A1583" s="1746"/>
      <c r="B1583" s="905"/>
      <c r="C1583" s="904"/>
      <c r="D1583" s="903"/>
      <c r="E1583" s="893"/>
      <c r="F1583" s="896"/>
      <c r="G1583" s="901"/>
      <c r="H1583" s="896"/>
      <c r="I1583" s="902"/>
      <c r="J1583" s="901"/>
      <c r="K1583" s="900"/>
      <c r="L1583" s="899"/>
      <c r="M1583" s="898"/>
      <c r="N1583" s="897"/>
      <c r="O1583" s="897"/>
      <c r="P1583" s="896"/>
      <c r="Q1583" s="895"/>
      <c r="R1583" s="893"/>
      <c r="S1583" s="893"/>
      <c r="T1583" s="894"/>
      <c r="U1583" s="1745"/>
      <c r="V1583" s="893"/>
      <c r="W1583" s="1744"/>
    </row>
    <row r="1584" spans="1:23" s="845" customFormat="1" ht="12.75" customHeight="1">
      <c r="A1584" s="1753">
        <f>A1579+1</f>
        <v>34</v>
      </c>
      <c r="B1584" s="2630" t="s">
        <v>441</v>
      </c>
      <c r="C1584" s="2632" t="s">
        <v>462</v>
      </c>
      <c r="D1584" s="928" t="s">
        <v>28</v>
      </c>
      <c r="E1584" s="1360">
        <v>1</v>
      </c>
      <c r="F1584" s="921"/>
      <c r="G1584" s="926">
        <v>1.69</v>
      </c>
      <c r="H1584" s="921"/>
      <c r="I1584" s="927"/>
      <c r="J1584" s="926">
        <v>0.09</v>
      </c>
      <c r="K1584" s="925"/>
      <c r="L1584" s="924"/>
      <c r="M1584" s="923"/>
      <c r="N1584" s="922"/>
      <c r="O1584" s="922"/>
      <c r="P1584" s="921"/>
      <c r="Q1584" s="920"/>
      <c r="R1584" s="919">
        <f>G1585+J1585</f>
        <v>4.0462021999999997</v>
      </c>
      <c r="S1584" s="2634">
        <f>R1584+R1585</f>
        <v>33.188210732000009</v>
      </c>
      <c r="T1584" s="2648">
        <f>E1584*S1584</f>
        <v>33.188210732000009</v>
      </c>
      <c r="U1584" s="958"/>
      <c r="V1584" s="1367">
        <f>S1584*$V$12</f>
        <v>42.767983392227428</v>
      </c>
      <c r="W1584" s="1367">
        <f>E1584*V1584</f>
        <v>42.767983392227428</v>
      </c>
    </row>
    <row r="1585" spans="1:25" s="845" customFormat="1" ht="12.75" customHeight="1">
      <c r="A1585" s="1749"/>
      <c r="B1585" s="2631"/>
      <c r="C1585" s="2633"/>
      <c r="D1585" s="850"/>
      <c r="E1585" s="1370"/>
      <c r="F1585" s="846"/>
      <c r="G1585" s="918">
        <f>G1584*$J$1431/1000</f>
        <v>3.7518338</v>
      </c>
      <c r="H1585" s="846"/>
      <c r="I1585" s="912"/>
      <c r="J1585" s="918">
        <f>J1584*$Q$1431/1000</f>
        <v>0.29436840000000003</v>
      </c>
      <c r="K1585" s="911"/>
      <c r="L1585" s="2636" t="s">
        <v>462</v>
      </c>
      <c r="M1585" s="917" t="s">
        <v>28</v>
      </c>
      <c r="N1585" s="916">
        <v>1</v>
      </c>
      <c r="O1585" s="915">
        <f>E1584*N1585</f>
        <v>1</v>
      </c>
      <c r="P1585" s="914">
        <f>3920*6.5/1000</f>
        <v>25.48</v>
      </c>
      <c r="Q1585" s="913">
        <f>N1585*P1585*$N$1429</f>
        <v>29.142008532000009</v>
      </c>
      <c r="R1585" s="1370">
        <f>SUM(Q1585:Q1585)</f>
        <v>29.142008532000009</v>
      </c>
      <c r="S1585" s="2635"/>
      <c r="T1585" s="2649"/>
      <c r="U1585" s="1752"/>
      <c r="V1585" s="1751"/>
      <c r="W1585" s="1750"/>
    </row>
    <row r="1586" spans="1:25" s="845" customFormat="1" ht="12.75" customHeight="1">
      <c r="A1586" s="1749"/>
      <c r="C1586" s="2633"/>
      <c r="D1586" s="850"/>
      <c r="E1586" s="1370"/>
      <c r="F1586" s="846"/>
      <c r="G1586" s="843"/>
      <c r="H1586" s="846"/>
      <c r="I1586" s="912"/>
      <c r="J1586" s="843"/>
      <c r="K1586" s="911"/>
      <c r="L1586" s="2636"/>
      <c r="M1586" s="910"/>
      <c r="N1586" s="909"/>
      <c r="O1586" s="909"/>
      <c r="P1586" s="908"/>
      <c r="Q1586" s="907"/>
      <c r="R1586" s="1370"/>
      <c r="S1586" s="1370"/>
      <c r="T1586" s="906"/>
      <c r="U1586" s="1748"/>
      <c r="V1586" s="1370"/>
      <c r="W1586" s="1747"/>
    </row>
    <row r="1587" spans="1:25" s="845" customFormat="1" ht="12" customHeight="1">
      <c r="A1587" s="1749"/>
      <c r="C1587" s="2633"/>
      <c r="D1587" s="850"/>
      <c r="E1587" s="1370"/>
      <c r="F1587" s="846"/>
      <c r="G1587" s="843"/>
      <c r="H1587" s="846"/>
      <c r="I1587" s="912"/>
      <c r="J1587" s="843"/>
      <c r="K1587" s="911"/>
      <c r="L1587" s="2636"/>
      <c r="M1587" s="936"/>
      <c r="N1587" s="935"/>
      <c r="O1587" s="935"/>
      <c r="P1587" s="934"/>
      <c r="Q1587" s="933"/>
      <c r="R1587" s="1370"/>
      <c r="S1587" s="1370"/>
      <c r="T1587" s="906"/>
      <c r="U1587" s="1748"/>
      <c r="V1587" s="1370"/>
      <c r="W1587" s="1747"/>
    </row>
    <row r="1588" spans="1:25" s="845" customFormat="1" ht="6.75" customHeight="1">
      <c r="A1588" s="1746"/>
      <c r="B1588" s="905"/>
      <c r="C1588" s="904"/>
      <c r="D1588" s="903"/>
      <c r="E1588" s="893"/>
      <c r="F1588" s="896"/>
      <c r="G1588" s="901"/>
      <c r="H1588" s="896"/>
      <c r="I1588" s="902"/>
      <c r="J1588" s="901"/>
      <c r="K1588" s="900"/>
      <c r="L1588" s="899"/>
      <c r="M1588" s="898"/>
      <c r="N1588" s="897"/>
      <c r="O1588" s="897"/>
      <c r="P1588" s="896"/>
      <c r="Q1588" s="895"/>
      <c r="R1588" s="893"/>
      <c r="S1588" s="893"/>
      <c r="T1588" s="894"/>
      <c r="U1588" s="1745"/>
      <c r="V1588" s="893"/>
      <c r="W1588" s="1744"/>
    </row>
    <row r="1589" spans="1:25" s="845" customFormat="1" ht="12.75" customHeight="1">
      <c r="A1589" s="1743"/>
      <c r="B1589" s="892"/>
      <c r="C1589" s="891" t="s">
        <v>26</v>
      </c>
      <c r="D1589" s="890"/>
      <c r="E1589" s="889"/>
      <c r="F1589" s="885"/>
      <c r="G1589" s="884"/>
      <c r="H1589" s="885"/>
      <c r="I1589" s="885"/>
      <c r="J1589" s="884"/>
      <c r="K1589" s="885"/>
      <c r="L1589" s="888"/>
      <c r="M1589" s="887"/>
      <c r="N1589" s="886"/>
      <c r="O1589" s="882"/>
      <c r="P1589" s="885"/>
      <c r="Q1589" s="884"/>
      <c r="R1589" s="882"/>
      <c r="S1589" s="882"/>
      <c r="T1589" s="883">
        <f>SUM(T1439:T1588)</f>
        <v>6809.4774924166313</v>
      </c>
      <c r="U1589" s="1742"/>
      <c r="V1589" s="882"/>
      <c r="W1589" s="1741">
        <f>SUM(W1439:W1588)</f>
        <v>7757.0368538628782</v>
      </c>
      <c r="X1589" s="525">
        <f>W1589/$W$2596*100</f>
        <v>3.8817555164040076</v>
      </c>
      <c r="Y1589" s="526" t="s">
        <v>891</v>
      </c>
    </row>
    <row r="1590" spans="1:25" s="106" customFormat="1" ht="11.25" customHeight="1">
      <c r="A1590" s="1786"/>
      <c r="C1590" s="2721" t="s">
        <v>170</v>
      </c>
      <c r="D1590" s="2721"/>
      <c r="E1590" s="2721"/>
      <c r="F1590" s="2721"/>
      <c r="G1590" s="2721"/>
      <c r="H1590" s="2721"/>
      <c r="I1590" s="2721"/>
      <c r="J1590" s="2721"/>
      <c r="K1590" s="2721"/>
      <c r="L1590" s="2721"/>
      <c r="M1590" s="2721"/>
      <c r="N1590" s="2721"/>
      <c r="O1590" s="2721"/>
      <c r="P1590" s="2721"/>
      <c r="Q1590" s="2721"/>
      <c r="R1590" s="2721"/>
      <c r="W1590" s="1785"/>
    </row>
    <row r="1591" spans="1:25" s="106" customFormat="1" ht="12.75" hidden="1" customHeight="1">
      <c r="A1591" s="1786"/>
      <c r="E1591" s="2722" t="s">
        <v>0</v>
      </c>
      <c r="F1591" s="2722"/>
      <c r="G1591" s="2722"/>
      <c r="H1591" s="2722"/>
      <c r="I1591" s="2722"/>
      <c r="J1591" s="2722"/>
      <c r="K1591" s="2722"/>
      <c r="L1591" s="2722"/>
      <c r="M1591" s="2722"/>
      <c r="N1591" s="2722"/>
      <c r="O1591" s="2705"/>
      <c r="P1591" s="2705"/>
      <c r="Q1591" s="2705"/>
      <c r="R1591" s="2705"/>
      <c r="W1591" s="1785"/>
    </row>
    <row r="1592" spans="1:25" s="106" customFormat="1" ht="52.5" hidden="1" customHeight="1">
      <c r="A1592" s="1786"/>
      <c r="C1592" s="840" t="s">
        <v>32</v>
      </c>
      <c r="D1592" s="840"/>
      <c r="E1592" s="2922" t="s">
        <v>790</v>
      </c>
      <c r="F1592" s="2922"/>
      <c r="G1592" s="2922"/>
      <c r="H1592" s="2922"/>
      <c r="I1592" s="2922"/>
      <c r="J1592" s="2922"/>
      <c r="K1592" s="2922"/>
      <c r="L1592" s="2922"/>
      <c r="M1592" s="2922"/>
      <c r="N1592" s="2922"/>
      <c r="O1592" s="2922"/>
      <c r="P1592" s="2922"/>
      <c r="Q1592" s="2922"/>
      <c r="R1592" s="2922"/>
      <c r="S1592" s="469"/>
      <c r="V1592" s="469"/>
      <c r="W1592" s="1785"/>
    </row>
    <row r="1593" spans="1:25" s="106" customFormat="1" ht="18" hidden="1" customHeight="1">
      <c r="A1593" s="1786"/>
      <c r="W1593" s="1785"/>
    </row>
    <row r="1594" spans="1:25" s="106" customFormat="1" ht="12.75" hidden="1">
      <c r="A1594" s="1786"/>
      <c r="C1594" s="248"/>
      <c r="D1594" s="248"/>
      <c r="E1594" s="249"/>
      <c r="R1594" s="108"/>
      <c r="W1594" s="1785"/>
    </row>
    <row r="1595" spans="1:25" s="106" customFormat="1" ht="12.75" hidden="1">
      <c r="A1595" s="2925" t="s">
        <v>1</v>
      </c>
      <c r="B1595" s="2686"/>
      <c r="C1595" s="106" t="s">
        <v>84</v>
      </c>
      <c r="O1595" s="110" t="s">
        <v>4</v>
      </c>
      <c r="P1595" s="2687" t="e">
        <f>#REF!</f>
        <v>#REF!</v>
      </c>
      <c r="Q1595" s="2404"/>
      <c r="R1595" s="2404"/>
      <c r="S1595" s="250" t="s">
        <v>7</v>
      </c>
      <c r="V1595" s="250" t="s">
        <v>7</v>
      </c>
      <c r="W1595" s="1785"/>
    </row>
    <row r="1596" spans="1:25" s="106" customFormat="1" hidden="1">
      <c r="A1596" s="1788"/>
      <c r="B1596" s="840"/>
      <c r="C1596" s="251"/>
      <c r="D1596" s="251"/>
      <c r="E1596" s="2712"/>
      <c r="F1596" s="2712"/>
      <c r="G1596" s="2712"/>
      <c r="N1596" s="252"/>
      <c r="P1596" s="253"/>
      <c r="Q1596" s="254"/>
      <c r="R1596" s="254"/>
      <c r="T1596" s="250"/>
      <c r="U1596" s="250"/>
      <c r="W1596" s="1808"/>
    </row>
    <row r="1597" spans="1:25" s="106" customFormat="1" ht="12.75" hidden="1">
      <c r="A1597" s="1788" t="s">
        <v>2</v>
      </c>
      <c r="B1597" s="840"/>
      <c r="C1597" s="840"/>
      <c r="D1597" s="2403">
        <v>240317</v>
      </c>
      <c r="E1597" s="2404"/>
      <c r="F1597" s="2404"/>
      <c r="G1597" s="105" t="s">
        <v>3</v>
      </c>
      <c r="J1597" s="105"/>
      <c r="K1597" s="105"/>
      <c r="L1597" s="105"/>
      <c r="M1597" s="107" t="s">
        <v>149</v>
      </c>
      <c r="N1597" s="1735">
        <f>1.02*1.05*1.0679</f>
        <v>1.1437209000000004</v>
      </c>
      <c r="O1597" s="1790"/>
      <c r="P1597" s="1790"/>
      <c r="R1597" s="108"/>
      <c r="W1597" s="1785"/>
    </row>
    <row r="1598" spans="1:25" s="106" customFormat="1" ht="12.75" hidden="1">
      <c r="A1598" s="1788"/>
      <c r="B1598" s="840"/>
      <c r="C1598" s="840"/>
      <c r="D1598" s="840"/>
      <c r="E1598" s="276"/>
      <c r="F1598" s="276"/>
      <c r="G1598" s="105"/>
      <c r="J1598" s="105"/>
      <c r="K1598" s="105"/>
      <c r="L1598" s="105"/>
      <c r="N1598" s="2407">
        <f>1.02*1.0679</f>
        <v>1.0892580000000001</v>
      </c>
      <c r="O1598" s="2408"/>
      <c r="P1598" s="2408"/>
      <c r="R1598" s="108"/>
      <c r="W1598" s="1785"/>
    </row>
    <row r="1599" spans="1:25" s="106" customFormat="1" ht="12.75" hidden="1">
      <c r="A1599" s="1788" t="s">
        <v>22</v>
      </c>
      <c r="B1599" s="92"/>
      <c r="C1599" s="92"/>
      <c r="D1599" s="92"/>
      <c r="E1599" s="92"/>
      <c r="F1599" s="840"/>
      <c r="G1599" s="110" t="s">
        <v>23</v>
      </c>
      <c r="H1599" s="840"/>
      <c r="I1599" s="111"/>
      <c r="J1599" s="2405">
        <v>2220.02</v>
      </c>
      <c r="K1599" s="2406"/>
      <c r="L1599" s="2406"/>
      <c r="M1599" s="112"/>
      <c r="N1599" s="110"/>
      <c r="O1599" s="110"/>
      <c r="P1599" s="110" t="s">
        <v>24</v>
      </c>
      <c r="Q1599" s="2405">
        <v>3270.76</v>
      </c>
      <c r="R1599" s="2406"/>
      <c r="S1599" s="2406"/>
      <c r="T1599" s="111"/>
      <c r="U1599" s="111"/>
      <c r="W1599" s="1787"/>
    </row>
    <row r="1600" spans="1:25" s="106" customFormat="1" ht="12.75" hidden="1">
      <c r="A1600" s="1786"/>
      <c r="R1600" s="108"/>
      <c r="W1600" s="1785"/>
    </row>
    <row r="1601" spans="1:23" s="247" customFormat="1" ht="18" hidden="1" customHeight="1" thickTop="1">
      <c r="A1601" s="2691" t="s">
        <v>16</v>
      </c>
      <c r="B1601" s="2688" t="s">
        <v>5</v>
      </c>
      <c r="C1601" s="2691" t="s">
        <v>6</v>
      </c>
      <c r="D1601" s="2694" t="s">
        <v>8</v>
      </c>
      <c r="E1601" s="2694" t="s">
        <v>9</v>
      </c>
      <c r="F1601" s="2702" t="s">
        <v>17</v>
      </c>
      <c r="G1601" s="2726"/>
      <c r="H1601" s="2726"/>
      <c r="I1601" s="2702" t="s">
        <v>20</v>
      </c>
      <c r="J1601" s="2713"/>
      <c r="K1601" s="2714"/>
      <c r="L1601" s="2700" t="s">
        <v>11</v>
      </c>
      <c r="M1601" s="2701"/>
      <c r="N1601" s="2701"/>
      <c r="O1601" s="2701"/>
      <c r="P1601" s="2701"/>
      <c r="Q1601" s="2701"/>
      <c r="R1601" s="2702" t="s">
        <v>18</v>
      </c>
      <c r="S1601" s="2694" t="s">
        <v>12</v>
      </c>
      <c r="T1601" s="2723" t="s">
        <v>13</v>
      </c>
      <c r="U1601" s="1373"/>
      <c r="V1601" s="1784" t="s">
        <v>12</v>
      </c>
      <c r="W1601" s="1784" t="s">
        <v>13</v>
      </c>
    </row>
    <row r="1602" spans="1:23" s="247" customFormat="1" ht="22.5" hidden="1" customHeight="1">
      <c r="A1602" s="2692"/>
      <c r="B1602" s="2689"/>
      <c r="C1602" s="2692"/>
      <c r="D1602" s="2695"/>
      <c r="E1602" s="2695"/>
      <c r="F1602" s="2727"/>
      <c r="G1602" s="2728"/>
      <c r="H1602" s="2728"/>
      <c r="I1602" s="2715"/>
      <c r="J1602" s="2716"/>
      <c r="K1602" s="2717"/>
      <c r="L1602" s="2705" t="s">
        <v>10</v>
      </c>
      <c r="M1602" s="2708" t="s">
        <v>8</v>
      </c>
      <c r="N1602" s="2697" t="s">
        <v>21</v>
      </c>
      <c r="O1602" s="2697" t="s">
        <v>14</v>
      </c>
      <c r="P1602" s="2697" t="s">
        <v>15</v>
      </c>
      <c r="Q1602" s="2697" t="s">
        <v>19</v>
      </c>
      <c r="R1602" s="2703"/>
      <c r="S1602" s="2710"/>
      <c r="T1602" s="2724"/>
      <c r="U1602" s="1374"/>
      <c r="V1602" s="1783"/>
      <c r="W1602" s="1783"/>
    </row>
    <row r="1603" spans="1:23" s="247" customFormat="1" ht="22.5" hidden="1" customHeight="1">
      <c r="A1603" s="2692"/>
      <c r="B1603" s="2689"/>
      <c r="C1603" s="2692"/>
      <c r="D1603" s="2695"/>
      <c r="E1603" s="2695"/>
      <c r="F1603" s="2727"/>
      <c r="G1603" s="2728"/>
      <c r="H1603" s="2728"/>
      <c r="I1603" s="2715"/>
      <c r="J1603" s="2716"/>
      <c r="K1603" s="2717"/>
      <c r="L1603" s="2706"/>
      <c r="M1603" s="2709"/>
      <c r="N1603" s="2710"/>
      <c r="O1603" s="2710"/>
      <c r="P1603" s="2731"/>
      <c r="Q1603" s="2698"/>
      <c r="R1603" s="2703"/>
      <c r="S1603" s="2710"/>
      <c r="T1603" s="2724"/>
      <c r="U1603" s="1374"/>
      <c r="V1603" s="1783"/>
      <c r="W1603" s="1783"/>
    </row>
    <row r="1604" spans="1:23" s="247" customFormat="1" ht="22.5" hidden="1" customHeight="1">
      <c r="A1604" s="2692"/>
      <c r="B1604" s="2689"/>
      <c r="C1604" s="2692"/>
      <c r="D1604" s="2695"/>
      <c r="E1604" s="2695"/>
      <c r="F1604" s="2727"/>
      <c r="G1604" s="2728"/>
      <c r="H1604" s="2728"/>
      <c r="I1604" s="2715"/>
      <c r="J1604" s="2716"/>
      <c r="K1604" s="2717"/>
      <c r="L1604" s="2706"/>
      <c r="M1604" s="2709"/>
      <c r="N1604" s="2710"/>
      <c r="O1604" s="2710"/>
      <c r="P1604" s="2731"/>
      <c r="Q1604" s="2698"/>
      <c r="R1604" s="2703"/>
      <c r="S1604" s="2710"/>
      <c r="T1604" s="2724"/>
      <c r="U1604" s="1374"/>
      <c r="V1604" s="1783"/>
      <c r="W1604" s="1783"/>
    </row>
    <row r="1605" spans="1:23" s="247" customFormat="1" ht="22.5" hidden="1" customHeight="1">
      <c r="A1605" s="2693"/>
      <c r="B1605" s="2690"/>
      <c r="C1605" s="2693"/>
      <c r="D1605" s="2696"/>
      <c r="E1605" s="2696"/>
      <c r="F1605" s="2729"/>
      <c r="G1605" s="2730"/>
      <c r="H1605" s="2730"/>
      <c r="I1605" s="2718"/>
      <c r="J1605" s="2719"/>
      <c r="K1605" s="2720"/>
      <c r="L1605" s="2707"/>
      <c r="M1605" s="2709"/>
      <c r="N1605" s="2711"/>
      <c r="O1605" s="2711"/>
      <c r="P1605" s="2732"/>
      <c r="Q1605" s="2699"/>
      <c r="R1605" s="2704"/>
      <c r="S1605" s="2711"/>
      <c r="T1605" s="2725"/>
      <c r="U1605" s="1375"/>
      <c r="V1605" s="1782"/>
      <c r="W1605" s="1782"/>
    </row>
    <row r="1606" spans="1:23" s="1426" customFormat="1" ht="12.75" customHeight="1">
      <c r="A1606" s="1798"/>
      <c r="B1606" s="490"/>
      <c r="C1606" s="639" t="s">
        <v>153</v>
      </c>
      <c r="D1606" s="491"/>
      <c r="E1606" s="178"/>
      <c r="F1606" s="176"/>
      <c r="G1606" s="492"/>
      <c r="H1606" s="176"/>
      <c r="I1606" s="493"/>
      <c r="J1606" s="492"/>
      <c r="K1606" s="494"/>
      <c r="L1606" s="172"/>
      <c r="M1606" s="173"/>
      <c r="N1606" s="174"/>
      <c r="O1606" s="175"/>
      <c r="P1606" s="176"/>
      <c r="Q1606" s="177"/>
      <c r="R1606" s="178"/>
      <c r="S1606" s="178"/>
      <c r="T1606" s="495"/>
      <c r="U1606" s="1797"/>
      <c r="V1606" s="178"/>
      <c r="W1606" s="1796"/>
    </row>
    <row r="1607" spans="1:23" s="1426" customFormat="1" ht="12" customHeight="1">
      <c r="A1607" s="1521">
        <f>A1604+1</f>
        <v>1</v>
      </c>
      <c r="B1607" s="2586" t="s">
        <v>347</v>
      </c>
      <c r="C1607" s="2678" t="s">
        <v>607</v>
      </c>
      <c r="D1607" s="932" t="s">
        <v>28</v>
      </c>
      <c r="E1607" s="838">
        <v>2</v>
      </c>
      <c r="F1607" s="170"/>
      <c r="G1607" s="171">
        <v>5.39</v>
      </c>
      <c r="H1607" s="170"/>
      <c r="I1607" s="588"/>
      <c r="J1607" s="171">
        <v>0.45</v>
      </c>
      <c r="K1607" s="589"/>
      <c r="L1607" s="197"/>
      <c r="M1607" s="198"/>
      <c r="N1607" s="199"/>
      <c r="O1607" s="262"/>
      <c r="P1607" s="170"/>
      <c r="Q1607" s="200"/>
      <c r="R1607" s="178">
        <f>G1608+J1608</f>
        <v>13.437749799999999</v>
      </c>
      <c r="S1607" s="2680">
        <f>R1607+R1608</f>
        <v>639.76109980000001</v>
      </c>
      <c r="T1607" s="2682">
        <f>E1607*S1607</f>
        <v>1279.5221996</v>
      </c>
      <c r="U1607" s="1770"/>
      <c r="V1607" s="1367">
        <f>S1607*$V$13</f>
        <v>649.35751629699996</v>
      </c>
      <c r="W1607" s="1367">
        <f>E1607*V1607</f>
        <v>1298.7150325939999</v>
      </c>
    </row>
    <row r="1608" spans="1:23" s="1426" customFormat="1" ht="12.75" customHeight="1">
      <c r="A1608" s="1769"/>
      <c r="B1608" s="2587"/>
      <c r="C1608" s="2679"/>
      <c r="D1608" s="179"/>
      <c r="E1608" s="839"/>
      <c r="F1608" s="123"/>
      <c r="G1608" s="171">
        <f>G1607*$J$1599/1000</f>
        <v>11.965907799999998</v>
      </c>
      <c r="H1608" s="123"/>
      <c r="I1608" s="201"/>
      <c r="J1608" s="171">
        <f>J1607*$Q$1599/1000</f>
        <v>1.4718420000000001</v>
      </c>
      <c r="K1608" s="180"/>
      <c r="L1608" s="2733" t="s">
        <v>607</v>
      </c>
      <c r="M1608" s="202" t="s">
        <v>28</v>
      </c>
      <c r="N1608" s="203">
        <v>1</v>
      </c>
      <c r="O1608" s="203">
        <f>E1607*N1608</f>
        <v>2</v>
      </c>
      <c r="P1608" s="204">
        <v>575</v>
      </c>
      <c r="Q1608" s="255">
        <f>N1608*P1608*$N$1598</f>
        <v>626.32335</v>
      </c>
      <c r="R1608" s="839">
        <f>SUM(Q1608:Q1608)</f>
        <v>626.32335</v>
      </c>
      <c r="S1608" s="2681"/>
      <c r="T1608" s="2683"/>
      <c r="U1608" s="652"/>
      <c r="V1608" s="1766"/>
      <c r="W1608" s="1766"/>
    </row>
    <row r="1609" spans="1:23" s="1426" customFormat="1" ht="30.75" customHeight="1">
      <c r="A1609" s="1769"/>
      <c r="B1609" s="126"/>
      <c r="C1609" s="2679"/>
      <c r="D1609" s="179"/>
      <c r="E1609" s="839"/>
      <c r="F1609" s="123"/>
      <c r="G1609" s="205"/>
      <c r="H1609" s="123"/>
      <c r="I1609" s="201"/>
      <c r="J1609" s="205"/>
      <c r="K1609" s="180"/>
      <c r="L1609" s="2734"/>
      <c r="M1609" s="206"/>
      <c r="N1609" s="207"/>
      <c r="O1609" s="263"/>
      <c r="P1609" s="208"/>
      <c r="Q1609" s="209"/>
      <c r="R1609" s="839"/>
      <c r="S1609" s="839"/>
      <c r="T1609" s="125"/>
      <c r="U1609" s="1767"/>
      <c r="V1609" s="839"/>
      <c r="W1609" s="1766"/>
    </row>
    <row r="1610" spans="1:23" s="1426" customFormat="1" ht="12.75" customHeight="1">
      <c r="A1610" s="1768"/>
      <c r="B1610" s="181"/>
      <c r="C1610" s="182"/>
      <c r="D1610" s="114"/>
      <c r="E1610" s="115"/>
      <c r="F1610" s="116"/>
      <c r="G1610" s="117"/>
      <c r="H1610" s="116"/>
      <c r="I1610" s="118"/>
      <c r="J1610" s="117"/>
      <c r="K1610" s="119"/>
      <c r="L1610" s="120"/>
      <c r="M1610" s="210"/>
      <c r="N1610" s="211"/>
      <c r="O1610" s="273"/>
      <c r="P1610" s="116"/>
      <c r="Q1610" s="212"/>
      <c r="R1610" s="115"/>
      <c r="S1610" s="115"/>
      <c r="T1610" s="183"/>
      <c r="U1610" s="1780"/>
      <c r="V1610" s="115"/>
      <c r="W1610" s="1779"/>
    </row>
    <row r="1611" spans="1:23" s="126" customFormat="1" ht="12.75" customHeight="1">
      <c r="A1611" s="1781">
        <f>A1607+1</f>
        <v>2</v>
      </c>
      <c r="B1611" s="1351" t="s">
        <v>608</v>
      </c>
      <c r="C1611" s="2678" t="s">
        <v>610</v>
      </c>
      <c r="D1611" s="932" t="s">
        <v>609</v>
      </c>
      <c r="E1611" s="838">
        <v>2</v>
      </c>
      <c r="F1611" s="170"/>
      <c r="G1611" s="171">
        <v>3.89</v>
      </c>
      <c r="H1611" s="170"/>
      <c r="I1611" s="588"/>
      <c r="J1611" s="171">
        <v>0.39</v>
      </c>
      <c r="K1611" s="589"/>
      <c r="L1611" s="172"/>
      <c r="M1611" s="173"/>
      <c r="N1611" s="174"/>
      <c r="O1611" s="175"/>
      <c r="P1611" s="176"/>
      <c r="Q1611" s="177"/>
      <c r="R1611" s="178">
        <f>G1612+J1612</f>
        <v>9.9114741999999989</v>
      </c>
      <c r="S1611" s="838">
        <f>R1611+R1612</f>
        <v>56.567662114000001</v>
      </c>
      <c r="T1611" s="1371">
        <f>E1611*S1611</f>
        <v>113.135324228</v>
      </c>
      <c r="U1611" s="1770"/>
      <c r="V1611" s="1367">
        <f>S1611*$V$13</f>
        <v>57.416177045709993</v>
      </c>
      <c r="W1611" s="1367">
        <f>E1611*V1611</f>
        <v>114.83235409141999</v>
      </c>
    </row>
    <row r="1612" spans="1:23" s="126" customFormat="1" ht="12.75" customHeight="1">
      <c r="A1612" s="1769"/>
      <c r="B1612" s="841"/>
      <c r="C1612" s="2685"/>
      <c r="D1612" s="179"/>
      <c r="E1612" s="839"/>
      <c r="F1612" s="123"/>
      <c r="G1612" s="171">
        <f>G1611*$J$1599/1000</f>
        <v>8.6358777999999994</v>
      </c>
      <c r="H1612" s="123"/>
      <c r="I1612" s="201"/>
      <c r="J1612" s="171">
        <f>J1611*$Q$1599/1000</f>
        <v>1.2755964000000002</v>
      </c>
      <c r="K1612" s="180"/>
      <c r="L1612" s="2864" t="s">
        <v>611</v>
      </c>
      <c r="M1612" s="1485" t="s">
        <v>163</v>
      </c>
      <c r="N1612" s="1484">
        <v>1</v>
      </c>
      <c r="O1612" s="1725">
        <f>E1611*N1612</f>
        <v>2</v>
      </c>
      <c r="P1612" s="1541">
        <v>42.832999999999998</v>
      </c>
      <c r="Q1612" s="255">
        <f>N1612*P1612*$N$1598</f>
        <v>46.656187914</v>
      </c>
      <c r="R1612" s="1444">
        <f>SUM(Q1612:Q1612)</f>
        <v>46.656187914</v>
      </c>
      <c r="S1612" s="839"/>
      <c r="T1612" s="125"/>
      <c r="U1612" s="1767"/>
      <c r="V1612" s="839"/>
      <c r="W1612" s="1766"/>
    </row>
    <row r="1613" spans="1:23" s="126" customFormat="1" ht="23.25" customHeight="1">
      <c r="A1613" s="1769"/>
      <c r="C1613" s="2685"/>
      <c r="D1613" s="179"/>
      <c r="E1613" s="839"/>
      <c r="F1613" s="123"/>
      <c r="G1613" s="205"/>
      <c r="H1613" s="123"/>
      <c r="I1613" s="201"/>
      <c r="J1613" s="205"/>
      <c r="K1613" s="180"/>
      <c r="L1613" s="2926"/>
      <c r="M1613" s="1515"/>
      <c r="N1613" s="1514"/>
      <c r="O1613" s="1514"/>
      <c r="P1613" s="1512"/>
      <c r="Q1613" s="1511"/>
      <c r="R1613" s="1444"/>
      <c r="S1613" s="839"/>
      <c r="T1613" s="125"/>
      <c r="U1613" s="1767"/>
      <c r="V1613" s="839"/>
      <c r="W1613" s="1766"/>
    </row>
    <row r="1614" spans="1:23" s="126" customFormat="1" ht="12.75" customHeight="1">
      <c r="A1614" s="1768"/>
      <c r="B1614" s="181"/>
      <c r="C1614" s="182"/>
      <c r="D1614" s="114"/>
      <c r="E1614" s="115"/>
      <c r="F1614" s="116"/>
      <c r="G1614" s="117"/>
      <c r="H1614" s="116"/>
      <c r="I1614" s="118"/>
      <c r="J1614" s="117"/>
      <c r="K1614" s="119"/>
      <c r="L1614" s="228"/>
      <c r="M1614" s="121"/>
      <c r="N1614" s="122"/>
      <c r="O1614" s="261"/>
      <c r="P1614" s="123"/>
      <c r="Q1614" s="124"/>
      <c r="R1614" s="839"/>
      <c r="S1614" s="839"/>
      <c r="T1614" s="125"/>
      <c r="U1614" s="1767"/>
      <c r="V1614" s="839"/>
      <c r="W1614" s="1766"/>
    </row>
    <row r="1615" spans="1:23" s="126" customFormat="1" ht="12.75" customHeight="1">
      <c r="A1615" s="1781">
        <f>A1611+1</f>
        <v>3</v>
      </c>
      <c r="B1615" s="1351" t="s">
        <v>612</v>
      </c>
      <c r="C1615" s="2678" t="s">
        <v>613</v>
      </c>
      <c r="D1615" s="932" t="s">
        <v>609</v>
      </c>
      <c r="E1615" s="838">
        <v>1</v>
      </c>
      <c r="F1615" s="170"/>
      <c r="G1615" s="171">
        <v>2.29</v>
      </c>
      <c r="H1615" s="170"/>
      <c r="I1615" s="588"/>
      <c r="J1615" s="171">
        <v>0.22</v>
      </c>
      <c r="K1615" s="589"/>
      <c r="L1615" s="172"/>
      <c r="M1615" s="173"/>
      <c r="N1615" s="174"/>
      <c r="O1615" s="175"/>
      <c r="P1615" s="176"/>
      <c r="Q1615" s="177"/>
      <c r="R1615" s="178">
        <f>G1616+J1616</f>
        <v>5.8034129999999999</v>
      </c>
      <c r="S1615" s="838">
        <f>R1615+R1616</f>
        <v>40.115040000000008</v>
      </c>
      <c r="T1615" s="1371">
        <f>E1615*S1615</f>
        <v>40.115040000000008</v>
      </c>
      <c r="U1615" s="1770"/>
      <c r="V1615" s="1367">
        <f>S1615*$V$12</f>
        <v>51.69424101686576</v>
      </c>
      <c r="W1615" s="1367">
        <f>E1615*V1615</f>
        <v>51.69424101686576</v>
      </c>
    </row>
    <row r="1616" spans="1:23" s="126" customFormat="1" ht="12.75" customHeight="1">
      <c r="A1616" s="1769"/>
      <c r="B1616" s="841"/>
      <c r="C1616" s="2685"/>
      <c r="D1616" s="179"/>
      <c r="E1616" s="839"/>
      <c r="F1616" s="123"/>
      <c r="G1616" s="171">
        <f>G1615*$J$1599/1000</f>
        <v>5.0838457999999997</v>
      </c>
      <c r="H1616" s="123"/>
      <c r="I1616" s="201"/>
      <c r="J1616" s="171">
        <f>J1615*$Q$1599/1000</f>
        <v>0.71956720000000007</v>
      </c>
      <c r="K1616" s="180"/>
      <c r="L1616" s="2864" t="s">
        <v>614</v>
      </c>
      <c r="M1616" s="1485" t="s">
        <v>163</v>
      </c>
      <c r="N1616" s="1484">
        <v>1</v>
      </c>
      <c r="O1616" s="1725">
        <f>E1615*N1616</f>
        <v>1</v>
      </c>
      <c r="P1616" s="1541">
        <v>30</v>
      </c>
      <c r="Q1616" s="255">
        <f>N1616*P1616*$N$1597</f>
        <v>34.311627000000009</v>
      </c>
      <c r="R1616" s="1444">
        <f>SUM(Q1616:Q1616)</f>
        <v>34.311627000000009</v>
      </c>
      <c r="S1616" s="839"/>
      <c r="T1616" s="125"/>
      <c r="U1616" s="1767"/>
      <c r="V1616" s="839"/>
      <c r="W1616" s="1766"/>
    </row>
    <row r="1617" spans="1:23" s="126" customFormat="1" ht="12">
      <c r="A1617" s="1769"/>
      <c r="C1617" s="2685"/>
      <c r="D1617" s="179"/>
      <c r="E1617" s="839"/>
      <c r="F1617" s="123"/>
      <c r="G1617" s="205"/>
      <c r="H1617" s="123"/>
      <c r="I1617" s="201"/>
      <c r="J1617" s="205"/>
      <c r="K1617" s="180"/>
      <c r="L1617" s="2926"/>
      <c r="M1617" s="1515"/>
      <c r="N1617" s="1514"/>
      <c r="O1617" s="1514"/>
      <c r="P1617" s="1512"/>
      <c r="Q1617" s="1511"/>
      <c r="R1617" s="1444"/>
      <c r="S1617" s="839"/>
      <c r="T1617" s="125"/>
      <c r="U1617" s="1767"/>
      <c r="V1617" s="839"/>
      <c r="W1617" s="1766"/>
    </row>
    <row r="1618" spans="1:23" s="126" customFormat="1" ht="12.75" customHeight="1">
      <c r="A1618" s="1768"/>
      <c r="B1618" s="181"/>
      <c r="C1618" s="182"/>
      <c r="D1618" s="114"/>
      <c r="E1618" s="115"/>
      <c r="F1618" s="116"/>
      <c r="G1618" s="117"/>
      <c r="H1618" s="116"/>
      <c r="I1618" s="118"/>
      <c r="J1618" s="117"/>
      <c r="K1618" s="119"/>
      <c r="L1618" s="228"/>
      <c r="M1618" s="121"/>
      <c r="N1618" s="122"/>
      <c r="O1618" s="261"/>
      <c r="P1618" s="123"/>
      <c r="Q1618" s="124"/>
      <c r="R1618" s="839"/>
      <c r="S1618" s="839"/>
      <c r="T1618" s="125"/>
      <c r="U1618" s="1767"/>
      <c r="V1618" s="839"/>
      <c r="W1618" s="1766"/>
    </row>
    <row r="1619" spans="1:23" s="1426" customFormat="1" ht="12.75" customHeight="1">
      <c r="A1619" s="1497">
        <f>A1615+1</f>
        <v>4</v>
      </c>
      <c r="B1619" s="1555" t="s">
        <v>87</v>
      </c>
      <c r="C1619" s="2678" t="s">
        <v>621</v>
      </c>
      <c r="D1619" s="179" t="s">
        <v>28</v>
      </c>
      <c r="E1619" s="839">
        <v>2</v>
      </c>
      <c r="F1619" s="123"/>
      <c r="G1619" s="205">
        <v>0.97</v>
      </c>
      <c r="H1619" s="123"/>
      <c r="I1619" s="201"/>
      <c r="J1619" s="205">
        <v>0.13</v>
      </c>
      <c r="K1619" s="180"/>
      <c r="L1619" s="197"/>
      <c r="M1619" s="198"/>
      <c r="N1619" s="199"/>
      <c r="O1619" s="262"/>
      <c r="P1619" s="170"/>
      <c r="Q1619" s="200"/>
      <c r="R1619" s="178">
        <f>G1620+J1620</f>
        <v>2.5786181999999997</v>
      </c>
      <c r="S1619" s="2680">
        <f>R1619+R1620</f>
        <v>7.496618070000002</v>
      </c>
      <c r="T1619" s="2682">
        <f>E1619*S1619</f>
        <v>14.993236140000004</v>
      </c>
      <c r="U1619" s="1770"/>
      <c r="V1619" s="1367">
        <f>S1619*$V$12</f>
        <v>9.6605158893515028</v>
      </c>
      <c r="W1619" s="1367">
        <f>E1619*V1619</f>
        <v>19.321031778703006</v>
      </c>
    </row>
    <row r="1620" spans="1:23" s="1426" customFormat="1" ht="12.75" customHeight="1">
      <c r="A1620" s="1769"/>
      <c r="B1620" s="841"/>
      <c r="C1620" s="2679"/>
      <c r="D1620" s="179"/>
      <c r="E1620" s="839"/>
      <c r="F1620" s="123"/>
      <c r="G1620" s="171">
        <f>G1619*$J$1599/1000</f>
        <v>2.1534193999999998</v>
      </c>
      <c r="H1620" s="123"/>
      <c r="I1620" s="201"/>
      <c r="J1620" s="171">
        <f>J1619*$Q$1599/1000</f>
        <v>0.42519880000000004</v>
      </c>
      <c r="K1620" s="180"/>
      <c r="L1620" s="256" t="s">
        <v>622</v>
      </c>
      <c r="M1620" s="257" t="s">
        <v>28</v>
      </c>
      <c r="N1620" s="258">
        <v>1</v>
      </c>
      <c r="O1620" s="258">
        <f>E1619*N1620</f>
        <v>2</v>
      </c>
      <c r="P1620" s="259">
        <v>4.3</v>
      </c>
      <c r="Q1620" s="260">
        <f>N1620*P1620*$N$1597</f>
        <v>4.9179998700000018</v>
      </c>
      <c r="R1620" s="839">
        <f>SUM(Q1620:Q1620)</f>
        <v>4.9179998700000018</v>
      </c>
      <c r="S1620" s="2681"/>
      <c r="T1620" s="2683"/>
      <c r="U1620" s="652"/>
      <c r="V1620" s="1766"/>
      <c r="W1620" s="1766"/>
    </row>
    <row r="1621" spans="1:23" s="1426" customFormat="1" ht="12.75" customHeight="1">
      <c r="A1621" s="1769"/>
      <c r="B1621" s="126"/>
      <c r="C1621" s="2679"/>
      <c r="D1621" s="179"/>
      <c r="E1621" s="839"/>
      <c r="F1621" s="123"/>
      <c r="G1621" s="205"/>
      <c r="H1621" s="123"/>
      <c r="I1621" s="201"/>
      <c r="J1621" s="205"/>
      <c r="K1621" s="180"/>
      <c r="L1621" s="228"/>
      <c r="M1621" s="121"/>
      <c r="N1621" s="122"/>
      <c r="O1621" s="261"/>
      <c r="P1621" s="123"/>
      <c r="Q1621" s="124"/>
      <c r="R1621" s="839"/>
      <c r="S1621" s="839"/>
      <c r="T1621" s="125"/>
      <c r="U1621" s="1767"/>
      <c r="V1621" s="839"/>
      <c r="W1621" s="1766"/>
    </row>
    <row r="1622" spans="1:23" s="1426" customFormat="1" ht="12.75" customHeight="1">
      <c r="A1622" s="1768"/>
      <c r="B1622" s="181"/>
      <c r="C1622" s="182"/>
      <c r="D1622" s="114"/>
      <c r="E1622" s="115"/>
      <c r="F1622" s="116"/>
      <c r="G1622" s="117"/>
      <c r="H1622" s="116"/>
      <c r="I1622" s="118"/>
      <c r="J1622" s="117"/>
      <c r="K1622" s="119"/>
      <c r="L1622" s="228"/>
      <c r="M1622" s="121"/>
      <c r="N1622" s="122"/>
      <c r="O1622" s="261"/>
      <c r="P1622" s="123"/>
      <c r="Q1622" s="124"/>
      <c r="R1622" s="839"/>
      <c r="S1622" s="839"/>
      <c r="T1622" s="125"/>
      <c r="U1622" s="1767"/>
      <c r="V1622" s="839"/>
      <c r="W1622" s="1766"/>
    </row>
    <row r="1623" spans="1:23" s="1426" customFormat="1" ht="12.75" customHeight="1">
      <c r="A1623" s="1497">
        <f>A1619+1</f>
        <v>5</v>
      </c>
      <c r="B1623" s="841" t="s">
        <v>616</v>
      </c>
      <c r="C1623" s="2678" t="s">
        <v>617</v>
      </c>
      <c r="D1623" s="179" t="s">
        <v>28</v>
      </c>
      <c r="E1623" s="839">
        <v>2</v>
      </c>
      <c r="F1623" s="123"/>
      <c r="G1623" s="205">
        <v>0.23</v>
      </c>
      <c r="H1623" s="123"/>
      <c r="I1623" s="201"/>
      <c r="J1623" s="205">
        <v>1.25</v>
      </c>
      <c r="K1623" s="180"/>
      <c r="L1623" s="197"/>
      <c r="M1623" s="198"/>
      <c r="N1623" s="199"/>
      <c r="O1623" s="262"/>
      <c r="P1623" s="170"/>
      <c r="Q1623" s="200"/>
      <c r="R1623" s="178">
        <f>G1624+J1624</f>
        <v>4.5990545999999997</v>
      </c>
      <c r="S1623" s="2680">
        <f>R1623+R1624</f>
        <v>6.5365178046000008</v>
      </c>
      <c r="T1623" s="2682">
        <f>E1623*S1623</f>
        <v>13.073035609200002</v>
      </c>
      <c r="U1623" s="1770"/>
      <c r="V1623" s="1367">
        <f>S1623*$V$12</f>
        <v>8.4232828086928659</v>
      </c>
      <c r="W1623" s="1367">
        <f>E1623*V1623</f>
        <v>16.846565617385732</v>
      </c>
    </row>
    <row r="1624" spans="1:23" s="1426" customFormat="1" ht="12.75" customHeight="1">
      <c r="A1624" s="1769"/>
      <c r="B1624" s="841"/>
      <c r="C1624" s="2679"/>
      <c r="D1624" s="179"/>
      <c r="E1624" s="839"/>
      <c r="F1624" s="123"/>
      <c r="G1624" s="171">
        <f>G1623*$J$1599/1000</f>
        <v>0.51060459999999996</v>
      </c>
      <c r="H1624" s="123"/>
      <c r="I1624" s="201"/>
      <c r="J1624" s="171">
        <f>J1623*$Q$1599/1000</f>
        <v>4.0884499999999999</v>
      </c>
      <c r="K1624" s="180"/>
      <c r="L1624" s="256" t="s">
        <v>618</v>
      </c>
      <c r="M1624" s="257" t="s">
        <v>28</v>
      </c>
      <c r="N1624" s="258">
        <v>1</v>
      </c>
      <c r="O1624" s="258">
        <v>4.58</v>
      </c>
      <c r="P1624" s="259">
        <v>1.694</v>
      </c>
      <c r="Q1624" s="260">
        <f>N1624*P1624*$N$1597</f>
        <v>1.9374632046000007</v>
      </c>
      <c r="R1624" s="839">
        <f>SUM(Q1624:Q1624)</f>
        <v>1.9374632046000007</v>
      </c>
      <c r="S1624" s="2681"/>
      <c r="T1624" s="2683"/>
      <c r="U1624" s="652"/>
      <c r="V1624" s="1766"/>
      <c r="W1624" s="1766"/>
    </row>
    <row r="1625" spans="1:23" s="1426" customFormat="1" ht="12.75" customHeight="1">
      <c r="A1625" s="1769"/>
      <c r="B1625" s="126"/>
      <c r="C1625" s="2679"/>
      <c r="D1625" s="179"/>
      <c r="E1625" s="839"/>
      <c r="F1625" s="123"/>
      <c r="G1625" s="205"/>
      <c r="H1625" s="123"/>
      <c r="I1625" s="201"/>
      <c r="J1625" s="205"/>
      <c r="K1625" s="180"/>
      <c r="L1625" s="228"/>
      <c r="M1625" s="121"/>
      <c r="N1625" s="122"/>
      <c r="O1625" s="261"/>
      <c r="P1625" s="123"/>
      <c r="Q1625" s="124"/>
      <c r="R1625" s="839"/>
      <c r="S1625" s="839"/>
      <c r="T1625" s="125"/>
      <c r="U1625" s="1767"/>
      <c r="V1625" s="839"/>
      <c r="W1625" s="1766"/>
    </row>
    <row r="1626" spans="1:23" s="1426" customFormat="1" ht="12.75" customHeight="1">
      <c r="A1626" s="1768"/>
      <c r="B1626" s="181"/>
      <c r="C1626" s="182"/>
      <c r="D1626" s="114"/>
      <c r="E1626" s="115"/>
      <c r="F1626" s="116"/>
      <c r="G1626" s="117"/>
      <c r="H1626" s="116"/>
      <c r="I1626" s="118"/>
      <c r="J1626" s="117"/>
      <c r="K1626" s="119"/>
      <c r="L1626" s="228"/>
      <c r="M1626" s="121"/>
      <c r="N1626" s="122"/>
      <c r="O1626" s="261"/>
      <c r="P1626" s="123"/>
      <c r="Q1626" s="124"/>
      <c r="R1626" s="839"/>
      <c r="S1626" s="839"/>
      <c r="T1626" s="125"/>
      <c r="U1626" s="1767"/>
      <c r="V1626" s="839"/>
      <c r="W1626" s="1766"/>
    </row>
    <row r="1627" spans="1:23" s="1426" customFormat="1" ht="12" customHeight="1">
      <c r="A1627" s="1521">
        <f>A1623+1</f>
        <v>6</v>
      </c>
      <c r="B1627" s="1555" t="s">
        <v>87</v>
      </c>
      <c r="C1627" s="2853" t="s">
        <v>615</v>
      </c>
      <c r="D1627" s="1520" t="s">
        <v>28</v>
      </c>
      <c r="E1627" s="1519">
        <v>8</v>
      </c>
      <c r="F1627" s="1491"/>
      <c r="G1627" s="1486">
        <v>0.97</v>
      </c>
      <c r="H1627" s="1491"/>
      <c r="I1627" s="1518"/>
      <c r="J1627" s="1486">
        <v>0.13</v>
      </c>
      <c r="K1627" s="1517"/>
      <c r="L1627" s="1495"/>
      <c r="M1627" s="1494"/>
      <c r="N1627" s="1493"/>
      <c r="O1627" s="1493"/>
      <c r="P1627" s="1491"/>
      <c r="Q1627" s="1490"/>
      <c r="R1627" s="1489">
        <f>G1628+J1628</f>
        <v>2.5786181999999997</v>
      </c>
      <c r="S1627" s="2856">
        <f>R1627+R1628</f>
        <v>4.0677428118000005</v>
      </c>
      <c r="T1627" s="2858">
        <f>E1627*S1627</f>
        <v>32.541942494400004</v>
      </c>
      <c r="U1627" s="1488"/>
      <c r="V1627" s="1367">
        <f>S1627*$V$12</f>
        <v>5.2418962391116253</v>
      </c>
      <c r="W1627" s="1367">
        <f>E1627*V1627</f>
        <v>41.935169912893002</v>
      </c>
    </row>
    <row r="1628" spans="1:23" s="1426" customFormat="1" ht="12">
      <c r="A1628" s="1472"/>
      <c r="B1628" s="1487"/>
      <c r="C1628" s="2854"/>
      <c r="D1628" s="1471"/>
      <c r="E1628" s="1444"/>
      <c r="F1628" s="1448"/>
      <c r="G1628" s="171">
        <f>G1627*$J$1599/1000</f>
        <v>2.1534193999999998</v>
      </c>
      <c r="H1628" s="123"/>
      <c r="I1628" s="201"/>
      <c r="J1628" s="171">
        <f>J1627*$Q$1599/1000</f>
        <v>0.42519880000000004</v>
      </c>
      <c r="K1628" s="1468"/>
      <c r="L1628" s="1807" t="s">
        <v>615</v>
      </c>
      <c r="M1628" s="1806" t="s">
        <v>28</v>
      </c>
      <c r="N1628" s="1805">
        <v>1</v>
      </c>
      <c r="O1628" s="1804">
        <f>E1627*N1628</f>
        <v>8</v>
      </c>
      <c r="P1628" s="1803">
        <v>1.302</v>
      </c>
      <c r="Q1628" s="1802">
        <f>N1628*P1628*$N$1597</f>
        <v>1.4891246118000006</v>
      </c>
      <c r="R1628" s="1444">
        <f>SUM(Q1628:Q1628)</f>
        <v>1.4891246118000006</v>
      </c>
      <c r="S1628" s="2857"/>
      <c r="T1628" s="2859"/>
      <c r="U1628" s="1462"/>
      <c r="V1628" s="1443"/>
      <c r="W1628" s="1443"/>
    </row>
    <row r="1629" spans="1:23" s="1426" customFormat="1" ht="12" customHeight="1">
      <c r="A1629" s="1472"/>
      <c r="C1629" s="2854"/>
      <c r="D1629" s="1471"/>
      <c r="E1629" s="1444"/>
      <c r="F1629" s="1448"/>
      <c r="G1629" s="1469"/>
      <c r="H1629" s="1448"/>
      <c r="I1629" s="1470"/>
      <c r="J1629" s="1469"/>
      <c r="K1629" s="1468"/>
      <c r="L1629" s="1452"/>
      <c r="M1629" s="1451"/>
      <c r="N1629" s="1450"/>
      <c r="O1629" s="1450"/>
      <c r="P1629" s="1448"/>
      <c r="Q1629" s="1447"/>
      <c r="R1629" s="1444"/>
      <c r="S1629" s="1444"/>
      <c r="T1629" s="1446"/>
      <c r="U1629" s="1445"/>
      <c r="V1629" s="1444"/>
      <c r="W1629" s="1443"/>
    </row>
    <row r="1630" spans="1:23" s="1426" customFormat="1" ht="12" customHeight="1">
      <c r="A1630" s="1461"/>
      <c r="B1630" s="1460"/>
      <c r="C1630" s="1459"/>
      <c r="D1630" s="1458"/>
      <c r="E1630" s="1457"/>
      <c r="F1630" s="1456"/>
      <c r="G1630" s="1454"/>
      <c r="H1630" s="1456"/>
      <c r="I1630" s="1455"/>
      <c r="J1630" s="1454"/>
      <c r="K1630" s="1453"/>
      <c r="L1630" s="1509"/>
      <c r="M1630" s="1508"/>
      <c r="N1630" s="1507"/>
      <c r="O1630" s="1507"/>
      <c r="P1630" s="1456"/>
      <c r="Q1630" s="1505"/>
      <c r="R1630" s="1457"/>
      <c r="S1630" s="1457"/>
      <c r="T1630" s="1504"/>
      <c r="U1630" s="1503"/>
      <c r="V1630" s="1457"/>
      <c r="W1630" s="1502"/>
    </row>
    <row r="1631" spans="1:23" s="1426" customFormat="1" ht="12" customHeight="1">
      <c r="A1631" s="1521">
        <f>A1627+1</f>
        <v>7</v>
      </c>
      <c r="B1631" s="1555" t="s">
        <v>87</v>
      </c>
      <c r="C1631" s="2853" t="s">
        <v>349</v>
      </c>
      <c r="D1631" s="1520" t="s">
        <v>28</v>
      </c>
      <c r="E1631" s="1519">
        <v>2</v>
      </c>
      <c r="F1631" s="1491"/>
      <c r="G1631" s="1486">
        <v>0.97</v>
      </c>
      <c r="H1631" s="1491"/>
      <c r="I1631" s="1518"/>
      <c r="J1631" s="1486">
        <v>0.13</v>
      </c>
      <c r="K1631" s="1517"/>
      <c r="L1631" s="1495"/>
      <c r="M1631" s="1494"/>
      <c r="N1631" s="1493"/>
      <c r="O1631" s="1493"/>
      <c r="P1631" s="1491"/>
      <c r="Q1631" s="1490"/>
      <c r="R1631" s="1489">
        <f>G1632+J1632</f>
        <v>2.5786181999999997</v>
      </c>
      <c r="S1631" s="2856">
        <f>R1631+R1632</f>
        <v>4.0677428118000005</v>
      </c>
      <c r="T1631" s="2858">
        <f>E1631*S1631</f>
        <v>8.135485623600001</v>
      </c>
      <c r="U1631" s="1488"/>
      <c r="V1631" s="1367">
        <f>S1631*$V$12</f>
        <v>5.2418962391116253</v>
      </c>
      <c r="W1631" s="1367">
        <f>E1631*V1631</f>
        <v>10.483792478223251</v>
      </c>
    </row>
    <row r="1632" spans="1:23" s="1426" customFormat="1" ht="24.75" customHeight="1">
      <c r="A1632" s="1472"/>
      <c r="B1632" s="1487" t="s">
        <v>66</v>
      </c>
      <c r="C1632" s="2854"/>
      <c r="D1632" s="1471"/>
      <c r="E1632" s="1444"/>
      <c r="F1632" s="1448"/>
      <c r="G1632" s="171">
        <f>G1631*$J$1599/1000</f>
        <v>2.1534193999999998</v>
      </c>
      <c r="H1632" s="123"/>
      <c r="I1632" s="201"/>
      <c r="J1632" s="171">
        <f>J1631*$Q$1599/1000</f>
        <v>0.42519880000000004</v>
      </c>
      <c r="K1632" s="1468"/>
      <c r="L1632" s="1807" t="s">
        <v>349</v>
      </c>
      <c r="M1632" s="1806" t="s">
        <v>28</v>
      </c>
      <c r="N1632" s="1805">
        <v>1</v>
      </c>
      <c r="O1632" s="1804">
        <f>E1631*N1632</f>
        <v>2</v>
      </c>
      <c r="P1632" s="1803">
        <v>1.302</v>
      </c>
      <c r="Q1632" s="1802">
        <f>N1632*P1632*$N$1597</f>
        <v>1.4891246118000006</v>
      </c>
      <c r="R1632" s="1444">
        <f>SUM(Q1632:Q1632)</f>
        <v>1.4891246118000006</v>
      </c>
      <c r="S1632" s="2857"/>
      <c r="T1632" s="2859"/>
      <c r="U1632" s="1462"/>
      <c r="V1632" s="1443"/>
      <c r="W1632" s="1443"/>
    </row>
    <row r="1633" spans="1:23" s="1426" customFormat="1" ht="12" customHeight="1">
      <c r="A1633" s="1472"/>
      <c r="C1633" s="2854"/>
      <c r="D1633" s="1471"/>
      <c r="E1633" s="1444"/>
      <c r="F1633" s="1448"/>
      <c r="G1633" s="1469"/>
      <c r="H1633" s="1448"/>
      <c r="I1633" s="1470"/>
      <c r="J1633" s="1469"/>
      <c r="K1633" s="1468"/>
      <c r="L1633" s="1452"/>
      <c r="M1633" s="1451"/>
      <c r="N1633" s="1450"/>
      <c r="O1633" s="1450"/>
      <c r="P1633" s="1448"/>
      <c r="Q1633" s="1447"/>
      <c r="R1633" s="1444"/>
      <c r="S1633" s="1444"/>
      <c r="T1633" s="1446"/>
      <c r="U1633" s="1445"/>
      <c r="V1633" s="1444"/>
      <c r="W1633" s="1443"/>
    </row>
    <row r="1634" spans="1:23" s="1426" customFormat="1" ht="12" customHeight="1">
      <c r="A1634" s="1461"/>
      <c r="B1634" s="1460"/>
      <c r="C1634" s="1459"/>
      <c r="D1634" s="1458"/>
      <c r="E1634" s="1457"/>
      <c r="F1634" s="1456"/>
      <c r="G1634" s="1454"/>
      <c r="H1634" s="1456"/>
      <c r="I1634" s="1455"/>
      <c r="J1634" s="1454"/>
      <c r="K1634" s="1453"/>
      <c r="L1634" s="1509"/>
      <c r="M1634" s="1508"/>
      <c r="N1634" s="1507"/>
      <c r="O1634" s="1507"/>
      <c r="P1634" s="1456"/>
      <c r="Q1634" s="1505"/>
      <c r="R1634" s="1457"/>
      <c r="S1634" s="1457"/>
      <c r="T1634" s="1504"/>
      <c r="U1634" s="1503"/>
      <c r="V1634" s="1457"/>
      <c r="W1634" s="1502"/>
    </row>
    <row r="1635" spans="1:23" s="1426" customFormat="1" ht="12" customHeight="1">
      <c r="A1635" s="1521">
        <f>A1631+1</f>
        <v>8</v>
      </c>
      <c r="B1635" s="1555" t="s">
        <v>87</v>
      </c>
      <c r="C1635" s="2853" t="s">
        <v>348</v>
      </c>
      <c r="D1635" s="1520" t="s">
        <v>28</v>
      </c>
      <c r="E1635" s="1519">
        <v>1</v>
      </c>
      <c r="F1635" s="1491"/>
      <c r="G1635" s="1486">
        <v>0.97</v>
      </c>
      <c r="H1635" s="1491"/>
      <c r="I1635" s="1518"/>
      <c r="J1635" s="1486">
        <v>0.13</v>
      </c>
      <c r="K1635" s="1517"/>
      <c r="L1635" s="1495"/>
      <c r="M1635" s="1494"/>
      <c r="N1635" s="1493"/>
      <c r="O1635" s="1493"/>
      <c r="P1635" s="1491"/>
      <c r="Q1635" s="1490"/>
      <c r="R1635" s="1489">
        <f>G1636+J1636</f>
        <v>2.5786181999999997</v>
      </c>
      <c r="S1635" s="2856">
        <f>R1635+R1636</f>
        <v>4.0677428118000005</v>
      </c>
      <c r="T1635" s="2858">
        <f>E1635*S1635</f>
        <v>4.0677428118000005</v>
      </c>
      <c r="U1635" s="1488"/>
      <c r="V1635" s="1367">
        <f>S1635*$V$12</f>
        <v>5.2418962391116253</v>
      </c>
      <c r="W1635" s="1367">
        <f>E1635*V1635</f>
        <v>5.2418962391116253</v>
      </c>
    </row>
    <row r="1636" spans="1:23" s="1426" customFormat="1" ht="16.5" customHeight="1">
      <c r="A1636" s="1472"/>
      <c r="B1636" s="1487" t="s">
        <v>66</v>
      </c>
      <c r="C1636" s="2854"/>
      <c r="D1636" s="1471"/>
      <c r="E1636" s="1444"/>
      <c r="F1636" s="1448"/>
      <c r="G1636" s="171">
        <f>G1635*$J$1599/1000</f>
        <v>2.1534193999999998</v>
      </c>
      <c r="H1636" s="123"/>
      <c r="I1636" s="201"/>
      <c r="J1636" s="171">
        <f>J1635*$Q$1599/1000</f>
        <v>0.42519880000000004</v>
      </c>
      <c r="K1636" s="1468"/>
      <c r="L1636" s="1807" t="s">
        <v>348</v>
      </c>
      <c r="M1636" s="1806" t="s">
        <v>28</v>
      </c>
      <c r="N1636" s="1805">
        <v>1</v>
      </c>
      <c r="O1636" s="1804">
        <f>E1635*N1636</f>
        <v>1</v>
      </c>
      <c r="P1636" s="1803">
        <v>1.302</v>
      </c>
      <c r="Q1636" s="1802">
        <f>N1636*P1636*$N$1597</f>
        <v>1.4891246118000006</v>
      </c>
      <c r="R1636" s="1444">
        <f>SUM(Q1636:Q1636)</f>
        <v>1.4891246118000006</v>
      </c>
      <c r="S1636" s="2857"/>
      <c r="T1636" s="2859"/>
      <c r="U1636" s="1462"/>
      <c r="V1636" s="1443"/>
      <c r="W1636" s="1443"/>
    </row>
    <row r="1637" spans="1:23" s="1426" customFormat="1" ht="12" customHeight="1">
      <c r="A1637" s="1472"/>
      <c r="C1637" s="2854"/>
      <c r="D1637" s="1471"/>
      <c r="E1637" s="1444"/>
      <c r="F1637" s="1448"/>
      <c r="G1637" s="1469"/>
      <c r="H1637" s="1448"/>
      <c r="I1637" s="1470"/>
      <c r="J1637" s="1469"/>
      <c r="K1637" s="1468"/>
      <c r="L1637" s="1452"/>
      <c r="M1637" s="1451"/>
      <c r="N1637" s="1450"/>
      <c r="O1637" s="1450"/>
      <c r="P1637" s="1448"/>
      <c r="Q1637" s="1447"/>
      <c r="R1637" s="1444"/>
      <c r="S1637" s="1444"/>
      <c r="T1637" s="1446"/>
      <c r="U1637" s="1445"/>
      <c r="V1637" s="1444"/>
      <c r="W1637" s="1443"/>
    </row>
    <row r="1638" spans="1:23" s="1426" customFormat="1" ht="12" customHeight="1">
      <c r="A1638" s="1461"/>
      <c r="B1638" s="1460"/>
      <c r="C1638" s="1459"/>
      <c r="D1638" s="1458"/>
      <c r="E1638" s="1457"/>
      <c r="F1638" s="1456"/>
      <c r="G1638" s="1454"/>
      <c r="H1638" s="1456"/>
      <c r="I1638" s="1455"/>
      <c r="J1638" s="1454"/>
      <c r="K1638" s="1453"/>
      <c r="L1638" s="1509"/>
      <c r="M1638" s="1508"/>
      <c r="N1638" s="1507"/>
      <c r="O1638" s="1507"/>
      <c r="P1638" s="1456"/>
      <c r="Q1638" s="1505"/>
      <c r="R1638" s="1457"/>
      <c r="S1638" s="1457"/>
      <c r="T1638" s="1504"/>
      <c r="U1638" s="1503"/>
      <c r="V1638" s="1457"/>
      <c r="W1638" s="1502"/>
    </row>
    <row r="1639" spans="1:23" s="1426" customFormat="1" ht="12.75" customHeight="1">
      <c r="A1639" s="1521">
        <f>A1635+1</f>
        <v>9</v>
      </c>
      <c r="B1639" s="1351" t="s">
        <v>616</v>
      </c>
      <c r="C1639" s="2678" t="s">
        <v>619</v>
      </c>
      <c r="D1639" s="932" t="s">
        <v>28</v>
      </c>
      <c r="E1639" s="838">
        <v>2</v>
      </c>
      <c r="F1639" s="170"/>
      <c r="G1639" s="171">
        <v>0.23</v>
      </c>
      <c r="H1639" s="170"/>
      <c r="I1639" s="588"/>
      <c r="J1639" s="171">
        <v>1.25</v>
      </c>
      <c r="K1639" s="589"/>
      <c r="L1639" s="197"/>
      <c r="M1639" s="198"/>
      <c r="N1639" s="199"/>
      <c r="O1639" s="262"/>
      <c r="P1639" s="170"/>
      <c r="Q1639" s="200"/>
      <c r="R1639" s="178">
        <f>G1640+J1640</f>
        <v>4.5990545999999997</v>
      </c>
      <c r="S1639" s="2680">
        <f>R1639+R1640</f>
        <v>6.0927540954000001</v>
      </c>
      <c r="T1639" s="2682">
        <f>E1639*S1639</f>
        <v>12.1855081908</v>
      </c>
      <c r="U1639" s="1770"/>
      <c r="V1639" s="1367">
        <f>S1639*$V$12</f>
        <v>7.8514267632315331</v>
      </c>
      <c r="W1639" s="1367">
        <f>E1639*V1639</f>
        <v>15.702853526463066</v>
      </c>
    </row>
    <row r="1640" spans="1:23" s="1426" customFormat="1" ht="12.75" customHeight="1">
      <c r="A1640" s="1769"/>
      <c r="B1640" s="841"/>
      <c r="C1640" s="2679"/>
      <c r="D1640" s="179"/>
      <c r="E1640" s="839"/>
      <c r="F1640" s="123"/>
      <c r="G1640" s="171">
        <f>G1639*$J$1599/1000</f>
        <v>0.51060459999999996</v>
      </c>
      <c r="H1640" s="123"/>
      <c r="I1640" s="201"/>
      <c r="J1640" s="171">
        <f>J1639*$Q$1599/1000</f>
        <v>4.0884499999999999</v>
      </c>
      <c r="K1640" s="180"/>
      <c r="L1640" s="256" t="s">
        <v>620</v>
      </c>
      <c r="M1640" s="257" t="s">
        <v>28</v>
      </c>
      <c r="N1640" s="258">
        <v>1</v>
      </c>
      <c r="O1640" s="258">
        <v>4.58</v>
      </c>
      <c r="P1640" s="259">
        <v>1.306</v>
      </c>
      <c r="Q1640" s="260">
        <f>N1640*P1640*$N$1597</f>
        <v>1.4936994954000005</v>
      </c>
      <c r="R1640" s="839">
        <f>SUM(Q1640:Q1640)</f>
        <v>1.4936994954000005</v>
      </c>
      <c r="S1640" s="2681"/>
      <c r="T1640" s="2683"/>
      <c r="U1640" s="652"/>
      <c r="V1640" s="1766"/>
      <c r="W1640" s="1766"/>
    </row>
    <row r="1641" spans="1:23" s="1426" customFormat="1" ht="12.75" customHeight="1">
      <c r="A1641" s="1769"/>
      <c r="B1641" s="126"/>
      <c r="C1641" s="2679"/>
      <c r="D1641" s="179"/>
      <c r="E1641" s="839"/>
      <c r="F1641" s="123"/>
      <c r="G1641" s="205"/>
      <c r="H1641" s="123"/>
      <c r="I1641" s="201"/>
      <c r="J1641" s="205"/>
      <c r="K1641" s="180"/>
      <c r="L1641" s="228"/>
      <c r="M1641" s="121"/>
      <c r="N1641" s="122"/>
      <c r="O1641" s="261"/>
      <c r="P1641" s="123"/>
      <c r="Q1641" s="124"/>
      <c r="R1641" s="839"/>
      <c r="S1641" s="839"/>
      <c r="T1641" s="125"/>
      <c r="U1641" s="1767"/>
      <c r="V1641" s="839"/>
      <c r="W1641" s="1766"/>
    </row>
    <row r="1642" spans="1:23" s="1426" customFormat="1" ht="12.75" customHeight="1">
      <c r="A1642" s="1768"/>
      <c r="B1642" s="181"/>
      <c r="C1642" s="182"/>
      <c r="D1642" s="114"/>
      <c r="E1642" s="115"/>
      <c r="F1642" s="116"/>
      <c r="G1642" s="117"/>
      <c r="H1642" s="116"/>
      <c r="I1642" s="118"/>
      <c r="J1642" s="117"/>
      <c r="K1642" s="119"/>
      <c r="L1642" s="120"/>
      <c r="M1642" s="210"/>
      <c r="N1642" s="211"/>
      <c r="O1642" s="273"/>
      <c r="P1642" s="116"/>
      <c r="Q1642" s="212"/>
      <c r="R1642" s="115"/>
      <c r="S1642" s="115"/>
      <c r="T1642" s="183"/>
      <c r="U1642" s="1780"/>
      <c r="V1642" s="115"/>
      <c r="W1642" s="1779"/>
    </row>
    <row r="1643" spans="1:23" s="126" customFormat="1" ht="12.75" customHeight="1">
      <c r="A1643" s="1497">
        <f>A1639+1</f>
        <v>10</v>
      </c>
      <c r="B1643" s="2060" t="s">
        <v>88</v>
      </c>
      <c r="C1643" s="2679" t="s">
        <v>222</v>
      </c>
      <c r="D1643" s="2044" t="s">
        <v>89</v>
      </c>
      <c r="E1643" s="839">
        <v>190.6</v>
      </c>
      <c r="F1643" s="2045"/>
      <c r="G1643" s="2061">
        <v>0.25</v>
      </c>
      <c r="H1643" s="2045"/>
      <c r="I1643" s="201"/>
      <c r="J1643" s="2061">
        <v>0.06</v>
      </c>
      <c r="K1643" s="180"/>
      <c r="L1643" s="120"/>
      <c r="M1643" s="210"/>
      <c r="N1643" s="211"/>
      <c r="O1643" s="273"/>
      <c r="P1643" s="116"/>
      <c r="Q1643" s="212"/>
      <c r="R1643" s="115">
        <f>G1644+J1644</f>
        <v>0.75125059999999999</v>
      </c>
      <c r="S1643" s="839">
        <f>R1643+R1644</f>
        <v>0.75125059999999999</v>
      </c>
      <c r="T1643" s="1372">
        <f>E1643*S1643</f>
        <v>143.18836435999998</v>
      </c>
      <c r="U1643" s="652"/>
      <c r="V1643" s="1367">
        <f>S1643*$V$12</f>
        <v>0.96809898682551498</v>
      </c>
      <c r="W1643" s="1367">
        <f>E1643*V1643</f>
        <v>184.51966688894316</v>
      </c>
    </row>
    <row r="1644" spans="1:23" s="126" customFormat="1" ht="12.75" customHeight="1">
      <c r="A1644" s="1769"/>
      <c r="B1644" s="2060" t="s">
        <v>85</v>
      </c>
      <c r="C1644" s="2679"/>
      <c r="D1644" s="2044"/>
      <c r="E1644" s="839"/>
      <c r="F1644" s="2045"/>
      <c r="G1644" s="171">
        <f>G1643*$J$1599/1000</f>
        <v>0.55500499999999997</v>
      </c>
      <c r="H1644" s="2045"/>
      <c r="I1644" s="201"/>
      <c r="J1644" s="171">
        <f>J1643*$Q$1599/1000</f>
        <v>0.19624559999999999</v>
      </c>
      <c r="K1644" s="180"/>
      <c r="L1644" s="2056"/>
      <c r="M1644" s="2057"/>
      <c r="N1644" s="2064"/>
      <c r="O1644" s="2150"/>
      <c r="P1644" s="2045"/>
      <c r="Q1644" s="124"/>
      <c r="R1644" s="839"/>
      <c r="S1644" s="839"/>
      <c r="T1644" s="125"/>
      <c r="U1644" s="1767"/>
      <c r="V1644" s="839"/>
      <c r="W1644" s="1766"/>
    </row>
    <row r="1645" spans="1:23" s="126" customFormat="1" ht="12.75" customHeight="1">
      <c r="A1645" s="1769"/>
      <c r="B1645" s="2063"/>
      <c r="C1645" s="2679"/>
      <c r="D1645" s="2044"/>
      <c r="E1645" s="839"/>
      <c r="F1645" s="2045"/>
      <c r="G1645" s="2061"/>
      <c r="H1645" s="2045"/>
      <c r="I1645" s="201"/>
      <c r="J1645" s="2061"/>
      <c r="K1645" s="180"/>
      <c r="L1645" s="2056"/>
      <c r="M1645" s="2057"/>
      <c r="N1645" s="2064"/>
      <c r="O1645" s="2150"/>
      <c r="P1645" s="2045"/>
      <c r="Q1645" s="124"/>
      <c r="R1645" s="839"/>
      <c r="S1645" s="839"/>
      <c r="T1645" s="125"/>
      <c r="U1645" s="1767"/>
      <c r="V1645" s="839"/>
      <c r="W1645" s="1766"/>
    </row>
    <row r="1646" spans="1:23" s="126" customFormat="1" ht="12.75" customHeight="1">
      <c r="A1646" s="1768"/>
      <c r="B1646" s="181"/>
      <c r="C1646" s="182"/>
      <c r="D1646" s="114"/>
      <c r="E1646" s="115"/>
      <c r="F1646" s="116"/>
      <c r="G1646" s="117"/>
      <c r="H1646" s="116"/>
      <c r="I1646" s="118"/>
      <c r="J1646" s="117"/>
      <c r="K1646" s="119"/>
      <c r="L1646" s="120"/>
      <c r="M1646" s="210"/>
      <c r="N1646" s="211"/>
      <c r="O1646" s="273"/>
      <c r="P1646" s="116"/>
      <c r="Q1646" s="212"/>
      <c r="R1646" s="115"/>
      <c r="S1646" s="115"/>
      <c r="T1646" s="183"/>
      <c r="U1646" s="1780"/>
      <c r="V1646" s="115"/>
      <c r="W1646" s="1779"/>
    </row>
    <row r="1647" spans="1:23" s="1426" customFormat="1" ht="12.75" customHeight="1">
      <c r="A1647" s="1497">
        <f>A1643+1</f>
        <v>11</v>
      </c>
      <c r="B1647" s="2627" t="s">
        <v>90</v>
      </c>
      <c r="C1647" s="2679" t="s">
        <v>91</v>
      </c>
      <c r="D1647" s="179" t="s">
        <v>92</v>
      </c>
      <c r="E1647" s="839">
        <v>594</v>
      </c>
      <c r="F1647" s="123"/>
      <c r="G1647" s="205">
        <v>0</v>
      </c>
      <c r="H1647" s="123"/>
      <c r="I1647" s="201"/>
      <c r="J1647" s="205">
        <v>0</v>
      </c>
      <c r="K1647" s="180"/>
      <c r="L1647" s="2056"/>
      <c r="M1647" s="2057"/>
      <c r="N1647" s="2064"/>
      <c r="O1647" s="2150"/>
      <c r="P1647" s="2045"/>
      <c r="Q1647" s="124"/>
      <c r="R1647" s="115">
        <f>G1648+J1648</f>
        <v>0</v>
      </c>
      <c r="S1647" s="2681">
        <f>R1647+R1648</f>
        <v>4.8608138250000019</v>
      </c>
      <c r="T1647" s="2683">
        <f>E1647*S1647</f>
        <v>2887.323412050001</v>
      </c>
      <c r="U1647" s="652"/>
      <c r="V1647" s="1368">
        <f>S1647*$V$12</f>
        <v>6.2638870959037609</v>
      </c>
      <c r="W1647" s="1368">
        <f>E1647*V1647</f>
        <v>3720.748934966834</v>
      </c>
    </row>
    <row r="1648" spans="1:23" s="1426" customFormat="1" ht="12.75" customHeight="1">
      <c r="A1648" s="1769"/>
      <c r="B1648" s="2587"/>
      <c r="C1648" s="2679"/>
      <c r="D1648" s="179"/>
      <c r="E1648" s="839"/>
      <c r="F1648" s="123"/>
      <c r="G1648" s="171">
        <f>G1647*$J$1599/1000</f>
        <v>0</v>
      </c>
      <c r="H1648" s="123"/>
      <c r="I1648" s="201"/>
      <c r="J1648" s="171">
        <f>J1647*$Q$1599/1000</f>
        <v>0</v>
      </c>
      <c r="K1648" s="180"/>
      <c r="L1648" s="2733" t="s">
        <v>93</v>
      </c>
      <c r="M1648" s="202" t="s">
        <v>94</v>
      </c>
      <c r="N1648" s="203">
        <v>1</v>
      </c>
      <c r="O1648" s="203">
        <f>E1647*N1648</f>
        <v>594</v>
      </c>
      <c r="P1648" s="204">
        <v>4.25</v>
      </c>
      <c r="Q1648" s="255">
        <f>N1648*P1648*$N$1597</f>
        <v>4.8608138250000019</v>
      </c>
      <c r="R1648" s="839">
        <f>SUM(Q1648:Q1648)</f>
        <v>4.8608138250000019</v>
      </c>
      <c r="S1648" s="2681"/>
      <c r="T1648" s="2683"/>
      <c r="U1648" s="652"/>
      <c r="V1648" s="1766"/>
      <c r="W1648" s="1766"/>
    </row>
    <row r="1649" spans="1:23" s="1426" customFormat="1" ht="12.75" customHeight="1">
      <c r="A1649" s="1769"/>
      <c r="B1649" s="126"/>
      <c r="C1649" s="2679"/>
      <c r="D1649" s="179"/>
      <c r="E1649" s="839"/>
      <c r="F1649" s="123"/>
      <c r="G1649" s="205"/>
      <c r="H1649" s="123"/>
      <c r="I1649" s="201"/>
      <c r="J1649" s="205"/>
      <c r="K1649" s="180"/>
      <c r="L1649" s="2734"/>
      <c r="M1649" s="206"/>
      <c r="N1649" s="207"/>
      <c r="O1649" s="263"/>
      <c r="P1649" s="208"/>
      <c r="Q1649" s="209"/>
      <c r="R1649" s="839"/>
      <c r="S1649" s="839"/>
      <c r="T1649" s="125"/>
      <c r="U1649" s="1767"/>
      <c r="V1649" s="839"/>
      <c r="W1649" s="1766"/>
    </row>
    <row r="1650" spans="1:23" s="1426" customFormat="1" ht="12.75" customHeight="1">
      <c r="A1650" s="1768"/>
      <c r="B1650" s="181"/>
      <c r="C1650" s="182"/>
      <c r="D1650" s="114"/>
      <c r="E1650" s="115"/>
      <c r="F1650" s="116"/>
      <c r="G1650" s="117"/>
      <c r="H1650" s="116"/>
      <c r="I1650" s="118"/>
      <c r="J1650" s="117"/>
      <c r="K1650" s="119"/>
      <c r="L1650" s="228"/>
      <c r="M1650" s="121"/>
      <c r="N1650" s="122"/>
      <c r="O1650" s="261"/>
      <c r="P1650" s="123"/>
      <c r="Q1650" s="124"/>
      <c r="R1650" s="839"/>
      <c r="S1650" s="839"/>
      <c r="T1650" s="125"/>
      <c r="U1650" s="1767"/>
      <c r="V1650" s="839"/>
      <c r="W1650" s="1766"/>
    </row>
    <row r="1651" spans="1:23" s="126" customFormat="1" ht="12.75" customHeight="1">
      <c r="A1651" s="1497">
        <f>A1647+1</f>
        <v>12</v>
      </c>
      <c r="B1651" s="841" t="s">
        <v>83</v>
      </c>
      <c r="C1651" s="2678" t="s">
        <v>350</v>
      </c>
      <c r="D1651" s="179" t="s">
        <v>163</v>
      </c>
      <c r="E1651" s="839">
        <v>156</v>
      </c>
      <c r="F1651" s="123"/>
      <c r="G1651" s="205"/>
      <c r="H1651" s="123"/>
      <c r="I1651" s="201"/>
      <c r="J1651" s="205"/>
      <c r="K1651" s="180"/>
      <c r="L1651" s="197"/>
      <c r="M1651" s="198"/>
      <c r="N1651" s="640"/>
      <c r="O1651" s="641"/>
      <c r="P1651" s="170"/>
      <c r="Q1651" s="200"/>
      <c r="R1651" s="178">
        <f>G1652+J1652</f>
        <v>0</v>
      </c>
      <c r="S1651" s="2680">
        <f>R1651+R1652</f>
        <v>3.4311627000000011</v>
      </c>
      <c r="T1651" s="2682">
        <f>E1651*S1651</f>
        <v>535.26138120000019</v>
      </c>
      <c r="U1651" s="1770"/>
      <c r="V1651" s="1367">
        <f>S1651*$V$12</f>
        <v>4.4215673618144189</v>
      </c>
      <c r="W1651" s="1367">
        <f>E1651*V1651</f>
        <v>689.76450844304929</v>
      </c>
    </row>
    <row r="1652" spans="1:23" s="126" customFormat="1" ht="10.5" customHeight="1">
      <c r="A1652" s="1769"/>
      <c r="B1652" s="841"/>
      <c r="C1652" s="2679"/>
      <c r="D1652" s="179"/>
      <c r="E1652" s="839"/>
      <c r="F1652" s="123"/>
      <c r="G1652" s="171">
        <f>G1651*$J$1599/1000</f>
        <v>0</v>
      </c>
      <c r="H1652" s="123"/>
      <c r="I1652" s="201"/>
      <c r="J1652" s="171">
        <f>J1651*$Q$1599/1000</f>
        <v>0</v>
      </c>
      <c r="K1652" s="180"/>
      <c r="L1652" s="256" t="s">
        <v>350</v>
      </c>
      <c r="M1652" s="322" t="s">
        <v>28</v>
      </c>
      <c r="N1652" s="321">
        <v>1</v>
      </c>
      <c r="O1652" s="321">
        <f>E1651*N1652</f>
        <v>156</v>
      </c>
      <c r="P1652" s="259">
        <v>3</v>
      </c>
      <c r="Q1652" s="260">
        <f>N1652*P1652*$N$1597</f>
        <v>3.4311627000000011</v>
      </c>
      <c r="R1652" s="839">
        <f>SUM(Q1652:Q1652)</f>
        <v>3.4311627000000011</v>
      </c>
      <c r="S1652" s="2681"/>
      <c r="T1652" s="2683"/>
      <c r="U1652" s="652"/>
      <c r="V1652" s="1766"/>
      <c r="W1652" s="1766"/>
    </row>
    <row r="1653" spans="1:23" s="126" customFormat="1" ht="12.75" customHeight="1">
      <c r="A1653" s="1769"/>
      <c r="C1653" s="2679"/>
      <c r="D1653" s="179"/>
      <c r="E1653" s="839"/>
      <c r="F1653" s="123"/>
      <c r="G1653" s="205"/>
      <c r="H1653" s="123"/>
      <c r="I1653" s="201"/>
      <c r="J1653" s="205"/>
      <c r="K1653" s="180"/>
      <c r="L1653" s="228"/>
      <c r="M1653" s="121"/>
      <c r="N1653" s="122"/>
      <c r="O1653" s="261"/>
      <c r="P1653" s="123"/>
      <c r="Q1653" s="124"/>
      <c r="R1653" s="839"/>
      <c r="S1653" s="839"/>
      <c r="T1653" s="125"/>
      <c r="U1653" s="1767"/>
      <c r="V1653" s="839"/>
      <c r="W1653" s="1766"/>
    </row>
    <row r="1654" spans="1:23" s="126" customFormat="1" ht="13.5" customHeight="1">
      <c r="A1654" s="1768"/>
      <c r="B1654" s="181"/>
      <c r="C1654" s="719"/>
      <c r="D1654" s="114"/>
      <c r="E1654" s="115"/>
      <c r="F1654" s="116"/>
      <c r="G1654" s="117"/>
      <c r="H1654" s="116"/>
      <c r="I1654" s="118"/>
      <c r="J1654" s="117"/>
      <c r="K1654" s="119"/>
      <c r="L1654" s="228"/>
      <c r="M1654" s="121"/>
      <c r="N1654" s="122"/>
      <c r="O1654" s="261"/>
      <c r="P1654" s="123"/>
      <c r="Q1654" s="124"/>
      <c r="R1654" s="839"/>
      <c r="S1654" s="839"/>
      <c r="T1654" s="125"/>
      <c r="U1654" s="1767"/>
      <c r="V1654" s="839"/>
      <c r="W1654" s="1766"/>
    </row>
    <row r="1655" spans="1:23" s="126" customFormat="1" ht="12.75" customHeight="1">
      <c r="A1655" s="1497">
        <f>A1651+1</f>
        <v>13</v>
      </c>
      <c r="B1655" s="841" t="s">
        <v>87</v>
      </c>
      <c r="C1655" s="2678" t="s">
        <v>351</v>
      </c>
      <c r="D1655" s="179" t="s">
        <v>28</v>
      </c>
      <c r="E1655" s="839">
        <v>78</v>
      </c>
      <c r="F1655" s="123"/>
      <c r="G1655" s="205">
        <v>0.97</v>
      </c>
      <c r="H1655" s="123"/>
      <c r="I1655" s="201"/>
      <c r="J1655" s="205">
        <v>0.13</v>
      </c>
      <c r="K1655" s="180"/>
      <c r="L1655" s="197"/>
      <c r="M1655" s="198"/>
      <c r="N1655" s="199"/>
      <c r="O1655" s="262"/>
      <c r="P1655" s="170"/>
      <c r="Q1655" s="200"/>
      <c r="R1655" s="178">
        <f>G1656+J1656</f>
        <v>2.5786181999999997</v>
      </c>
      <c r="S1655" s="2680">
        <f>R1655+R1656</f>
        <v>4.5229437300000006</v>
      </c>
      <c r="T1655" s="2682">
        <f>E1655*S1655</f>
        <v>352.78961094000005</v>
      </c>
      <c r="U1655" s="1770"/>
      <c r="V1655" s="1367">
        <f>S1655*$V$12</f>
        <v>5.8284908424456718</v>
      </c>
      <c r="W1655" s="1367">
        <f>E1655*V1655</f>
        <v>454.62228571076241</v>
      </c>
    </row>
    <row r="1656" spans="1:23" s="126" customFormat="1" ht="12.75" customHeight="1">
      <c r="A1656" s="1769"/>
      <c r="B1656" s="841" t="s">
        <v>66</v>
      </c>
      <c r="C1656" s="2679"/>
      <c r="D1656" s="179"/>
      <c r="E1656" s="839"/>
      <c r="F1656" s="123"/>
      <c r="G1656" s="171">
        <f>G1655*$J$1599/1000</f>
        <v>2.1534193999999998</v>
      </c>
      <c r="H1656" s="123"/>
      <c r="I1656" s="201"/>
      <c r="J1656" s="171">
        <f>J1655*$Q$1599/1000</f>
        <v>0.42519880000000004</v>
      </c>
      <c r="K1656" s="180"/>
      <c r="L1656" s="256" t="s">
        <v>352</v>
      </c>
      <c r="M1656" s="257" t="s">
        <v>28</v>
      </c>
      <c r="N1656" s="258">
        <v>1</v>
      </c>
      <c r="O1656" s="258">
        <f>E1655*N1656</f>
        <v>78</v>
      </c>
      <c r="P1656" s="259">
        <v>1.7</v>
      </c>
      <c r="Q1656" s="260">
        <f>N1656*P1656*$N$1597</f>
        <v>1.9443255300000006</v>
      </c>
      <c r="R1656" s="839">
        <f>SUM(Q1656:Q1656)</f>
        <v>1.9443255300000006</v>
      </c>
      <c r="S1656" s="2681"/>
      <c r="T1656" s="2683"/>
      <c r="U1656" s="652"/>
      <c r="V1656" s="1766"/>
      <c r="W1656" s="1766"/>
    </row>
    <row r="1657" spans="1:23" s="126" customFormat="1" ht="12.75" customHeight="1">
      <c r="A1657" s="1769"/>
      <c r="C1657" s="2679"/>
      <c r="D1657" s="179"/>
      <c r="E1657" s="839"/>
      <c r="F1657" s="123"/>
      <c r="G1657" s="205"/>
      <c r="H1657" s="123"/>
      <c r="I1657" s="201"/>
      <c r="J1657" s="205"/>
      <c r="K1657" s="180"/>
      <c r="L1657" s="228"/>
      <c r="M1657" s="121"/>
      <c r="N1657" s="122"/>
      <c r="O1657" s="261"/>
      <c r="P1657" s="123"/>
      <c r="Q1657" s="124"/>
      <c r="R1657" s="839"/>
      <c r="S1657" s="839"/>
      <c r="T1657" s="125"/>
      <c r="U1657" s="1767"/>
      <c r="V1657" s="839"/>
      <c r="W1657" s="1766"/>
    </row>
    <row r="1658" spans="1:23" s="126" customFormat="1" ht="12.75" customHeight="1">
      <c r="A1658" s="1768"/>
      <c r="B1658" s="181"/>
      <c r="C1658" s="182"/>
      <c r="D1658" s="114"/>
      <c r="E1658" s="115"/>
      <c r="F1658" s="116"/>
      <c r="G1658" s="117"/>
      <c r="H1658" s="116"/>
      <c r="I1658" s="118"/>
      <c r="J1658" s="117"/>
      <c r="K1658" s="119"/>
      <c r="L1658" s="228"/>
      <c r="M1658" s="121"/>
      <c r="N1658" s="122"/>
      <c r="O1658" s="261"/>
      <c r="P1658" s="123"/>
      <c r="Q1658" s="124"/>
      <c r="R1658" s="839"/>
      <c r="S1658" s="839"/>
      <c r="T1658" s="125"/>
      <c r="U1658" s="1767"/>
      <c r="V1658" s="839"/>
      <c r="W1658" s="1766"/>
    </row>
    <row r="1659" spans="1:23" s="126" customFormat="1" ht="12.75" customHeight="1">
      <c r="A1659" s="1497">
        <f>A1655+1</f>
        <v>14</v>
      </c>
      <c r="B1659" s="841" t="s">
        <v>87</v>
      </c>
      <c r="C1659" s="2678" t="s">
        <v>355</v>
      </c>
      <c r="D1659" s="179" t="s">
        <v>28</v>
      </c>
      <c r="E1659" s="839">
        <v>78</v>
      </c>
      <c r="F1659" s="123"/>
      <c r="G1659" s="205">
        <v>0.97</v>
      </c>
      <c r="H1659" s="123"/>
      <c r="I1659" s="201"/>
      <c r="J1659" s="205">
        <v>0.13</v>
      </c>
      <c r="K1659" s="180"/>
      <c r="L1659" s="197"/>
      <c r="M1659" s="198"/>
      <c r="N1659" s="199"/>
      <c r="O1659" s="262"/>
      <c r="P1659" s="170"/>
      <c r="Q1659" s="200"/>
      <c r="R1659" s="178">
        <f>G1660+J1660</f>
        <v>2.5786181999999997</v>
      </c>
      <c r="S1659" s="2680">
        <f>R1659+R1660</f>
        <v>4.3285111770000002</v>
      </c>
      <c r="T1659" s="2682">
        <f>E1659*S1659</f>
        <v>337.62387180600001</v>
      </c>
      <c r="U1659" s="1770"/>
      <c r="V1659" s="1367">
        <f>S1659*$V$12</f>
        <v>5.5779353586095208</v>
      </c>
      <c r="W1659" s="1367">
        <f>E1659*V1659</f>
        <v>435.07895797154265</v>
      </c>
    </row>
    <row r="1660" spans="1:23" s="126" customFormat="1" ht="12.75" customHeight="1">
      <c r="A1660" s="1769"/>
      <c r="B1660" s="841" t="s">
        <v>66</v>
      </c>
      <c r="C1660" s="2679"/>
      <c r="D1660" s="179"/>
      <c r="E1660" s="839"/>
      <c r="F1660" s="123"/>
      <c r="G1660" s="171">
        <f>G1659*$J$1599/1000</f>
        <v>2.1534193999999998</v>
      </c>
      <c r="H1660" s="123"/>
      <c r="I1660" s="201"/>
      <c r="J1660" s="171">
        <f>J1659*$Q$1599/1000</f>
        <v>0.42519880000000004</v>
      </c>
      <c r="K1660" s="180"/>
      <c r="L1660" s="256" t="s">
        <v>356</v>
      </c>
      <c r="M1660" s="257" t="s">
        <v>28</v>
      </c>
      <c r="N1660" s="258">
        <v>1</v>
      </c>
      <c r="O1660" s="258">
        <f>E1659*N1660</f>
        <v>78</v>
      </c>
      <c r="P1660" s="259">
        <v>1.53</v>
      </c>
      <c r="Q1660" s="260">
        <f>N1660*P1660*$N$1597</f>
        <v>1.7498929770000007</v>
      </c>
      <c r="R1660" s="839">
        <f>SUM(Q1660:Q1660)</f>
        <v>1.7498929770000007</v>
      </c>
      <c r="S1660" s="2681"/>
      <c r="T1660" s="2683"/>
      <c r="U1660" s="652"/>
      <c r="V1660" s="1766"/>
      <c r="W1660" s="1766"/>
    </row>
    <row r="1661" spans="1:23" s="126" customFormat="1" ht="12.75" customHeight="1">
      <c r="A1661" s="1769"/>
      <c r="C1661" s="2679"/>
      <c r="D1661" s="179"/>
      <c r="E1661" s="839"/>
      <c r="F1661" s="123"/>
      <c r="G1661" s="205"/>
      <c r="H1661" s="123"/>
      <c r="I1661" s="201"/>
      <c r="J1661" s="205"/>
      <c r="K1661" s="180"/>
      <c r="L1661" s="228"/>
      <c r="M1661" s="121"/>
      <c r="N1661" s="122"/>
      <c r="O1661" s="261"/>
      <c r="P1661" s="123"/>
      <c r="Q1661" s="124"/>
      <c r="R1661" s="839"/>
      <c r="S1661" s="839"/>
      <c r="T1661" s="125"/>
      <c r="U1661" s="1767"/>
      <c r="V1661" s="839"/>
      <c r="W1661" s="1766"/>
    </row>
    <row r="1662" spans="1:23" s="126" customFormat="1" ht="12.75" customHeight="1">
      <c r="A1662" s="1768"/>
      <c r="B1662" s="181"/>
      <c r="C1662" s="182"/>
      <c r="D1662" s="114"/>
      <c r="E1662" s="115"/>
      <c r="F1662" s="116"/>
      <c r="G1662" s="117"/>
      <c r="H1662" s="116"/>
      <c r="I1662" s="118"/>
      <c r="J1662" s="117"/>
      <c r="K1662" s="119"/>
      <c r="L1662" s="228"/>
      <c r="M1662" s="121"/>
      <c r="N1662" s="122"/>
      <c r="O1662" s="261"/>
      <c r="P1662" s="123"/>
      <c r="Q1662" s="124"/>
      <c r="R1662" s="839"/>
      <c r="S1662" s="839"/>
      <c r="T1662" s="125"/>
      <c r="U1662" s="1767"/>
      <c r="V1662" s="839"/>
      <c r="W1662" s="1766"/>
    </row>
    <row r="1663" spans="1:23" s="126" customFormat="1" ht="12.75" customHeight="1">
      <c r="A1663" s="1497">
        <f>A1659+1</f>
        <v>15</v>
      </c>
      <c r="B1663" s="841" t="s">
        <v>87</v>
      </c>
      <c r="C1663" s="2678" t="s">
        <v>353</v>
      </c>
      <c r="D1663" s="179" t="s">
        <v>28</v>
      </c>
      <c r="E1663" s="839">
        <v>78</v>
      </c>
      <c r="F1663" s="123"/>
      <c r="G1663" s="205">
        <v>0.97</v>
      </c>
      <c r="H1663" s="123"/>
      <c r="I1663" s="201"/>
      <c r="J1663" s="205">
        <v>0.13</v>
      </c>
      <c r="K1663" s="180"/>
      <c r="L1663" s="197"/>
      <c r="M1663" s="198"/>
      <c r="N1663" s="199"/>
      <c r="O1663" s="262"/>
      <c r="P1663" s="170"/>
      <c r="Q1663" s="200"/>
      <c r="R1663" s="178">
        <f>G1664+J1664</f>
        <v>2.5786181999999997</v>
      </c>
      <c r="S1663" s="2680">
        <f>R1663+R1664</f>
        <v>4.4211525699000003</v>
      </c>
      <c r="T1663" s="2682">
        <f>E1663*S1663</f>
        <v>344.84990045220002</v>
      </c>
      <c r="U1663" s="1770"/>
      <c r="V1663" s="1367">
        <f>S1663*$V$12</f>
        <v>5.6973176773785097</v>
      </c>
      <c r="W1663" s="1367">
        <f>E1663*V1663</f>
        <v>444.39077883552375</v>
      </c>
    </row>
    <row r="1664" spans="1:23" s="126" customFormat="1" ht="23.25" customHeight="1">
      <c r="A1664" s="1769"/>
      <c r="B1664" s="841" t="s">
        <v>66</v>
      </c>
      <c r="C1664" s="2679"/>
      <c r="D1664" s="179"/>
      <c r="E1664" s="839"/>
      <c r="F1664" s="123"/>
      <c r="G1664" s="171">
        <f>G1663*$J$1599/1000</f>
        <v>2.1534193999999998</v>
      </c>
      <c r="H1664" s="123"/>
      <c r="I1664" s="201"/>
      <c r="J1664" s="171">
        <f>J1663*$Q$1599/1000</f>
        <v>0.42519880000000004</v>
      </c>
      <c r="K1664" s="180"/>
      <c r="L1664" s="256" t="s">
        <v>354</v>
      </c>
      <c r="M1664" s="322" t="s">
        <v>28</v>
      </c>
      <c r="N1664" s="321">
        <v>1</v>
      </c>
      <c r="O1664" s="321">
        <f>E1663*N1664</f>
        <v>78</v>
      </c>
      <c r="P1664" s="259">
        <v>1.611</v>
      </c>
      <c r="Q1664" s="260">
        <f>N1664*P1664*$N$1597</f>
        <v>1.8425343699000005</v>
      </c>
      <c r="R1664" s="839">
        <f>SUM(Q1664:Q1664)</f>
        <v>1.8425343699000005</v>
      </c>
      <c r="S1664" s="2681"/>
      <c r="T1664" s="2683"/>
      <c r="U1664" s="652"/>
      <c r="V1664" s="1766"/>
      <c r="W1664" s="1766"/>
    </row>
    <row r="1665" spans="1:23" s="126" customFormat="1" ht="12.75" customHeight="1">
      <c r="A1665" s="1769"/>
      <c r="C1665" s="2679"/>
      <c r="D1665" s="179"/>
      <c r="E1665" s="839"/>
      <c r="F1665" s="123"/>
      <c r="G1665" s="205"/>
      <c r="H1665" s="123"/>
      <c r="I1665" s="201"/>
      <c r="J1665" s="205"/>
      <c r="K1665" s="180"/>
      <c r="L1665" s="228"/>
      <c r="M1665" s="668"/>
      <c r="N1665" s="642"/>
      <c r="O1665" s="643"/>
      <c r="P1665" s="123"/>
      <c r="Q1665" s="124"/>
      <c r="R1665" s="839"/>
      <c r="S1665" s="839"/>
      <c r="T1665" s="125"/>
      <c r="U1665" s="1767"/>
      <c r="V1665" s="839"/>
      <c r="W1665" s="1766"/>
    </row>
    <row r="1666" spans="1:23" s="126" customFormat="1" ht="13.5" customHeight="1">
      <c r="A1666" s="1768"/>
      <c r="B1666" s="181"/>
      <c r="C1666" s="719"/>
      <c r="D1666" s="114"/>
      <c r="E1666" s="115"/>
      <c r="F1666" s="116"/>
      <c r="G1666" s="117"/>
      <c r="H1666" s="116"/>
      <c r="I1666" s="118"/>
      <c r="J1666" s="117"/>
      <c r="K1666" s="119"/>
      <c r="L1666" s="228"/>
      <c r="M1666" s="668"/>
      <c r="N1666" s="642"/>
      <c r="O1666" s="643"/>
      <c r="P1666" s="123"/>
      <c r="Q1666" s="124"/>
      <c r="R1666" s="839"/>
      <c r="S1666" s="839"/>
      <c r="T1666" s="125"/>
      <c r="U1666" s="1767"/>
      <c r="V1666" s="839"/>
      <c r="W1666" s="1766"/>
    </row>
    <row r="1667" spans="1:23" s="126" customFormat="1" ht="12.75" customHeight="1">
      <c r="A1667" s="1497">
        <f>A1663+1</f>
        <v>16</v>
      </c>
      <c r="B1667" s="841" t="s">
        <v>87</v>
      </c>
      <c r="C1667" s="2678" t="s">
        <v>357</v>
      </c>
      <c r="D1667" s="179" t="s">
        <v>28</v>
      </c>
      <c r="E1667" s="839">
        <v>78</v>
      </c>
      <c r="F1667" s="123"/>
      <c r="G1667" s="205">
        <v>0.97</v>
      </c>
      <c r="H1667" s="123"/>
      <c r="I1667" s="201"/>
      <c r="J1667" s="205">
        <v>0.13</v>
      </c>
      <c r="K1667" s="180"/>
      <c r="L1667" s="197"/>
      <c r="M1667" s="669"/>
      <c r="N1667" s="640"/>
      <c r="O1667" s="641"/>
      <c r="P1667" s="170"/>
      <c r="Q1667" s="200"/>
      <c r="R1667" s="178">
        <f>G1668+J1668</f>
        <v>2.5786181999999997</v>
      </c>
      <c r="S1667" s="2680">
        <f>R1667+R1668</f>
        <v>3.9510832800000002</v>
      </c>
      <c r="T1667" s="2682">
        <f>E1667*S1667</f>
        <v>308.18449584000001</v>
      </c>
      <c r="U1667" s="1770"/>
      <c r="V1667" s="1367">
        <f>S1667*$V$12</f>
        <v>5.0915629488099352</v>
      </c>
      <c r="W1667" s="1367">
        <f>E1667*V1667</f>
        <v>397.14191000717494</v>
      </c>
    </row>
    <row r="1668" spans="1:23" s="126" customFormat="1" ht="23.25" customHeight="1">
      <c r="A1668" s="1769"/>
      <c r="B1668" s="841" t="s">
        <v>66</v>
      </c>
      <c r="C1668" s="2679"/>
      <c r="D1668" s="179"/>
      <c r="E1668" s="839"/>
      <c r="F1668" s="123"/>
      <c r="G1668" s="171">
        <f>G1667*$J$1599/1000</f>
        <v>2.1534193999999998</v>
      </c>
      <c r="H1668" s="123"/>
      <c r="I1668" s="201"/>
      <c r="J1668" s="171">
        <f>J1667*$Q$1599/1000</f>
        <v>0.42519880000000004</v>
      </c>
      <c r="K1668" s="180"/>
      <c r="L1668" s="256" t="s">
        <v>358</v>
      </c>
      <c r="M1668" s="322" t="s">
        <v>28</v>
      </c>
      <c r="N1668" s="321">
        <v>1</v>
      </c>
      <c r="O1668" s="321">
        <f>E1667*N1668</f>
        <v>78</v>
      </c>
      <c r="P1668" s="259">
        <v>1.2</v>
      </c>
      <c r="Q1668" s="260">
        <f>N1668*P1668*$N$1597</f>
        <v>1.3724650800000004</v>
      </c>
      <c r="R1668" s="839">
        <f>SUM(Q1668:Q1668)</f>
        <v>1.3724650800000004</v>
      </c>
      <c r="S1668" s="2681"/>
      <c r="T1668" s="2683"/>
      <c r="U1668" s="652"/>
      <c r="V1668" s="1766"/>
      <c r="W1668" s="1766"/>
    </row>
    <row r="1669" spans="1:23" s="126" customFormat="1" ht="12.75" customHeight="1">
      <c r="A1669" s="1769"/>
      <c r="C1669" s="2679"/>
      <c r="D1669" s="179"/>
      <c r="E1669" s="839"/>
      <c r="F1669" s="123"/>
      <c r="G1669" s="205"/>
      <c r="H1669" s="123"/>
      <c r="I1669" s="201"/>
      <c r="J1669" s="205"/>
      <c r="K1669" s="180"/>
      <c r="L1669" s="228"/>
      <c r="M1669" s="668"/>
      <c r="N1669" s="642"/>
      <c r="O1669" s="643"/>
      <c r="P1669" s="123"/>
      <c r="Q1669" s="124"/>
      <c r="R1669" s="839"/>
      <c r="S1669" s="839"/>
      <c r="T1669" s="125"/>
      <c r="U1669" s="1767"/>
      <c r="V1669" s="839"/>
      <c r="W1669" s="1766"/>
    </row>
    <row r="1670" spans="1:23" s="126" customFormat="1" ht="13.5" customHeight="1">
      <c r="A1670" s="1768"/>
      <c r="B1670" s="181"/>
      <c r="C1670" s="719"/>
      <c r="D1670" s="114"/>
      <c r="E1670" s="115"/>
      <c r="F1670" s="116"/>
      <c r="G1670" s="117"/>
      <c r="H1670" s="116"/>
      <c r="I1670" s="118"/>
      <c r="J1670" s="117"/>
      <c r="K1670" s="119"/>
      <c r="L1670" s="228"/>
      <c r="M1670" s="121"/>
      <c r="N1670" s="122"/>
      <c r="O1670" s="261"/>
      <c r="P1670" s="123"/>
      <c r="Q1670" s="124"/>
      <c r="R1670" s="839"/>
      <c r="S1670" s="839"/>
      <c r="T1670" s="125"/>
      <c r="U1670" s="1767"/>
      <c r="V1670" s="839"/>
      <c r="W1670" s="1766"/>
    </row>
    <row r="1671" spans="1:23" s="126" customFormat="1" ht="12.75" customHeight="1">
      <c r="A1671" s="1497">
        <f>A1667+1</f>
        <v>17</v>
      </c>
      <c r="B1671" s="841" t="s">
        <v>83</v>
      </c>
      <c r="C1671" s="2678" t="s">
        <v>360</v>
      </c>
      <c r="D1671" s="179" t="s">
        <v>28</v>
      </c>
      <c r="E1671" s="839">
        <v>78</v>
      </c>
      <c r="F1671" s="123"/>
      <c r="G1671" s="205"/>
      <c r="H1671" s="123"/>
      <c r="I1671" s="201"/>
      <c r="J1671" s="205"/>
      <c r="K1671" s="180"/>
      <c r="L1671" s="197"/>
      <c r="M1671" s="198"/>
      <c r="N1671" s="640"/>
      <c r="O1671" s="641"/>
      <c r="P1671" s="170"/>
      <c r="Q1671" s="200"/>
      <c r="R1671" s="178">
        <f>G1672+J1672</f>
        <v>0</v>
      </c>
      <c r="S1671" s="2680">
        <f>R1671+R1672</f>
        <v>2.1730697100000005</v>
      </c>
      <c r="T1671" s="2682">
        <f>E1671*S1671</f>
        <v>169.49943738000005</v>
      </c>
      <c r="U1671" s="1770"/>
      <c r="V1671" s="1367">
        <f>S1671*$V$12</f>
        <v>2.8003259958157987</v>
      </c>
      <c r="W1671" s="1367">
        <f>E1671*V1671</f>
        <v>218.4254276736323</v>
      </c>
    </row>
    <row r="1672" spans="1:23" s="126" customFormat="1" ht="14.25" customHeight="1">
      <c r="A1672" s="1769"/>
      <c r="B1672" s="841"/>
      <c r="C1672" s="2679"/>
      <c r="D1672" s="179"/>
      <c r="E1672" s="839"/>
      <c r="F1672" s="123"/>
      <c r="G1672" s="171">
        <f>G1671*$J$1599/1000</f>
        <v>0</v>
      </c>
      <c r="H1672" s="123"/>
      <c r="I1672" s="201"/>
      <c r="J1672" s="171">
        <f>J1671*$Q$1599/1000</f>
        <v>0</v>
      </c>
      <c r="K1672" s="180"/>
      <c r="L1672" s="256" t="s">
        <v>361</v>
      </c>
      <c r="M1672" s="322" t="s">
        <v>28</v>
      </c>
      <c r="N1672" s="321">
        <v>1</v>
      </c>
      <c r="O1672" s="321">
        <f>E1671*N1672</f>
        <v>78</v>
      </c>
      <c r="P1672" s="259">
        <v>1.9</v>
      </c>
      <c r="Q1672" s="260">
        <f>N1672*P1672*$N$1597</f>
        <v>2.1730697100000005</v>
      </c>
      <c r="R1672" s="839">
        <f>SUM(Q1672:Q1672)</f>
        <v>2.1730697100000005</v>
      </c>
      <c r="S1672" s="2681"/>
      <c r="T1672" s="2683"/>
      <c r="U1672" s="652"/>
      <c r="V1672" s="1766"/>
      <c r="W1672" s="1766"/>
    </row>
    <row r="1673" spans="1:23" s="126" customFormat="1" ht="12.75" customHeight="1">
      <c r="A1673" s="1769"/>
      <c r="C1673" s="2679"/>
      <c r="D1673" s="179"/>
      <c r="E1673" s="839"/>
      <c r="F1673" s="123"/>
      <c r="G1673" s="205"/>
      <c r="H1673" s="123"/>
      <c r="I1673" s="201"/>
      <c r="J1673" s="205"/>
      <c r="K1673" s="180"/>
      <c r="L1673" s="228"/>
      <c r="M1673" s="121"/>
      <c r="N1673" s="642"/>
      <c r="O1673" s="643"/>
      <c r="P1673" s="123"/>
      <c r="Q1673" s="124"/>
      <c r="R1673" s="839"/>
      <c r="S1673" s="839"/>
      <c r="T1673" s="125"/>
      <c r="U1673" s="1767"/>
      <c r="V1673" s="839"/>
      <c r="W1673" s="1766"/>
    </row>
    <row r="1674" spans="1:23" s="126" customFormat="1" ht="13.5" customHeight="1">
      <c r="A1674" s="1768"/>
      <c r="B1674" s="181"/>
      <c r="C1674" s="719"/>
      <c r="D1674" s="114"/>
      <c r="E1674" s="115"/>
      <c r="F1674" s="116"/>
      <c r="G1674" s="117"/>
      <c r="H1674" s="116"/>
      <c r="I1674" s="118"/>
      <c r="J1674" s="117"/>
      <c r="K1674" s="119"/>
      <c r="L1674" s="228"/>
      <c r="M1674" s="121"/>
      <c r="N1674" s="642"/>
      <c r="O1674" s="643"/>
      <c r="P1674" s="123"/>
      <c r="Q1674" s="124"/>
      <c r="R1674" s="839"/>
      <c r="S1674" s="839"/>
      <c r="T1674" s="125"/>
      <c r="U1674" s="1767"/>
      <c r="V1674" s="839"/>
      <c r="W1674" s="1766"/>
    </row>
    <row r="1675" spans="1:23" s="1426" customFormat="1" ht="12.75" customHeight="1">
      <c r="A1675" s="1497">
        <f>A1671+1</f>
        <v>18</v>
      </c>
      <c r="B1675" s="1487" t="s">
        <v>67</v>
      </c>
      <c r="C1675" s="2853" t="s">
        <v>623</v>
      </c>
      <c r="D1675" s="1471" t="s">
        <v>27</v>
      </c>
      <c r="E1675" s="1444">
        <v>78</v>
      </c>
      <c r="F1675" s="1448"/>
      <c r="G1675" s="1469">
        <v>1.1100000000000001</v>
      </c>
      <c r="H1675" s="1448"/>
      <c r="I1675" s="1470"/>
      <c r="J1675" s="1469">
        <v>0.04</v>
      </c>
      <c r="K1675" s="1468"/>
      <c r="L1675" s="1495"/>
      <c r="M1675" s="1494"/>
      <c r="N1675" s="1493"/>
      <c r="O1675" s="1493"/>
      <c r="P1675" s="1491"/>
      <c r="Q1675" s="1490"/>
      <c r="R1675" s="1489">
        <f>G1676+J1676</f>
        <v>2.5950525999999998</v>
      </c>
      <c r="S1675" s="2856">
        <f>R1675+R1676</f>
        <v>3.338471185</v>
      </c>
      <c r="T1675" s="2858">
        <f>E1675*S1675</f>
        <v>260.40075243000001</v>
      </c>
      <c r="U1675" s="1488"/>
      <c r="V1675" s="1367">
        <f>S1675*$V$12</f>
        <v>4.3021204532078592</v>
      </c>
      <c r="W1675" s="1367">
        <f>E1675*V1675</f>
        <v>335.56539535021301</v>
      </c>
    </row>
    <row r="1676" spans="1:23" s="1426" customFormat="1" ht="12.75" customHeight="1">
      <c r="A1676" s="1472"/>
      <c r="B1676" s="1487" t="s">
        <v>95</v>
      </c>
      <c r="C1676" s="2854"/>
      <c r="D1676" s="1471"/>
      <c r="E1676" s="1444"/>
      <c r="F1676" s="1448"/>
      <c r="G1676" s="171">
        <f>G1675*$J$1599/1000</f>
        <v>2.4642222</v>
      </c>
      <c r="H1676" s="123"/>
      <c r="I1676" s="201"/>
      <c r="J1676" s="171">
        <f>J1675*$Q$1599/1000</f>
        <v>0.13083039999999999</v>
      </c>
      <c r="K1676" s="1468"/>
      <c r="L1676" s="2864" t="s">
        <v>624</v>
      </c>
      <c r="M1676" s="1485" t="s">
        <v>27</v>
      </c>
      <c r="N1676" s="1484">
        <v>1</v>
      </c>
      <c r="O1676" s="1725">
        <f>E1675*N1676</f>
        <v>78</v>
      </c>
      <c r="P1676" s="1541">
        <v>0.65</v>
      </c>
      <c r="Q1676" s="260">
        <f>N1676*P1676*$N$1597</f>
        <v>0.74341858500000024</v>
      </c>
      <c r="R1676" s="1444">
        <f>SUM(Q1676:Q1680)</f>
        <v>0.74341858500000024</v>
      </c>
      <c r="S1676" s="2857"/>
      <c r="T1676" s="2859"/>
      <c r="U1676" s="1462"/>
      <c r="V1676" s="1443"/>
      <c r="W1676" s="1443"/>
    </row>
    <row r="1677" spans="1:23" s="1426" customFormat="1" ht="12.75" customHeight="1">
      <c r="A1677" s="1472"/>
      <c r="C1677" s="2854"/>
      <c r="D1677" s="1471"/>
      <c r="E1677" s="1444"/>
      <c r="F1677" s="1448"/>
      <c r="G1677" s="1469"/>
      <c r="H1677" s="1448"/>
      <c r="I1677" s="1470"/>
      <c r="J1677" s="1469"/>
      <c r="K1677" s="1468"/>
      <c r="L1677" s="2865"/>
      <c r="M1677" s="1477"/>
      <c r="N1677" s="1476"/>
      <c r="O1677" s="1476"/>
      <c r="P1677" s="1474"/>
      <c r="Q1677" s="1473"/>
      <c r="R1677" s="1444"/>
      <c r="S1677" s="1444"/>
      <c r="T1677" s="1446"/>
      <c r="U1677" s="1445"/>
      <c r="V1677" s="1444"/>
      <c r="W1677" s="1443"/>
    </row>
    <row r="1678" spans="1:23" s="126" customFormat="1" ht="12" customHeight="1">
      <c r="A1678" s="1472"/>
      <c r="B1678" s="1426"/>
      <c r="C1678" s="2854"/>
      <c r="D1678" s="1471"/>
      <c r="E1678" s="1444"/>
      <c r="F1678" s="1448"/>
      <c r="G1678" s="1469"/>
      <c r="H1678" s="1448"/>
      <c r="I1678" s="1470"/>
      <c r="J1678" s="1469"/>
      <c r="K1678" s="1468"/>
      <c r="L1678" s="2865"/>
      <c r="M1678" s="1477"/>
      <c r="N1678" s="1476"/>
      <c r="O1678" s="1476"/>
      <c r="P1678" s="1474"/>
      <c r="Q1678" s="1473"/>
      <c r="R1678" s="1444"/>
      <c r="S1678" s="1444"/>
      <c r="T1678" s="1446"/>
      <c r="U1678" s="1445"/>
      <c r="V1678" s="1444"/>
      <c r="W1678" s="1443"/>
    </row>
    <row r="1679" spans="1:23" s="126" customFormat="1" ht="10.5" customHeight="1">
      <c r="A1679" s="1472"/>
      <c r="B1679" s="1426"/>
      <c r="C1679" s="2854"/>
      <c r="D1679" s="1471"/>
      <c r="E1679" s="1444"/>
      <c r="F1679" s="1448"/>
      <c r="G1679" s="1469"/>
      <c r="H1679" s="1448"/>
      <c r="I1679" s="1470"/>
      <c r="J1679" s="1469"/>
      <c r="K1679" s="1468"/>
      <c r="L1679" s="2865"/>
      <c r="M1679" s="1477"/>
      <c r="N1679" s="1476"/>
      <c r="O1679" s="1476"/>
      <c r="P1679" s="1474"/>
      <c r="Q1679" s="1473"/>
      <c r="R1679" s="1444"/>
      <c r="S1679" s="1444"/>
      <c r="T1679" s="1446"/>
      <c r="U1679" s="1445"/>
      <c r="V1679" s="1444"/>
      <c r="W1679" s="1443"/>
    </row>
    <row r="1680" spans="1:23" s="126" customFormat="1" ht="12.75" hidden="1" customHeight="1">
      <c r="A1680" s="1472"/>
      <c r="B1680" s="1426"/>
      <c r="C1680" s="1801"/>
      <c r="D1680" s="1471"/>
      <c r="E1680" s="1444"/>
      <c r="F1680" s="1448"/>
      <c r="G1680" s="1469"/>
      <c r="H1680" s="1448"/>
      <c r="I1680" s="1470"/>
      <c r="J1680" s="1469"/>
      <c r="K1680" s="1468"/>
      <c r="L1680" s="1800"/>
      <c r="M1680" s="1799"/>
      <c r="N1680" s="1552"/>
      <c r="O1680" s="1552"/>
      <c r="P1680" s="1479"/>
      <c r="Q1680" s="1478"/>
      <c r="R1680" s="1444"/>
      <c r="S1680" s="1444"/>
      <c r="T1680" s="1446"/>
      <c r="U1680" s="1445"/>
      <c r="V1680" s="1444"/>
      <c r="W1680" s="1443"/>
    </row>
    <row r="1681" spans="1:23" s="126" customFormat="1" ht="9" customHeight="1">
      <c r="A1681" s="1461"/>
      <c r="B1681" s="1460"/>
      <c r="C1681" s="1459"/>
      <c r="D1681" s="1458"/>
      <c r="E1681" s="1457"/>
      <c r="F1681" s="1456"/>
      <c r="G1681" s="1454"/>
      <c r="H1681" s="1456"/>
      <c r="I1681" s="1455"/>
      <c r="J1681" s="1454"/>
      <c r="K1681" s="1453"/>
      <c r="L1681" s="1452"/>
      <c r="M1681" s="1451"/>
      <c r="N1681" s="1450"/>
      <c r="O1681" s="1450"/>
      <c r="P1681" s="1448"/>
      <c r="Q1681" s="1447"/>
      <c r="R1681" s="1444"/>
      <c r="S1681" s="1444"/>
      <c r="T1681" s="1446"/>
      <c r="U1681" s="1445"/>
      <c r="V1681" s="1444"/>
      <c r="W1681" s="1443"/>
    </row>
    <row r="1682" spans="1:23" s="1426" customFormat="1" ht="12.75" customHeight="1">
      <c r="A1682" s="1497">
        <f>A1675+1</f>
        <v>19</v>
      </c>
      <c r="B1682" s="1487" t="s">
        <v>67</v>
      </c>
      <c r="C1682" s="2853" t="s">
        <v>359</v>
      </c>
      <c r="D1682" s="1471" t="s">
        <v>27</v>
      </c>
      <c r="E1682" s="1444">
        <v>395</v>
      </c>
      <c r="F1682" s="1448"/>
      <c r="G1682" s="1469">
        <v>1.1100000000000001</v>
      </c>
      <c r="H1682" s="1448"/>
      <c r="I1682" s="1470"/>
      <c r="J1682" s="1469">
        <v>0.04</v>
      </c>
      <c r="K1682" s="1468"/>
      <c r="L1682" s="1495"/>
      <c r="M1682" s="1494"/>
      <c r="N1682" s="1493"/>
      <c r="O1682" s="1493"/>
      <c r="P1682" s="1491"/>
      <c r="Q1682" s="1490"/>
      <c r="R1682" s="1489">
        <f>G1683+J1683</f>
        <v>2.5950525999999998</v>
      </c>
      <c r="S1682" s="2856">
        <f>R1682+R1683</f>
        <v>3.6621441997000002</v>
      </c>
      <c r="T1682" s="2858">
        <f>E1682*S1682</f>
        <v>1446.5469588815001</v>
      </c>
      <c r="U1682" s="1488"/>
      <c r="V1682" s="1367">
        <f>S1682*$V$12</f>
        <v>4.7192216410056869</v>
      </c>
      <c r="W1682" s="1367">
        <f>E1682*V1682</f>
        <v>1864.0925481972463</v>
      </c>
    </row>
    <row r="1683" spans="1:23" s="1426" customFormat="1" ht="12.75" customHeight="1">
      <c r="A1683" s="1472"/>
      <c r="B1683" s="1487" t="s">
        <v>95</v>
      </c>
      <c r="C1683" s="2854"/>
      <c r="D1683" s="1471"/>
      <c r="E1683" s="1444"/>
      <c r="F1683" s="1448"/>
      <c r="G1683" s="171">
        <f>G1682*$J$1599/1000</f>
        <v>2.4642222</v>
      </c>
      <c r="H1683" s="123"/>
      <c r="I1683" s="201"/>
      <c r="J1683" s="171">
        <f>J1682*$Q$1599/1000</f>
        <v>0.13083039999999999</v>
      </c>
      <c r="K1683" s="1468"/>
      <c r="L1683" s="2864" t="s">
        <v>359</v>
      </c>
      <c r="M1683" s="1485" t="s">
        <v>27</v>
      </c>
      <c r="N1683" s="1484">
        <v>1</v>
      </c>
      <c r="O1683" s="1725">
        <f>E1682*N1683</f>
        <v>395</v>
      </c>
      <c r="P1683" s="1541">
        <v>0.93300000000000005</v>
      </c>
      <c r="Q1683" s="260">
        <f>N1683*P1683*$N$1597</f>
        <v>1.0670915997000003</v>
      </c>
      <c r="R1683" s="1444">
        <f>SUM(Q1683:Q1687)</f>
        <v>1.0670915997000003</v>
      </c>
      <c r="S1683" s="2857"/>
      <c r="T1683" s="2859"/>
      <c r="U1683" s="1462"/>
      <c r="V1683" s="1443"/>
      <c r="W1683" s="1443"/>
    </row>
    <row r="1684" spans="1:23" s="1426" customFormat="1" ht="3" customHeight="1">
      <c r="A1684" s="1472"/>
      <c r="C1684" s="2854"/>
      <c r="D1684" s="1471"/>
      <c r="E1684" s="1444"/>
      <c r="F1684" s="1448"/>
      <c r="G1684" s="1469"/>
      <c r="H1684" s="1448"/>
      <c r="I1684" s="1470"/>
      <c r="J1684" s="1469"/>
      <c r="K1684" s="1468"/>
      <c r="L1684" s="2865"/>
      <c r="M1684" s="1477"/>
      <c r="N1684" s="1476"/>
      <c r="O1684" s="1476"/>
      <c r="P1684" s="1474"/>
      <c r="Q1684" s="1473"/>
      <c r="R1684" s="1444"/>
      <c r="S1684" s="1444"/>
      <c r="T1684" s="1446"/>
      <c r="U1684" s="1445"/>
      <c r="V1684" s="1444"/>
      <c r="W1684" s="1443"/>
    </row>
    <row r="1685" spans="1:23" s="126" customFormat="1" ht="12" hidden="1" customHeight="1">
      <c r="A1685" s="1472"/>
      <c r="B1685" s="1426"/>
      <c r="C1685" s="2854"/>
      <c r="D1685" s="1471"/>
      <c r="E1685" s="1444"/>
      <c r="F1685" s="1448"/>
      <c r="G1685" s="1469"/>
      <c r="H1685" s="1448"/>
      <c r="I1685" s="1470"/>
      <c r="J1685" s="1469"/>
      <c r="K1685" s="1468"/>
      <c r="L1685" s="2865"/>
      <c r="M1685" s="1477"/>
      <c r="N1685" s="1476"/>
      <c r="O1685" s="1476"/>
      <c r="P1685" s="1474"/>
      <c r="Q1685" s="1473"/>
      <c r="R1685" s="1444"/>
      <c r="S1685" s="1444"/>
      <c r="T1685" s="1446"/>
      <c r="U1685" s="1445"/>
      <c r="V1685" s="1444"/>
      <c r="W1685" s="1443"/>
    </row>
    <row r="1686" spans="1:23" s="126" customFormat="1" ht="12.75" hidden="1" customHeight="1">
      <c r="A1686" s="1472"/>
      <c r="B1686" s="1426"/>
      <c r="C1686" s="2854"/>
      <c r="D1686" s="1471"/>
      <c r="E1686" s="1444"/>
      <c r="F1686" s="1448"/>
      <c r="G1686" s="1469"/>
      <c r="H1686" s="1448"/>
      <c r="I1686" s="1470"/>
      <c r="J1686" s="1469"/>
      <c r="K1686" s="1468"/>
      <c r="L1686" s="2865"/>
      <c r="M1686" s="1477"/>
      <c r="N1686" s="1476"/>
      <c r="O1686" s="1476"/>
      <c r="P1686" s="1474"/>
      <c r="Q1686" s="1473"/>
      <c r="R1686" s="1444"/>
      <c r="S1686" s="1444"/>
      <c r="T1686" s="1446"/>
      <c r="U1686" s="1445"/>
      <c r="V1686" s="1444"/>
      <c r="W1686" s="1443"/>
    </row>
    <row r="1687" spans="1:23" s="126" customFormat="1" ht="12.75" hidden="1" customHeight="1">
      <c r="A1687" s="1472"/>
      <c r="B1687" s="1426"/>
      <c r="C1687" s="1801"/>
      <c r="D1687" s="1471"/>
      <c r="E1687" s="1444"/>
      <c r="F1687" s="1448"/>
      <c r="G1687" s="1469"/>
      <c r="H1687" s="1448"/>
      <c r="I1687" s="1470"/>
      <c r="J1687" s="1469"/>
      <c r="K1687" s="1468"/>
      <c r="L1687" s="1800"/>
      <c r="M1687" s="1799"/>
      <c r="N1687" s="1552"/>
      <c r="O1687" s="1552"/>
      <c r="P1687" s="1479"/>
      <c r="Q1687" s="1478"/>
      <c r="R1687" s="1444"/>
      <c r="S1687" s="1444"/>
      <c r="T1687" s="1446"/>
      <c r="U1687" s="1445"/>
      <c r="V1687" s="1444"/>
      <c r="W1687" s="1443"/>
    </row>
    <row r="1688" spans="1:23" s="126" customFormat="1" ht="12.75" customHeight="1">
      <c r="A1688" s="1461"/>
      <c r="B1688" s="1460"/>
      <c r="C1688" s="1459"/>
      <c r="D1688" s="1458"/>
      <c r="E1688" s="1457"/>
      <c r="F1688" s="1456"/>
      <c r="G1688" s="1454"/>
      <c r="H1688" s="1456"/>
      <c r="I1688" s="1455"/>
      <c r="J1688" s="1454"/>
      <c r="K1688" s="1453"/>
      <c r="L1688" s="1452"/>
      <c r="M1688" s="1451"/>
      <c r="N1688" s="1450"/>
      <c r="O1688" s="1450"/>
      <c r="P1688" s="1448"/>
      <c r="Q1688" s="1447"/>
      <c r="R1688" s="1444"/>
      <c r="S1688" s="1444"/>
      <c r="T1688" s="1446"/>
      <c r="U1688" s="1445"/>
      <c r="V1688" s="1444"/>
      <c r="W1688" s="1443"/>
    </row>
    <row r="1689" spans="1:23" s="1426" customFormat="1" ht="12.75" customHeight="1">
      <c r="A1689" s="1497">
        <f>A1682+1</f>
        <v>20</v>
      </c>
      <c r="B1689" s="1487" t="s">
        <v>67</v>
      </c>
      <c r="C1689" s="2853" t="s">
        <v>625</v>
      </c>
      <c r="D1689" s="1471" t="s">
        <v>27</v>
      </c>
      <c r="E1689" s="1444">
        <v>41.4</v>
      </c>
      <c r="F1689" s="1448"/>
      <c r="G1689" s="1469">
        <v>1.1100000000000001</v>
      </c>
      <c r="H1689" s="1448"/>
      <c r="I1689" s="1470"/>
      <c r="J1689" s="1469">
        <v>0.04</v>
      </c>
      <c r="K1689" s="1468"/>
      <c r="L1689" s="1495"/>
      <c r="M1689" s="1494"/>
      <c r="N1689" s="1493"/>
      <c r="O1689" s="1493"/>
      <c r="P1689" s="1491"/>
      <c r="Q1689" s="1490"/>
      <c r="R1689" s="1489">
        <f>G1690+J1690</f>
        <v>2.5950525999999998</v>
      </c>
      <c r="S1689" s="2856">
        <f>R1689+R1690</f>
        <v>7.9796905972000021</v>
      </c>
      <c r="T1689" s="2858">
        <f>E1689*S1689</f>
        <v>330.35919072408007</v>
      </c>
      <c r="U1689" s="1488"/>
      <c r="V1689" s="1367">
        <f>S1689*$V$12</f>
        <v>10.283027237955498</v>
      </c>
      <c r="W1689" s="1367">
        <f>E1689*V1689</f>
        <v>425.71732765135761</v>
      </c>
    </row>
    <row r="1690" spans="1:23" s="1426" customFormat="1" ht="12.75" customHeight="1">
      <c r="A1690" s="1472"/>
      <c r="B1690" s="1487" t="s">
        <v>95</v>
      </c>
      <c r="C1690" s="2854"/>
      <c r="D1690" s="1471"/>
      <c r="E1690" s="1444"/>
      <c r="F1690" s="1448"/>
      <c r="G1690" s="171">
        <f>G1689*$J$1599/1000</f>
        <v>2.4642222</v>
      </c>
      <c r="H1690" s="123"/>
      <c r="I1690" s="201"/>
      <c r="J1690" s="171">
        <f>J1689*$Q$1599/1000</f>
        <v>0.13083039999999999</v>
      </c>
      <c r="K1690" s="1468"/>
      <c r="L1690" s="2864" t="s">
        <v>626</v>
      </c>
      <c r="M1690" s="1485" t="s">
        <v>27</v>
      </c>
      <c r="N1690" s="1484">
        <v>1</v>
      </c>
      <c r="O1690" s="1725">
        <f>E1689*N1690</f>
        <v>41.4</v>
      </c>
      <c r="P1690" s="1541">
        <v>4.7080000000000002</v>
      </c>
      <c r="Q1690" s="260">
        <f>N1690*P1690*$N$1597</f>
        <v>5.3846379972000022</v>
      </c>
      <c r="R1690" s="1444">
        <f>SUM(Q1690:Q1694)</f>
        <v>5.3846379972000022</v>
      </c>
      <c r="S1690" s="2857"/>
      <c r="T1690" s="2859"/>
      <c r="U1690" s="1462"/>
      <c r="V1690" s="1443"/>
      <c r="W1690" s="1443"/>
    </row>
    <row r="1691" spans="1:23" s="1426" customFormat="1" ht="12.75" customHeight="1">
      <c r="A1691" s="1472"/>
      <c r="C1691" s="2854"/>
      <c r="D1691" s="1471"/>
      <c r="E1691" s="1444"/>
      <c r="F1691" s="1448"/>
      <c r="G1691" s="1469"/>
      <c r="H1691" s="1448"/>
      <c r="I1691" s="1470"/>
      <c r="J1691" s="1469"/>
      <c r="K1691" s="1468"/>
      <c r="L1691" s="2865"/>
      <c r="M1691" s="1477"/>
      <c r="N1691" s="1476"/>
      <c r="O1691" s="1476"/>
      <c r="P1691" s="1474"/>
      <c r="Q1691" s="1473"/>
      <c r="R1691" s="1444"/>
      <c r="S1691" s="1444"/>
      <c r="T1691" s="1446"/>
      <c r="U1691" s="1445"/>
      <c r="V1691" s="1444"/>
      <c r="W1691" s="1443"/>
    </row>
    <row r="1692" spans="1:23" s="126" customFormat="1" ht="12" hidden="1" customHeight="1">
      <c r="A1692" s="1472"/>
      <c r="B1692" s="1426"/>
      <c r="C1692" s="2854"/>
      <c r="D1692" s="1471"/>
      <c r="E1692" s="1444"/>
      <c r="F1692" s="1448"/>
      <c r="G1692" s="1469"/>
      <c r="H1692" s="1448"/>
      <c r="I1692" s="1470"/>
      <c r="J1692" s="1469"/>
      <c r="K1692" s="1468"/>
      <c r="L1692" s="2865"/>
      <c r="M1692" s="1477"/>
      <c r="N1692" s="1476"/>
      <c r="O1692" s="1476"/>
      <c r="P1692" s="1474"/>
      <c r="Q1692" s="1473"/>
      <c r="R1692" s="1444"/>
      <c r="S1692" s="1444"/>
      <c r="T1692" s="1446"/>
      <c r="U1692" s="1445"/>
      <c r="V1692" s="1444"/>
      <c r="W1692" s="1443"/>
    </row>
    <row r="1693" spans="1:23" s="126" customFormat="1" ht="10.5" hidden="1" customHeight="1">
      <c r="A1693" s="1472"/>
      <c r="B1693" s="1426"/>
      <c r="C1693" s="2854"/>
      <c r="D1693" s="1471"/>
      <c r="E1693" s="1444"/>
      <c r="F1693" s="1448"/>
      <c r="G1693" s="1469"/>
      <c r="H1693" s="1448"/>
      <c r="I1693" s="1470"/>
      <c r="J1693" s="1469"/>
      <c r="K1693" s="1468"/>
      <c r="L1693" s="2865"/>
      <c r="M1693" s="1477"/>
      <c r="N1693" s="1476"/>
      <c r="O1693" s="1476"/>
      <c r="P1693" s="1474"/>
      <c r="Q1693" s="1473"/>
      <c r="R1693" s="1444"/>
      <c r="S1693" s="1444"/>
      <c r="T1693" s="1446"/>
      <c r="U1693" s="1445"/>
      <c r="V1693" s="1444"/>
      <c r="W1693" s="1443"/>
    </row>
    <row r="1694" spans="1:23" s="126" customFormat="1" ht="12.75" hidden="1" customHeight="1">
      <c r="A1694" s="1472"/>
      <c r="B1694" s="1426"/>
      <c r="C1694" s="1801"/>
      <c r="D1694" s="1471"/>
      <c r="E1694" s="1444"/>
      <c r="F1694" s="1448"/>
      <c r="G1694" s="1469"/>
      <c r="H1694" s="1448"/>
      <c r="I1694" s="1470"/>
      <c r="J1694" s="1469"/>
      <c r="K1694" s="1468"/>
      <c r="L1694" s="1800"/>
      <c r="M1694" s="1799"/>
      <c r="N1694" s="1552"/>
      <c r="O1694" s="1552"/>
      <c r="P1694" s="1479"/>
      <c r="Q1694" s="1478"/>
      <c r="R1694" s="1444"/>
      <c r="S1694" s="1444"/>
      <c r="T1694" s="1446"/>
      <c r="U1694" s="1445"/>
      <c r="V1694" s="1444"/>
      <c r="W1694" s="1443"/>
    </row>
    <row r="1695" spans="1:23" s="126" customFormat="1" ht="9" customHeight="1">
      <c r="A1695" s="1461"/>
      <c r="B1695" s="1460"/>
      <c r="C1695" s="1459"/>
      <c r="D1695" s="1458"/>
      <c r="E1695" s="1457"/>
      <c r="F1695" s="1456"/>
      <c r="G1695" s="1454"/>
      <c r="H1695" s="1456"/>
      <c r="I1695" s="1455"/>
      <c r="J1695" s="1454"/>
      <c r="K1695" s="1453"/>
      <c r="L1695" s="1452"/>
      <c r="M1695" s="1451"/>
      <c r="N1695" s="1450"/>
      <c r="O1695" s="1450"/>
      <c r="P1695" s="1448"/>
      <c r="Q1695" s="1447"/>
      <c r="R1695" s="1444"/>
      <c r="S1695" s="1444"/>
      <c r="T1695" s="1446"/>
      <c r="U1695" s="1445"/>
      <c r="V1695" s="1444"/>
      <c r="W1695" s="1443"/>
    </row>
    <row r="1696" spans="1:23" s="1426" customFormat="1" ht="12.75" customHeight="1">
      <c r="A1696" s="1497">
        <f>A1689+1</f>
        <v>21</v>
      </c>
      <c r="B1696" s="1487" t="s">
        <v>67</v>
      </c>
      <c r="C1696" s="2853" t="s">
        <v>627</v>
      </c>
      <c r="D1696" s="1471" t="s">
        <v>27</v>
      </c>
      <c r="E1696" s="1444">
        <v>26</v>
      </c>
      <c r="F1696" s="1448"/>
      <c r="G1696" s="1469">
        <v>1.1100000000000001</v>
      </c>
      <c r="H1696" s="1448"/>
      <c r="I1696" s="1470"/>
      <c r="J1696" s="1469">
        <v>0.04</v>
      </c>
      <c r="K1696" s="1468"/>
      <c r="L1696" s="1495"/>
      <c r="M1696" s="1494"/>
      <c r="N1696" s="1493"/>
      <c r="O1696" s="1493"/>
      <c r="P1696" s="1491"/>
      <c r="Q1696" s="1490"/>
      <c r="R1696" s="1489">
        <f>G1697+J1697</f>
        <v>2.5950525999999998</v>
      </c>
      <c r="S1696" s="2856">
        <f>R1696+R1697</f>
        <v>4.3014841828000003</v>
      </c>
      <c r="T1696" s="2858">
        <f>E1696*S1696</f>
        <v>111.83858875280001</v>
      </c>
      <c r="U1696" s="1488"/>
      <c r="V1696" s="1367">
        <f>S1696*$V$12</f>
        <v>5.54310702609044</v>
      </c>
      <c r="W1696" s="1367">
        <f>E1696*V1696</f>
        <v>144.12078267835145</v>
      </c>
    </row>
    <row r="1697" spans="1:23" s="1426" customFormat="1" ht="12.75" customHeight="1">
      <c r="A1697" s="1472"/>
      <c r="B1697" s="1487" t="s">
        <v>95</v>
      </c>
      <c r="C1697" s="2854"/>
      <c r="D1697" s="1471"/>
      <c r="E1697" s="1444"/>
      <c r="F1697" s="1448"/>
      <c r="G1697" s="171">
        <f>G1696*$J$1599/1000</f>
        <v>2.4642222</v>
      </c>
      <c r="H1697" s="123"/>
      <c r="I1697" s="201"/>
      <c r="J1697" s="171">
        <f>J1696*$Q$1599/1000</f>
        <v>0.13083039999999999</v>
      </c>
      <c r="K1697" s="1468"/>
      <c r="L1697" s="2864" t="s">
        <v>628</v>
      </c>
      <c r="M1697" s="1485" t="s">
        <v>27</v>
      </c>
      <c r="N1697" s="1484">
        <v>1</v>
      </c>
      <c r="O1697" s="1725">
        <f>E1696*N1697</f>
        <v>26</v>
      </c>
      <c r="P1697" s="1541">
        <v>1.492</v>
      </c>
      <c r="Q1697" s="260">
        <f>N1697*P1697*$N$1597</f>
        <v>1.7064315828000005</v>
      </c>
      <c r="R1697" s="1444">
        <f>SUM(Q1697:Q1701)</f>
        <v>1.7064315828000005</v>
      </c>
      <c r="S1697" s="2857"/>
      <c r="T1697" s="2859"/>
      <c r="U1697" s="1462"/>
      <c r="V1697" s="1443"/>
      <c r="W1697" s="1443"/>
    </row>
    <row r="1698" spans="1:23" s="1426" customFormat="1" ht="12.75" hidden="1" customHeight="1">
      <c r="A1698" s="1472"/>
      <c r="C1698" s="2854"/>
      <c r="D1698" s="1471"/>
      <c r="E1698" s="1444"/>
      <c r="F1698" s="1448"/>
      <c r="G1698" s="1469"/>
      <c r="H1698" s="1448"/>
      <c r="I1698" s="1470"/>
      <c r="J1698" s="1469"/>
      <c r="K1698" s="1468"/>
      <c r="L1698" s="2865"/>
      <c r="M1698" s="1477"/>
      <c r="N1698" s="1476"/>
      <c r="O1698" s="1476"/>
      <c r="P1698" s="1474"/>
      <c r="Q1698" s="1473"/>
      <c r="R1698" s="1444"/>
      <c r="S1698" s="1444"/>
      <c r="T1698" s="1446"/>
      <c r="U1698" s="1445"/>
      <c r="V1698" s="1444"/>
      <c r="W1698" s="1443"/>
    </row>
    <row r="1699" spans="1:23" s="126" customFormat="1" ht="12" hidden="1" customHeight="1">
      <c r="A1699" s="1472"/>
      <c r="B1699" s="1426"/>
      <c r="C1699" s="2854"/>
      <c r="D1699" s="1471"/>
      <c r="E1699" s="1444"/>
      <c r="F1699" s="1448"/>
      <c r="G1699" s="1469"/>
      <c r="H1699" s="1448"/>
      <c r="I1699" s="1470"/>
      <c r="J1699" s="1469"/>
      <c r="K1699" s="1468"/>
      <c r="L1699" s="2865"/>
      <c r="M1699" s="1477"/>
      <c r="N1699" s="1476"/>
      <c r="O1699" s="1476"/>
      <c r="P1699" s="1474"/>
      <c r="Q1699" s="1473"/>
      <c r="R1699" s="1444"/>
      <c r="S1699" s="1444"/>
      <c r="T1699" s="1446"/>
      <c r="U1699" s="1445"/>
      <c r="V1699" s="1444"/>
      <c r="W1699" s="1443"/>
    </row>
    <row r="1700" spans="1:23" s="126" customFormat="1" ht="12.75" hidden="1" customHeight="1">
      <c r="A1700" s="1472"/>
      <c r="B1700" s="1426"/>
      <c r="C1700" s="2854"/>
      <c r="D1700" s="1471"/>
      <c r="E1700" s="1444"/>
      <c r="F1700" s="1448"/>
      <c r="G1700" s="1469"/>
      <c r="H1700" s="1448"/>
      <c r="I1700" s="1470"/>
      <c r="J1700" s="1469"/>
      <c r="K1700" s="1468"/>
      <c r="L1700" s="2865"/>
      <c r="M1700" s="1477"/>
      <c r="N1700" s="1476"/>
      <c r="O1700" s="1476"/>
      <c r="P1700" s="1474"/>
      <c r="Q1700" s="1473"/>
      <c r="R1700" s="1444"/>
      <c r="S1700" s="1444"/>
      <c r="T1700" s="1446"/>
      <c r="U1700" s="1445"/>
      <c r="V1700" s="1444"/>
      <c r="W1700" s="1443"/>
    </row>
    <row r="1701" spans="1:23" s="126" customFormat="1" ht="12.75" hidden="1" customHeight="1">
      <c r="A1701" s="1472"/>
      <c r="B1701" s="1426"/>
      <c r="C1701" s="1801"/>
      <c r="D1701" s="1471"/>
      <c r="E1701" s="1444"/>
      <c r="F1701" s="1448"/>
      <c r="G1701" s="1469"/>
      <c r="H1701" s="1448"/>
      <c r="I1701" s="1470"/>
      <c r="J1701" s="1469"/>
      <c r="K1701" s="1468"/>
      <c r="L1701" s="1800"/>
      <c r="M1701" s="1799"/>
      <c r="N1701" s="1552"/>
      <c r="O1701" s="1552"/>
      <c r="P1701" s="1479"/>
      <c r="Q1701" s="1478"/>
      <c r="R1701" s="1444"/>
      <c r="S1701" s="1444"/>
      <c r="T1701" s="1446"/>
      <c r="U1701" s="1445"/>
      <c r="V1701" s="1444"/>
      <c r="W1701" s="1443"/>
    </row>
    <row r="1702" spans="1:23" s="126" customFormat="1" ht="12.75" customHeight="1">
      <c r="A1702" s="1461"/>
      <c r="B1702" s="1460"/>
      <c r="C1702" s="1459"/>
      <c r="D1702" s="1458"/>
      <c r="E1702" s="1457"/>
      <c r="F1702" s="1456"/>
      <c r="G1702" s="1454"/>
      <c r="H1702" s="1456"/>
      <c r="I1702" s="1455"/>
      <c r="J1702" s="1454"/>
      <c r="K1702" s="1453"/>
      <c r="L1702" s="1452"/>
      <c r="M1702" s="1451"/>
      <c r="N1702" s="1450"/>
      <c r="O1702" s="1450"/>
      <c r="P1702" s="1448"/>
      <c r="Q1702" s="1447"/>
      <c r="R1702" s="1444"/>
      <c r="S1702" s="1444"/>
      <c r="T1702" s="1446"/>
      <c r="U1702" s="1445"/>
      <c r="V1702" s="1444"/>
      <c r="W1702" s="1443"/>
    </row>
    <row r="1703" spans="1:23" s="126" customFormat="1" ht="12.75" customHeight="1">
      <c r="A1703" s="1497">
        <f>A1696+1</f>
        <v>22</v>
      </c>
      <c r="B1703" s="841" t="s">
        <v>83</v>
      </c>
      <c r="C1703" s="2678" t="s">
        <v>362</v>
      </c>
      <c r="D1703" s="179" t="s">
        <v>28</v>
      </c>
      <c r="E1703" s="839">
        <v>12</v>
      </c>
      <c r="F1703" s="123"/>
      <c r="G1703" s="205"/>
      <c r="H1703" s="123"/>
      <c r="I1703" s="201"/>
      <c r="J1703" s="205"/>
      <c r="K1703" s="180"/>
      <c r="L1703" s="197"/>
      <c r="M1703" s="198"/>
      <c r="N1703" s="640"/>
      <c r="O1703" s="641"/>
      <c r="P1703" s="170"/>
      <c r="Q1703" s="200"/>
      <c r="R1703" s="178">
        <f>G1704+J1704</f>
        <v>0</v>
      </c>
      <c r="S1703" s="2680">
        <f>R1703+R1704</f>
        <v>2.5161859800000008</v>
      </c>
      <c r="T1703" s="2682">
        <f>E1703*S1703</f>
        <v>30.194231760000008</v>
      </c>
      <c r="U1703" s="1770"/>
      <c r="V1703" s="1367">
        <f>S1703*$V$12</f>
        <v>3.2424827319972409</v>
      </c>
      <c r="W1703" s="1367">
        <f>E1703*V1703</f>
        <v>38.909792783966893</v>
      </c>
    </row>
    <row r="1704" spans="1:23" s="126" customFormat="1" ht="12.75" customHeight="1">
      <c r="A1704" s="1769"/>
      <c r="B1704" s="841"/>
      <c r="C1704" s="2679"/>
      <c r="D1704" s="179"/>
      <c r="E1704" s="839"/>
      <c r="F1704" s="123"/>
      <c r="G1704" s="171">
        <f>G1703*$J$1599/1000</f>
        <v>0</v>
      </c>
      <c r="H1704" s="123"/>
      <c r="I1704" s="201"/>
      <c r="J1704" s="171">
        <f>J1703*$Q$1599/1000</f>
        <v>0</v>
      </c>
      <c r="K1704" s="180"/>
      <c r="L1704" s="256" t="s">
        <v>363</v>
      </c>
      <c r="M1704" s="322" t="s">
        <v>28</v>
      </c>
      <c r="N1704" s="321">
        <v>1</v>
      </c>
      <c r="O1704" s="321">
        <f>E1703*N1704</f>
        <v>12</v>
      </c>
      <c r="P1704" s="259">
        <v>2.2000000000000002</v>
      </c>
      <c r="Q1704" s="260">
        <f>N1704*P1704*$N$1597</f>
        <v>2.5161859800000008</v>
      </c>
      <c r="R1704" s="839">
        <f>SUM(Q1704:Q1704)</f>
        <v>2.5161859800000008</v>
      </c>
      <c r="S1704" s="2681"/>
      <c r="T1704" s="2683"/>
      <c r="U1704" s="652"/>
      <c r="V1704" s="1766"/>
      <c r="W1704" s="1766"/>
    </row>
    <row r="1705" spans="1:23" s="126" customFormat="1" ht="12.75" customHeight="1">
      <c r="A1705" s="1769"/>
      <c r="C1705" s="2679"/>
      <c r="D1705" s="179"/>
      <c r="E1705" s="839"/>
      <c r="F1705" s="123"/>
      <c r="G1705" s="205"/>
      <c r="H1705" s="123"/>
      <c r="I1705" s="201"/>
      <c r="J1705" s="205"/>
      <c r="K1705" s="180"/>
      <c r="L1705" s="228"/>
      <c r="M1705" s="121"/>
      <c r="N1705" s="642"/>
      <c r="O1705" s="643"/>
      <c r="P1705" s="123"/>
      <c r="Q1705" s="124"/>
      <c r="R1705" s="839"/>
      <c r="S1705" s="839"/>
      <c r="T1705" s="125"/>
      <c r="U1705" s="1767"/>
      <c r="V1705" s="839"/>
      <c r="W1705" s="1766"/>
    </row>
    <row r="1706" spans="1:23" s="126" customFormat="1" ht="13.5" customHeight="1">
      <c r="A1706" s="1768"/>
      <c r="B1706" s="181"/>
      <c r="C1706" s="719"/>
      <c r="D1706" s="114"/>
      <c r="E1706" s="115"/>
      <c r="F1706" s="116"/>
      <c r="G1706" s="117"/>
      <c r="H1706" s="116"/>
      <c r="I1706" s="118"/>
      <c r="J1706" s="117"/>
      <c r="K1706" s="119"/>
      <c r="L1706" s="228"/>
      <c r="M1706" s="121"/>
      <c r="N1706" s="642"/>
      <c r="O1706" s="643"/>
      <c r="P1706" s="123"/>
      <c r="Q1706" s="124"/>
      <c r="R1706" s="839"/>
      <c r="S1706" s="839"/>
      <c r="T1706" s="125"/>
      <c r="U1706" s="1767"/>
      <c r="V1706" s="839"/>
      <c r="W1706" s="1766"/>
    </row>
    <row r="1707" spans="1:23" s="126" customFormat="1" ht="12.75" customHeight="1">
      <c r="A1707" s="1497">
        <f>A1703+1</f>
        <v>23</v>
      </c>
      <c r="B1707" s="841" t="s">
        <v>83</v>
      </c>
      <c r="C1707" s="2678" t="s">
        <v>631</v>
      </c>
      <c r="D1707" s="179" t="s">
        <v>28</v>
      </c>
      <c r="E1707" s="839">
        <v>24</v>
      </c>
      <c r="F1707" s="123"/>
      <c r="G1707" s="205"/>
      <c r="H1707" s="123"/>
      <c r="I1707" s="201"/>
      <c r="J1707" s="205"/>
      <c r="K1707" s="180"/>
      <c r="L1707" s="197"/>
      <c r="M1707" s="198"/>
      <c r="N1707" s="640"/>
      <c r="O1707" s="641"/>
      <c r="P1707" s="170"/>
      <c r="Q1707" s="200"/>
      <c r="R1707" s="178">
        <f>G1708+J1708</f>
        <v>0</v>
      </c>
      <c r="S1707" s="2680">
        <f>R1707+R1708</f>
        <v>0.10064743920000002</v>
      </c>
      <c r="T1707" s="2682">
        <f>E1707*S1707</f>
        <v>2.4155385408000005</v>
      </c>
      <c r="U1707" s="1770"/>
      <c r="V1707" s="1367">
        <f>S1707*$V$12</f>
        <v>0.12969930927988962</v>
      </c>
      <c r="W1707" s="1367">
        <f>E1707*V1707</f>
        <v>3.1127834227173512</v>
      </c>
    </row>
    <row r="1708" spans="1:23" s="126" customFormat="1" ht="15.75" customHeight="1">
      <c r="A1708" s="1769"/>
      <c r="B1708" s="841"/>
      <c r="C1708" s="2679"/>
      <c r="D1708" s="179"/>
      <c r="E1708" s="839"/>
      <c r="F1708" s="123"/>
      <c r="G1708" s="171">
        <f>G1707*$J$1599/1000</f>
        <v>0</v>
      </c>
      <c r="H1708" s="123"/>
      <c r="I1708" s="201"/>
      <c r="J1708" s="171">
        <f>J1707*$Q$1599/1000</f>
        <v>0</v>
      </c>
      <c r="K1708" s="180"/>
      <c r="L1708" s="256" t="s">
        <v>632</v>
      </c>
      <c r="M1708" s="322" t="s">
        <v>28</v>
      </c>
      <c r="N1708" s="321">
        <v>1</v>
      </c>
      <c r="O1708" s="321">
        <f>E1707*N1708</f>
        <v>24</v>
      </c>
      <c r="P1708" s="259">
        <v>8.7999999999999995E-2</v>
      </c>
      <c r="Q1708" s="260">
        <f>N1708*P1708*$N$1597</f>
        <v>0.10064743920000002</v>
      </c>
      <c r="R1708" s="839">
        <f>SUM(Q1708:Q1708)</f>
        <v>0.10064743920000002</v>
      </c>
      <c r="S1708" s="2681"/>
      <c r="T1708" s="2683"/>
      <c r="U1708" s="652"/>
      <c r="V1708" s="1766"/>
      <c r="W1708" s="1766"/>
    </row>
    <row r="1709" spans="1:23" s="126" customFormat="1" ht="12.75" customHeight="1">
      <c r="A1709" s="1769"/>
      <c r="C1709" s="2679"/>
      <c r="D1709" s="179"/>
      <c r="E1709" s="839"/>
      <c r="F1709" s="123"/>
      <c r="G1709" s="205"/>
      <c r="H1709" s="123"/>
      <c r="I1709" s="201"/>
      <c r="J1709" s="205"/>
      <c r="K1709" s="180"/>
      <c r="L1709" s="228"/>
      <c r="M1709" s="121"/>
      <c r="N1709" s="642"/>
      <c r="O1709" s="643"/>
      <c r="P1709" s="123"/>
      <c r="Q1709" s="124"/>
      <c r="R1709" s="839"/>
      <c r="S1709" s="839"/>
      <c r="T1709" s="125"/>
      <c r="U1709" s="1767"/>
      <c r="V1709" s="839"/>
      <c r="W1709" s="1766"/>
    </row>
    <row r="1710" spans="1:23" s="126" customFormat="1" ht="13.5" customHeight="1">
      <c r="A1710" s="1768"/>
      <c r="B1710" s="181"/>
      <c r="C1710" s="719"/>
      <c r="D1710" s="114"/>
      <c r="E1710" s="115"/>
      <c r="F1710" s="116"/>
      <c r="G1710" s="117"/>
      <c r="H1710" s="116"/>
      <c r="I1710" s="118"/>
      <c r="J1710" s="117"/>
      <c r="K1710" s="119"/>
      <c r="L1710" s="228"/>
      <c r="M1710" s="121"/>
      <c r="N1710" s="642"/>
      <c r="O1710" s="643"/>
      <c r="P1710" s="123"/>
      <c r="Q1710" s="124"/>
      <c r="R1710" s="839"/>
      <c r="S1710" s="839"/>
      <c r="T1710" s="125"/>
      <c r="U1710" s="1767"/>
      <c r="V1710" s="839"/>
      <c r="W1710" s="1766"/>
    </row>
    <row r="1711" spans="1:23" s="126" customFormat="1" ht="12.75" customHeight="1">
      <c r="A1711" s="1497">
        <f>A1707+1</f>
        <v>24</v>
      </c>
      <c r="B1711" s="2060" t="s">
        <v>83</v>
      </c>
      <c r="C1711" s="2678" t="s">
        <v>633</v>
      </c>
      <c r="D1711" s="2044" t="s">
        <v>28</v>
      </c>
      <c r="E1711" s="839">
        <v>146</v>
      </c>
      <c r="F1711" s="2045"/>
      <c r="G1711" s="2061"/>
      <c r="H1711" s="2045"/>
      <c r="I1711" s="201"/>
      <c r="J1711" s="2061"/>
      <c r="K1711" s="180"/>
      <c r="L1711" s="197"/>
      <c r="M1711" s="198"/>
      <c r="N1711" s="640"/>
      <c r="O1711" s="641"/>
      <c r="P1711" s="170"/>
      <c r="Q1711" s="200"/>
      <c r="R1711" s="178">
        <f>G1712+J1712</f>
        <v>0</v>
      </c>
      <c r="S1711" s="2680">
        <f>R1711+R1712</f>
        <v>9.4928834700000034E-2</v>
      </c>
      <c r="T1711" s="2682">
        <f>E1711*S1711</f>
        <v>13.859609866200005</v>
      </c>
      <c r="U1711" s="1770"/>
      <c r="V1711" s="1367">
        <f>S1711*$V$12</f>
        <v>0.12233003034353226</v>
      </c>
      <c r="W1711" s="1367">
        <f>E1711*V1711</f>
        <v>17.860184430155712</v>
      </c>
    </row>
    <row r="1712" spans="1:23" s="126" customFormat="1" ht="22.5">
      <c r="A1712" s="1769"/>
      <c r="B1712" s="2060"/>
      <c r="C1712" s="2679"/>
      <c r="D1712" s="2044"/>
      <c r="E1712" s="839"/>
      <c r="F1712" s="2045"/>
      <c r="G1712" s="171">
        <f>G1711*$J$1599/1000</f>
        <v>0</v>
      </c>
      <c r="H1712" s="2045"/>
      <c r="I1712" s="201"/>
      <c r="J1712" s="171">
        <f>J1711*$Q$1599/1000</f>
        <v>0</v>
      </c>
      <c r="K1712" s="180"/>
      <c r="L1712" s="256" t="s">
        <v>634</v>
      </c>
      <c r="M1712" s="322" t="s">
        <v>28</v>
      </c>
      <c r="N1712" s="321">
        <v>1</v>
      </c>
      <c r="O1712" s="321">
        <f>E1711*N1712</f>
        <v>146</v>
      </c>
      <c r="P1712" s="259">
        <v>8.3000000000000004E-2</v>
      </c>
      <c r="Q1712" s="260">
        <f>N1712*P1712*$N$1597</f>
        <v>9.4928834700000034E-2</v>
      </c>
      <c r="R1712" s="839">
        <f>SUM(Q1712:Q1712)</f>
        <v>9.4928834700000034E-2</v>
      </c>
      <c r="S1712" s="2681"/>
      <c r="T1712" s="2683"/>
      <c r="U1712" s="652"/>
      <c r="V1712" s="1766"/>
      <c r="W1712" s="1766"/>
    </row>
    <row r="1713" spans="1:23" s="126" customFormat="1" ht="12.75" customHeight="1">
      <c r="A1713" s="1769"/>
      <c r="B1713" s="2063"/>
      <c r="C1713" s="2679"/>
      <c r="D1713" s="2044"/>
      <c r="E1713" s="839"/>
      <c r="F1713" s="2045"/>
      <c r="G1713" s="2061"/>
      <c r="H1713" s="2045"/>
      <c r="I1713" s="201"/>
      <c r="J1713" s="2061"/>
      <c r="K1713" s="180"/>
      <c r="L1713" s="2056"/>
      <c r="M1713" s="2057"/>
      <c r="N1713" s="2058"/>
      <c r="O1713" s="2059"/>
      <c r="P1713" s="2045"/>
      <c r="Q1713" s="124"/>
      <c r="R1713" s="839"/>
      <c r="S1713" s="839"/>
      <c r="T1713" s="125"/>
      <c r="U1713" s="1767"/>
      <c r="V1713" s="839"/>
      <c r="W1713" s="1766"/>
    </row>
    <row r="1714" spans="1:23" s="126" customFormat="1" ht="13.5" customHeight="1">
      <c r="A1714" s="1768"/>
      <c r="B1714" s="181"/>
      <c r="C1714" s="719"/>
      <c r="D1714" s="114"/>
      <c r="E1714" s="115"/>
      <c r="F1714" s="116"/>
      <c r="G1714" s="117"/>
      <c r="H1714" s="116"/>
      <c r="I1714" s="118"/>
      <c r="J1714" s="117"/>
      <c r="K1714" s="119"/>
      <c r="L1714" s="120"/>
      <c r="M1714" s="210"/>
      <c r="N1714" s="2231"/>
      <c r="O1714" s="2232"/>
      <c r="P1714" s="116"/>
      <c r="Q1714" s="212"/>
      <c r="R1714" s="115"/>
      <c r="S1714" s="115"/>
      <c r="T1714" s="183"/>
      <c r="U1714" s="1780"/>
      <c r="V1714" s="874">
        <f>S1714*$V$12</f>
        <v>0</v>
      </c>
      <c r="W1714" s="874">
        <f>E1714*V1714</f>
        <v>0</v>
      </c>
    </row>
    <row r="1715" spans="1:23" s="126" customFormat="1" ht="12.75" customHeight="1">
      <c r="A1715" s="1497">
        <f>A1711+1</f>
        <v>25</v>
      </c>
      <c r="B1715" s="841" t="s">
        <v>83</v>
      </c>
      <c r="C1715" s="2679" t="s">
        <v>635</v>
      </c>
      <c r="D1715" s="179" t="s">
        <v>28</v>
      </c>
      <c r="E1715" s="839">
        <v>10</v>
      </c>
      <c r="F1715" s="123"/>
      <c r="G1715" s="205"/>
      <c r="H1715" s="123"/>
      <c r="I1715" s="201"/>
      <c r="J1715" s="205"/>
      <c r="K1715" s="180"/>
      <c r="L1715" s="2056"/>
      <c r="M1715" s="2057"/>
      <c r="N1715" s="2058"/>
      <c r="O1715" s="2059"/>
      <c r="P1715" s="2045"/>
      <c r="Q1715" s="124"/>
      <c r="R1715" s="115">
        <f>G1716+J1716</f>
        <v>0</v>
      </c>
      <c r="S1715" s="2681">
        <f>R1715+R1716</f>
        <v>0.20243859930000005</v>
      </c>
      <c r="T1715" s="2683">
        <f>E1715*S1715</f>
        <v>2.0243859930000005</v>
      </c>
      <c r="U1715" s="652"/>
      <c r="V1715" s="1368">
        <f>S1715*$V$12</f>
        <v>0.26087247434705074</v>
      </c>
      <c r="W1715" s="1368">
        <f>E1715*V1715</f>
        <v>2.6087247434705074</v>
      </c>
    </row>
    <row r="1716" spans="1:23" s="126" customFormat="1" ht="0.75" customHeight="1">
      <c r="A1716" s="1769"/>
      <c r="B1716" s="841"/>
      <c r="C1716" s="2679"/>
      <c r="D1716" s="179"/>
      <c r="E1716" s="839"/>
      <c r="F1716" s="123"/>
      <c r="G1716" s="171">
        <f>G1715*$J$1599/1000</f>
        <v>0</v>
      </c>
      <c r="H1716" s="123"/>
      <c r="I1716" s="201"/>
      <c r="J1716" s="171">
        <f>J1715*$Q$1599/1000</f>
        <v>0</v>
      </c>
      <c r="K1716" s="180"/>
      <c r="L1716" s="256" t="s">
        <v>636</v>
      </c>
      <c r="M1716" s="322" t="s">
        <v>28</v>
      </c>
      <c r="N1716" s="321">
        <v>1</v>
      </c>
      <c r="O1716" s="321">
        <f>E1715*N1716</f>
        <v>10</v>
      </c>
      <c r="P1716" s="259">
        <v>0.17699999999999999</v>
      </c>
      <c r="Q1716" s="260">
        <f>N1716*P1716*$N$1597</f>
        <v>0.20243859930000005</v>
      </c>
      <c r="R1716" s="839">
        <f>SUM(Q1716:Q1716)</f>
        <v>0.20243859930000005</v>
      </c>
      <c r="S1716" s="2681"/>
      <c r="T1716" s="2683"/>
      <c r="U1716" s="652"/>
      <c r="V1716" s="1766"/>
      <c r="W1716" s="1766"/>
    </row>
    <row r="1717" spans="1:23" s="126" customFormat="1" ht="12.75" customHeight="1">
      <c r="A1717" s="1769"/>
      <c r="C1717" s="2679"/>
      <c r="D1717" s="179"/>
      <c r="E1717" s="839"/>
      <c r="F1717" s="123"/>
      <c r="G1717" s="205"/>
      <c r="H1717" s="123"/>
      <c r="I1717" s="201"/>
      <c r="J1717" s="205"/>
      <c r="K1717" s="180"/>
      <c r="L1717" s="228"/>
      <c r="M1717" s="121"/>
      <c r="N1717" s="642"/>
      <c r="O1717" s="643"/>
      <c r="P1717" s="123"/>
      <c r="Q1717" s="124"/>
      <c r="R1717" s="839"/>
      <c r="S1717" s="839"/>
      <c r="T1717" s="125"/>
      <c r="U1717" s="1767"/>
      <c r="V1717" s="839"/>
      <c r="W1717" s="1766"/>
    </row>
    <row r="1718" spans="1:23" s="126" customFormat="1" ht="13.5" customHeight="1">
      <c r="A1718" s="1768"/>
      <c r="B1718" s="181"/>
      <c r="C1718" s="719"/>
      <c r="D1718" s="114"/>
      <c r="E1718" s="115"/>
      <c r="F1718" s="116"/>
      <c r="G1718" s="117"/>
      <c r="H1718" s="116"/>
      <c r="I1718" s="118"/>
      <c r="J1718" s="117"/>
      <c r="K1718" s="119"/>
      <c r="L1718" s="228"/>
      <c r="M1718" s="121"/>
      <c r="N1718" s="642"/>
      <c r="O1718" s="643"/>
      <c r="P1718" s="123"/>
      <c r="Q1718" s="124"/>
      <c r="R1718" s="839"/>
      <c r="S1718" s="839"/>
      <c r="T1718" s="125"/>
      <c r="U1718" s="1767"/>
      <c r="V1718" s="839"/>
      <c r="W1718" s="1766"/>
    </row>
    <row r="1719" spans="1:23" s="126" customFormat="1" ht="12.75" customHeight="1">
      <c r="A1719" s="1497">
        <f>A1715+1</f>
        <v>26</v>
      </c>
      <c r="B1719" s="841" t="s">
        <v>83</v>
      </c>
      <c r="C1719" s="2678" t="s">
        <v>637</v>
      </c>
      <c r="D1719" s="179" t="s">
        <v>28</v>
      </c>
      <c r="E1719" s="839">
        <v>6</v>
      </c>
      <c r="F1719" s="123"/>
      <c r="G1719" s="205"/>
      <c r="H1719" s="123"/>
      <c r="I1719" s="201"/>
      <c r="J1719" s="205"/>
      <c r="K1719" s="180"/>
      <c r="L1719" s="197"/>
      <c r="M1719" s="198"/>
      <c r="N1719" s="640"/>
      <c r="O1719" s="641"/>
      <c r="P1719" s="170"/>
      <c r="Q1719" s="200"/>
      <c r="R1719" s="178">
        <f>G1720+J1720</f>
        <v>0</v>
      </c>
      <c r="S1719" s="2680">
        <f>R1719+R1720</f>
        <v>0.57186045000000019</v>
      </c>
      <c r="T1719" s="2682">
        <f>E1719*S1719</f>
        <v>3.4311627000000011</v>
      </c>
      <c r="U1719" s="1770"/>
      <c r="V1719" s="1367">
        <f>S1719*$V$12</f>
        <v>0.73692789363573652</v>
      </c>
      <c r="W1719" s="1367">
        <f>E1719*V1719</f>
        <v>4.4215673618144189</v>
      </c>
    </row>
    <row r="1720" spans="1:23" s="126" customFormat="1" ht="13.5" customHeight="1">
      <c r="A1720" s="1769"/>
      <c r="B1720" s="841"/>
      <c r="C1720" s="2679"/>
      <c r="D1720" s="179"/>
      <c r="E1720" s="839"/>
      <c r="F1720" s="123"/>
      <c r="G1720" s="171">
        <f>G1719*$J$1599/1000</f>
        <v>0</v>
      </c>
      <c r="H1720" s="123"/>
      <c r="I1720" s="201"/>
      <c r="J1720" s="171">
        <f>J1719*$Q$1599/1000</f>
        <v>0</v>
      </c>
      <c r="K1720" s="180"/>
      <c r="L1720" s="256" t="s">
        <v>638</v>
      </c>
      <c r="M1720" s="322" t="s">
        <v>28</v>
      </c>
      <c r="N1720" s="321">
        <v>1</v>
      </c>
      <c r="O1720" s="321">
        <f>E1719*N1720</f>
        <v>6</v>
      </c>
      <c r="P1720" s="259">
        <v>0.5</v>
      </c>
      <c r="Q1720" s="260">
        <f>N1720*P1720*$N$1597</f>
        <v>0.57186045000000019</v>
      </c>
      <c r="R1720" s="839">
        <f>SUM(Q1720:Q1720)</f>
        <v>0.57186045000000019</v>
      </c>
      <c r="S1720" s="2681"/>
      <c r="T1720" s="2683"/>
      <c r="U1720" s="652"/>
      <c r="V1720" s="1766"/>
      <c r="W1720" s="1766"/>
    </row>
    <row r="1721" spans="1:23" s="126" customFormat="1" ht="12.75" hidden="1" customHeight="1">
      <c r="A1721" s="1769"/>
      <c r="C1721" s="2679"/>
      <c r="D1721" s="179"/>
      <c r="E1721" s="839"/>
      <c r="F1721" s="123"/>
      <c r="G1721" s="205"/>
      <c r="H1721" s="123"/>
      <c r="I1721" s="201"/>
      <c r="J1721" s="205"/>
      <c r="K1721" s="180"/>
      <c r="L1721" s="228"/>
      <c r="M1721" s="121"/>
      <c r="N1721" s="642"/>
      <c r="O1721" s="643"/>
      <c r="P1721" s="123"/>
      <c r="Q1721" s="124"/>
      <c r="R1721" s="839"/>
      <c r="S1721" s="839"/>
      <c r="T1721" s="125"/>
      <c r="U1721" s="1767"/>
      <c r="V1721" s="839"/>
      <c r="W1721" s="1766"/>
    </row>
    <row r="1722" spans="1:23" s="126" customFormat="1" ht="13.5" customHeight="1">
      <c r="A1722" s="1768"/>
      <c r="B1722" s="181"/>
      <c r="C1722" s="719"/>
      <c r="D1722" s="114"/>
      <c r="E1722" s="115"/>
      <c r="F1722" s="116"/>
      <c r="G1722" s="117"/>
      <c r="H1722" s="116"/>
      <c r="I1722" s="118"/>
      <c r="J1722" s="117"/>
      <c r="K1722" s="119"/>
      <c r="L1722" s="228"/>
      <c r="M1722" s="121"/>
      <c r="N1722" s="642"/>
      <c r="O1722" s="643"/>
      <c r="P1722" s="123"/>
      <c r="Q1722" s="124"/>
      <c r="R1722" s="839"/>
      <c r="S1722" s="839"/>
      <c r="T1722" s="125"/>
      <c r="U1722" s="1767"/>
      <c r="V1722" s="839"/>
      <c r="W1722" s="1766"/>
    </row>
    <row r="1723" spans="1:23" s="126" customFormat="1" ht="12.75" customHeight="1">
      <c r="A1723" s="1497">
        <f>A1719+1</f>
        <v>27</v>
      </c>
      <c r="B1723" s="841" t="s">
        <v>83</v>
      </c>
      <c r="C1723" s="2678" t="s">
        <v>368</v>
      </c>
      <c r="D1723" s="179" t="s">
        <v>28</v>
      </c>
      <c r="E1723" s="839">
        <v>186</v>
      </c>
      <c r="F1723" s="123"/>
      <c r="G1723" s="205"/>
      <c r="H1723" s="123"/>
      <c r="I1723" s="201"/>
      <c r="J1723" s="205"/>
      <c r="K1723" s="180"/>
      <c r="L1723" s="197"/>
      <c r="M1723" s="198"/>
      <c r="N1723" s="640"/>
      <c r="O1723" s="641"/>
      <c r="P1723" s="170"/>
      <c r="Q1723" s="200"/>
      <c r="R1723" s="178">
        <f>G1724+J1724</f>
        <v>0</v>
      </c>
      <c r="S1723" s="2680">
        <f>R1723+R1724</f>
        <v>6.9766974900000014E-2</v>
      </c>
      <c r="T1723" s="2682">
        <f>E1723*S1723</f>
        <v>12.976657331400002</v>
      </c>
      <c r="U1723" s="1770"/>
      <c r="V1723" s="1367">
        <f>S1723*$V$12</f>
        <v>8.9905203023559851E-2</v>
      </c>
      <c r="W1723" s="1367">
        <f>E1723*V1723</f>
        <v>16.722367762382131</v>
      </c>
    </row>
    <row r="1724" spans="1:23" s="126" customFormat="1" ht="0.75" customHeight="1">
      <c r="A1724" s="1769"/>
      <c r="B1724" s="841"/>
      <c r="C1724" s="2679"/>
      <c r="D1724" s="179"/>
      <c r="E1724" s="839"/>
      <c r="F1724" s="123"/>
      <c r="G1724" s="171">
        <f>G1723*$J$1599/1000</f>
        <v>0</v>
      </c>
      <c r="H1724" s="123"/>
      <c r="I1724" s="201"/>
      <c r="J1724" s="171">
        <f>J1723*$Q$1599/1000</f>
        <v>0</v>
      </c>
      <c r="K1724" s="180"/>
      <c r="L1724" s="256" t="s">
        <v>369</v>
      </c>
      <c r="M1724" s="322" t="s">
        <v>28</v>
      </c>
      <c r="N1724" s="321">
        <v>1</v>
      </c>
      <c r="O1724" s="321">
        <f>E1723*N1724</f>
        <v>186</v>
      </c>
      <c r="P1724" s="259">
        <v>6.0999999999999999E-2</v>
      </c>
      <c r="Q1724" s="260">
        <f>N1724*P1724*$N$1597</f>
        <v>6.9766974900000014E-2</v>
      </c>
      <c r="R1724" s="839">
        <f>SUM(Q1724:Q1724)</f>
        <v>6.9766974900000014E-2</v>
      </c>
      <c r="S1724" s="2681"/>
      <c r="T1724" s="2683"/>
      <c r="U1724" s="652"/>
      <c r="V1724" s="1766"/>
      <c r="W1724" s="1766"/>
    </row>
    <row r="1725" spans="1:23" s="126" customFormat="1" ht="12.75" customHeight="1">
      <c r="A1725" s="1769"/>
      <c r="C1725" s="2679"/>
      <c r="D1725" s="179"/>
      <c r="E1725" s="839"/>
      <c r="F1725" s="123"/>
      <c r="G1725" s="205"/>
      <c r="H1725" s="123"/>
      <c r="I1725" s="201"/>
      <c r="J1725" s="205"/>
      <c r="K1725" s="180"/>
      <c r="L1725" s="228"/>
      <c r="M1725" s="121"/>
      <c r="N1725" s="642"/>
      <c r="O1725" s="643"/>
      <c r="P1725" s="123"/>
      <c r="Q1725" s="124"/>
      <c r="R1725" s="839"/>
      <c r="S1725" s="839"/>
      <c r="T1725" s="125"/>
      <c r="U1725" s="1767"/>
      <c r="V1725" s="839"/>
      <c r="W1725" s="1766"/>
    </row>
    <row r="1726" spans="1:23" s="126" customFormat="1" ht="13.5" customHeight="1">
      <c r="A1726" s="1768"/>
      <c r="B1726" s="181"/>
      <c r="C1726" s="719"/>
      <c r="D1726" s="114"/>
      <c r="E1726" s="115"/>
      <c r="F1726" s="116"/>
      <c r="G1726" s="117"/>
      <c r="H1726" s="116"/>
      <c r="I1726" s="118"/>
      <c r="J1726" s="117"/>
      <c r="K1726" s="119"/>
      <c r="L1726" s="228"/>
      <c r="M1726" s="121"/>
      <c r="N1726" s="642"/>
      <c r="O1726" s="643"/>
      <c r="P1726" s="123"/>
      <c r="Q1726" s="124"/>
      <c r="R1726" s="839"/>
      <c r="S1726" s="839"/>
      <c r="T1726" s="125"/>
      <c r="U1726" s="1767"/>
      <c r="V1726" s="839"/>
      <c r="W1726" s="1766"/>
    </row>
    <row r="1727" spans="1:23" s="126" customFormat="1" ht="12.75" customHeight="1">
      <c r="A1727" s="1497">
        <f>A1723+1</f>
        <v>28</v>
      </c>
      <c r="B1727" s="841" t="s">
        <v>83</v>
      </c>
      <c r="C1727" s="2678" t="s">
        <v>629</v>
      </c>
      <c r="D1727" s="179" t="s">
        <v>28</v>
      </c>
      <c r="E1727" s="839">
        <v>6</v>
      </c>
      <c r="F1727" s="123"/>
      <c r="G1727" s="205"/>
      <c r="H1727" s="123"/>
      <c r="I1727" s="201"/>
      <c r="J1727" s="205"/>
      <c r="K1727" s="180"/>
      <c r="L1727" s="197"/>
      <c r="M1727" s="198"/>
      <c r="N1727" s="640"/>
      <c r="O1727" s="641"/>
      <c r="P1727" s="170"/>
      <c r="Q1727" s="200"/>
      <c r="R1727" s="178">
        <f>G1728+J1728</f>
        <v>0</v>
      </c>
      <c r="S1727" s="2680">
        <f>R1727+R1728</f>
        <v>4.9179998700000012E-2</v>
      </c>
      <c r="T1727" s="2682">
        <f>E1727*S1727</f>
        <v>0.29507999220000009</v>
      </c>
      <c r="U1727" s="1770"/>
      <c r="V1727" s="1367">
        <f>S1727*$V$12</f>
        <v>6.3375798852673332E-2</v>
      </c>
      <c r="W1727" s="1367">
        <f>E1727*V1727</f>
        <v>0.38025479311603999</v>
      </c>
    </row>
    <row r="1728" spans="1:23" s="126" customFormat="1" ht="3.75" customHeight="1">
      <c r="A1728" s="1769"/>
      <c r="B1728" s="841"/>
      <c r="C1728" s="2679"/>
      <c r="D1728" s="179"/>
      <c r="E1728" s="839"/>
      <c r="F1728" s="123"/>
      <c r="G1728" s="171">
        <f>G1727*$J$1599/1000</f>
        <v>0</v>
      </c>
      <c r="H1728" s="123"/>
      <c r="I1728" s="201"/>
      <c r="J1728" s="171">
        <f>J1727*$Q$1599/1000</f>
        <v>0</v>
      </c>
      <c r="K1728" s="180"/>
      <c r="L1728" s="256" t="s">
        <v>630</v>
      </c>
      <c r="M1728" s="322" t="s">
        <v>28</v>
      </c>
      <c r="N1728" s="321">
        <v>1</v>
      </c>
      <c r="O1728" s="321">
        <f>E1727*N1728</f>
        <v>6</v>
      </c>
      <c r="P1728" s="259">
        <v>4.2999999999999997E-2</v>
      </c>
      <c r="Q1728" s="260">
        <f>N1728*P1728*$N$1597</f>
        <v>4.9179998700000012E-2</v>
      </c>
      <c r="R1728" s="839">
        <f>SUM(Q1728:Q1728)</f>
        <v>4.9179998700000012E-2</v>
      </c>
      <c r="S1728" s="2681"/>
      <c r="T1728" s="2683"/>
      <c r="U1728" s="652"/>
      <c r="V1728" s="1766"/>
      <c r="W1728" s="1766"/>
    </row>
    <row r="1729" spans="1:23" s="126" customFormat="1" ht="12.75" customHeight="1">
      <c r="A1729" s="1769"/>
      <c r="C1729" s="2679"/>
      <c r="D1729" s="179"/>
      <c r="E1729" s="839"/>
      <c r="F1729" s="123"/>
      <c r="G1729" s="205"/>
      <c r="H1729" s="123"/>
      <c r="I1729" s="201"/>
      <c r="J1729" s="205"/>
      <c r="K1729" s="180"/>
      <c r="L1729" s="228"/>
      <c r="M1729" s="121"/>
      <c r="N1729" s="642"/>
      <c r="O1729" s="643"/>
      <c r="P1729" s="123"/>
      <c r="Q1729" s="124"/>
      <c r="R1729" s="839"/>
      <c r="S1729" s="839"/>
      <c r="T1729" s="125"/>
      <c r="U1729" s="1767"/>
      <c r="V1729" s="839"/>
      <c r="W1729" s="1766"/>
    </row>
    <row r="1730" spans="1:23" s="126" customFormat="1" ht="13.5" customHeight="1">
      <c r="A1730" s="1768"/>
      <c r="B1730" s="181"/>
      <c r="C1730" s="719"/>
      <c r="D1730" s="114"/>
      <c r="E1730" s="115"/>
      <c r="F1730" s="116"/>
      <c r="G1730" s="117"/>
      <c r="H1730" s="116"/>
      <c r="I1730" s="118"/>
      <c r="J1730" s="117"/>
      <c r="K1730" s="119"/>
      <c r="L1730" s="228"/>
      <c r="M1730" s="121"/>
      <c r="N1730" s="642"/>
      <c r="O1730" s="643"/>
      <c r="P1730" s="123"/>
      <c r="Q1730" s="124"/>
      <c r="R1730" s="839"/>
      <c r="S1730" s="839"/>
      <c r="T1730" s="125"/>
      <c r="U1730" s="1767"/>
      <c r="V1730" s="839"/>
      <c r="W1730" s="1766"/>
    </row>
    <row r="1731" spans="1:23" s="126" customFormat="1" ht="12.75" customHeight="1">
      <c r="A1731" s="1497">
        <f>A1727+1</f>
        <v>29</v>
      </c>
      <c r="B1731" s="841" t="s">
        <v>83</v>
      </c>
      <c r="C1731" s="2678" t="s">
        <v>639</v>
      </c>
      <c r="D1731" s="179" t="s">
        <v>28</v>
      </c>
      <c r="E1731" s="839">
        <v>156</v>
      </c>
      <c r="F1731" s="123"/>
      <c r="G1731" s="205"/>
      <c r="H1731" s="123"/>
      <c r="I1731" s="201"/>
      <c r="J1731" s="205"/>
      <c r="K1731" s="180"/>
      <c r="L1731" s="197"/>
      <c r="M1731" s="198"/>
      <c r="N1731" s="640"/>
      <c r="O1731" s="641"/>
      <c r="P1731" s="170"/>
      <c r="Q1731" s="200"/>
      <c r="R1731" s="178">
        <f>G1732+J1732</f>
        <v>0</v>
      </c>
      <c r="S1731" s="2680">
        <f>R1731+R1732</f>
        <v>9.149767200000003E-2</v>
      </c>
      <c r="T1731" s="2682">
        <f>E1731*S1731</f>
        <v>14.273636832000005</v>
      </c>
      <c r="U1731" s="1770"/>
      <c r="V1731" s="1367">
        <f>S1731*$V$12</f>
        <v>0.11790846298171785</v>
      </c>
      <c r="W1731" s="1367">
        <f>E1731*V1731</f>
        <v>18.393720225147984</v>
      </c>
    </row>
    <row r="1732" spans="1:23" s="126" customFormat="1" ht="6.75" customHeight="1">
      <c r="A1732" s="1769"/>
      <c r="B1732" s="841"/>
      <c r="C1732" s="2679"/>
      <c r="D1732" s="179"/>
      <c r="E1732" s="839"/>
      <c r="F1732" s="123"/>
      <c r="G1732" s="171">
        <f>G1731*$J$1599/1000</f>
        <v>0</v>
      </c>
      <c r="H1732" s="123"/>
      <c r="I1732" s="201"/>
      <c r="J1732" s="171">
        <f>J1731*$Q$1599/1000</f>
        <v>0</v>
      </c>
      <c r="K1732" s="180"/>
      <c r="L1732" s="256" t="s">
        <v>640</v>
      </c>
      <c r="M1732" s="322" t="s">
        <v>28</v>
      </c>
      <c r="N1732" s="321">
        <v>1</v>
      </c>
      <c r="O1732" s="321">
        <f>E1731*N1732</f>
        <v>156</v>
      </c>
      <c r="P1732" s="259">
        <v>0.08</v>
      </c>
      <c r="Q1732" s="260">
        <f>N1732*P1732*$N$1597</f>
        <v>9.149767200000003E-2</v>
      </c>
      <c r="R1732" s="839">
        <f>SUM(Q1732:Q1732)</f>
        <v>9.149767200000003E-2</v>
      </c>
      <c r="S1732" s="2681"/>
      <c r="T1732" s="2683"/>
      <c r="U1732" s="652"/>
      <c r="V1732" s="1766"/>
      <c r="W1732" s="1766"/>
    </row>
    <row r="1733" spans="1:23" s="126" customFormat="1" ht="12.75" customHeight="1">
      <c r="A1733" s="1769"/>
      <c r="C1733" s="2679"/>
      <c r="D1733" s="179"/>
      <c r="E1733" s="839"/>
      <c r="F1733" s="123"/>
      <c r="G1733" s="205"/>
      <c r="H1733" s="123"/>
      <c r="I1733" s="201"/>
      <c r="J1733" s="205"/>
      <c r="K1733" s="180"/>
      <c r="L1733" s="228"/>
      <c r="M1733" s="121"/>
      <c r="N1733" s="642"/>
      <c r="O1733" s="643"/>
      <c r="P1733" s="123"/>
      <c r="Q1733" s="124"/>
      <c r="R1733" s="839"/>
      <c r="S1733" s="839"/>
      <c r="T1733" s="125"/>
      <c r="U1733" s="1767"/>
      <c r="V1733" s="839"/>
      <c r="W1733" s="1766"/>
    </row>
    <row r="1734" spans="1:23" s="126" customFormat="1" ht="13.5" customHeight="1">
      <c r="A1734" s="1768"/>
      <c r="B1734" s="181"/>
      <c r="C1734" s="719"/>
      <c r="D1734" s="114"/>
      <c r="E1734" s="115"/>
      <c r="F1734" s="116"/>
      <c r="G1734" s="117"/>
      <c r="H1734" s="116"/>
      <c r="I1734" s="118"/>
      <c r="J1734" s="117"/>
      <c r="K1734" s="119"/>
      <c r="L1734" s="228"/>
      <c r="M1734" s="121"/>
      <c r="N1734" s="642"/>
      <c r="O1734" s="643"/>
      <c r="P1734" s="123"/>
      <c r="Q1734" s="124"/>
      <c r="R1734" s="839"/>
      <c r="S1734" s="839"/>
      <c r="T1734" s="125"/>
      <c r="U1734" s="1767"/>
      <c r="V1734" s="839"/>
      <c r="W1734" s="1766"/>
    </row>
    <row r="1735" spans="1:23" s="126" customFormat="1" ht="12.75" customHeight="1">
      <c r="A1735" s="1497">
        <f>A1731+1</f>
        <v>30</v>
      </c>
      <c r="B1735" s="841" t="s">
        <v>83</v>
      </c>
      <c r="C1735" s="2678" t="s">
        <v>366</v>
      </c>
      <c r="D1735" s="179" t="s">
        <v>28</v>
      </c>
      <c r="E1735" s="839">
        <v>40</v>
      </c>
      <c r="F1735" s="123">
        <v>65</v>
      </c>
      <c r="G1735" s="205"/>
      <c r="H1735" s="123"/>
      <c r="I1735" s="201"/>
      <c r="J1735" s="205"/>
      <c r="K1735" s="180"/>
      <c r="L1735" s="197"/>
      <c r="M1735" s="198"/>
      <c r="N1735" s="640"/>
      <c r="O1735" s="641"/>
      <c r="P1735" s="170"/>
      <c r="Q1735" s="200"/>
      <c r="R1735" s="178">
        <f>G1736+J1736</f>
        <v>0</v>
      </c>
      <c r="S1735" s="2680">
        <f>R1735+R1736</f>
        <v>0.11437209000000004</v>
      </c>
      <c r="T1735" s="2682">
        <f>E1735*S1735</f>
        <v>4.5748836000000015</v>
      </c>
      <c r="U1735" s="1770"/>
      <c r="V1735" s="1367">
        <f>S1735*$V$12</f>
        <v>0.1473855787271473</v>
      </c>
      <c r="W1735" s="1367">
        <f>E1735*V1735</f>
        <v>5.8954231490858922</v>
      </c>
    </row>
    <row r="1736" spans="1:23" s="126" customFormat="1" ht="7.5" customHeight="1">
      <c r="A1736" s="1769"/>
      <c r="B1736" s="841"/>
      <c r="C1736" s="2679"/>
      <c r="D1736" s="179"/>
      <c r="E1736" s="839"/>
      <c r="F1736" s="123"/>
      <c r="G1736" s="171">
        <f>G1735*$J$1599/1000</f>
        <v>0</v>
      </c>
      <c r="H1736" s="123"/>
      <c r="I1736" s="201"/>
      <c r="J1736" s="171">
        <f>J1735*$Q$1599/1000</f>
        <v>0</v>
      </c>
      <c r="K1736" s="180"/>
      <c r="L1736" s="256" t="s">
        <v>367</v>
      </c>
      <c r="M1736" s="322" t="s">
        <v>28</v>
      </c>
      <c r="N1736" s="321">
        <v>1</v>
      </c>
      <c r="O1736" s="321">
        <f>E1735*N1736</f>
        <v>40</v>
      </c>
      <c r="P1736" s="259">
        <v>0.1</v>
      </c>
      <c r="Q1736" s="260">
        <f>N1736*P1736*$N$1597</f>
        <v>0.11437209000000004</v>
      </c>
      <c r="R1736" s="839">
        <f>SUM(Q1736:Q1736)</f>
        <v>0.11437209000000004</v>
      </c>
      <c r="S1736" s="2681"/>
      <c r="T1736" s="2683"/>
      <c r="U1736" s="652"/>
      <c r="V1736" s="1766"/>
      <c r="W1736" s="1766"/>
    </row>
    <row r="1737" spans="1:23" s="126" customFormat="1" ht="12.75" customHeight="1">
      <c r="A1737" s="1769"/>
      <c r="C1737" s="2679"/>
      <c r="D1737" s="179"/>
      <c r="E1737" s="839"/>
      <c r="F1737" s="123"/>
      <c r="G1737" s="205"/>
      <c r="H1737" s="123"/>
      <c r="I1737" s="201"/>
      <c r="J1737" s="205"/>
      <c r="K1737" s="180"/>
      <c r="L1737" s="228"/>
      <c r="M1737" s="121"/>
      <c r="N1737" s="642"/>
      <c r="O1737" s="643"/>
      <c r="P1737" s="123"/>
      <c r="Q1737" s="124"/>
      <c r="R1737" s="839"/>
      <c r="S1737" s="839"/>
      <c r="T1737" s="125"/>
      <c r="U1737" s="1767"/>
      <c r="V1737" s="839"/>
      <c r="W1737" s="1766"/>
    </row>
    <row r="1738" spans="1:23" s="126" customFormat="1" ht="13.5" customHeight="1">
      <c r="A1738" s="1768"/>
      <c r="B1738" s="181"/>
      <c r="C1738" s="719"/>
      <c r="D1738" s="114"/>
      <c r="E1738" s="115"/>
      <c r="F1738" s="116"/>
      <c r="G1738" s="117"/>
      <c r="H1738" s="116"/>
      <c r="I1738" s="118"/>
      <c r="J1738" s="117"/>
      <c r="K1738" s="119"/>
      <c r="L1738" s="228"/>
      <c r="M1738" s="121"/>
      <c r="N1738" s="642"/>
      <c r="O1738" s="643"/>
      <c r="P1738" s="123"/>
      <c r="Q1738" s="124"/>
      <c r="R1738" s="839"/>
      <c r="S1738" s="839"/>
      <c r="T1738" s="125"/>
      <c r="U1738" s="1767"/>
      <c r="V1738" s="839"/>
      <c r="W1738" s="1766"/>
    </row>
    <row r="1739" spans="1:23" s="126" customFormat="1" ht="12.75" customHeight="1">
      <c r="A1739" s="1497">
        <f>A1735+1</f>
        <v>31</v>
      </c>
      <c r="B1739" s="841" t="s">
        <v>83</v>
      </c>
      <c r="C1739" s="2678" t="s">
        <v>364</v>
      </c>
      <c r="D1739" s="179" t="s">
        <v>28</v>
      </c>
      <c r="E1739" s="839">
        <v>200</v>
      </c>
      <c r="F1739" s="123"/>
      <c r="G1739" s="205"/>
      <c r="H1739" s="123"/>
      <c r="I1739" s="201"/>
      <c r="J1739" s="205"/>
      <c r="K1739" s="180"/>
      <c r="L1739" s="197"/>
      <c r="M1739" s="198"/>
      <c r="N1739" s="640"/>
      <c r="O1739" s="641"/>
      <c r="P1739" s="170"/>
      <c r="Q1739" s="200"/>
      <c r="R1739" s="178">
        <f>G1740+J1740</f>
        <v>0</v>
      </c>
      <c r="S1739" s="2680">
        <f>R1739+R1740</f>
        <v>9.149767200000003E-2</v>
      </c>
      <c r="T1739" s="2682">
        <f>E1739*S1739</f>
        <v>18.299534400000006</v>
      </c>
      <c r="U1739" s="1770"/>
      <c r="V1739" s="1367">
        <f>S1739*$V$12</f>
        <v>0.11790846298171785</v>
      </c>
      <c r="W1739" s="1367">
        <f>E1739*V1739</f>
        <v>23.581692596343569</v>
      </c>
    </row>
    <row r="1740" spans="1:23" s="126" customFormat="1" ht="13.5" customHeight="1">
      <c r="A1740" s="1769"/>
      <c r="B1740" s="841"/>
      <c r="C1740" s="2679"/>
      <c r="D1740" s="179"/>
      <c r="E1740" s="839"/>
      <c r="F1740" s="123"/>
      <c r="G1740" s="171">
        <f>G1739*$J$1599/1000</f>
        <v>0</v>
      </c>
      <c r="H1740" s="123"/>
      <c r="I1740" s="201"/>
      <c r="J1740" s="171">
        <f>J1739*$Q$1599/1000</f>
        <v>0</v>
      </c>
      <c r="K1740" s="180"/>
      <c r="L1740" s="256" t="s">
        <v>365</v>
      </c>
      <c r="M1740" s="322" t="s">
        <v>28</v>
      </c>
      <c r="N1740" s="321">
        <v>1</v>
      </c>
      <c r="O1740" s="321">
        <f>E1739*N1740</f>
        <v>200</v>
      </c>
      <c r="P1740" s="259">
        <v>0.08</v>
      </c>
      <c r="Q1740" s="260">
        <f>N1740*P1740*$N$1597</f>
        <v>9.149767200000003E-2</v>
      </c>
      <c r="R1740" s="839">
        <f>SUM(Q1740:Q1740)</f>
        <v>9.149767200000003E-2</v>
      </c>
      <c r="S1740" s="2681"/>
      <c r="T1740" s="2683"/>
      <c r="U1740" s="652"/>
      <c r="V1740" s="1766"/>
      <c r="W1740" s="1766"/>
    </row>
    <row r="1741" spans="1:23" s="126" customFormat="1" ht="12.75" customHeight="1">
      <c r="A1741" s="1769"/>
      <c r="C1741" s="2679"/>
      <c r="D1741" s="179"/>
      <c r="E1741" s="839"/>
      <c r="F1741" s="123"/>
      <c r="G1741" s="205"/>
      <c r="H1741" s="123"/>
      <c r="I1741" s="201"/>
      <c r="J1741" s="205"/>
      <c r="K1741" s="180"/>
      <c r="L1741" s="228"/>
      <c r="M1741" s="121"/>
      <c r="N1741" s="642"/>
      <c r="O1741" s="643"/>
      <c r="P1741" s="123"/>
      <c r="Q1741" s="124"/>
      <c r="R1741" s="839"/>
      <c r="S1741" s="839"/>
      <c r="T1741" s="125"/>
      <c r="U1741" s="1767"/>
      <c r="V1741" s="839"/>
      <c r="W1741" s="1766"/>
    </row>
    <row r="1742" spans="1:23" s="126" customFormat="1" ht="13.5" customHeight="1">
      <c r="A1742" s="1768"/>
      <c r="B1742" s="181"/>
      <c r="C1742" s="719"/>
      <c r="D1742" s="114"/>
      <c r="E1742" s="115"/>
      <c r="F1742" s="116"/>
      <c r="G1742" s="117"/>
      <c r="H1742" s="116"/>
      <c r="I1742" s="118"/>
      <c r="J1742" s="117"/>
      <c r="K1742" s="119"/>
      <c r="L1742" s="228"/>
      <c r="M1742" s="121"/>
      <c r="N1742" s="642"/>
      <c r="O1742" s="643"/>
      <c r="P1742" s="123"/>
      <c r="Q1742" s="124"/>
      <c r="R1742" s="839"/>
      <c r="S1742" s="839"/>
      <c r="T1742" s="125"/>
      <c r="U1742" s="1767"/>
      <c r="V1742" s="839"/>
      <c r="W1742" s="1766"/>
    </row>
    <row r="1743" spans="1:23" s="126" customFormat="1" ht="12.75" customHeight="1">
      <c r="A1743" s="1497">
        <f>A1739+1</f>
        <v>32</v>
      </c>
      <c r="B1743" s="841" t="s">
        <v>83</v>
      </c>
      <c r="C1743" s="2678" t="s">
        <v>796</v>
      </c>
      <c r="D1743" s="179" t="s">
        <v>28</v>
      </c>
      <c r="E1743" s="839">
        <v>14</v>
      </c>
      <c r="F1743" s="123"/>
      <c r="G1743" s="205"/>
      <c r="H1743" s="123"/>
      <c r="I1743" s="201"/>
      <c r="J1743" s="205"/>
      <c r="K1743" s="180"/>
      <c r="L1743" s="197"/>
      <c r="M1743" s="198"/>
      <c r="N1743" s="640"/>
      <c r="O1743" s="641"/>
      <c r="P1743" s="170"/>
      <c r="Q1743" s="200"/>
      <c r="R1743" s="178">
        <f>G1744+J1744</f>
        <v>0</v>
      </c>
      <c r="S1743" s="2680">
        <f>R1743+R1744</f>
        <v>9.149767200000003E-2</v>
      </c>
      <c r="T1743" s="2682">
        <f>E1743*S1743</f>
        <v>1.2809674080000004</v>
      </c>
      <c r="U1743" s="1770"/>
      <c r="V1743" s="1367">
        <f>S1743*$V$12</f>
        <v>0.11790846298171785</v>
      </c>
      <c r="W1743" s="1367">
        <f>E1743*V1743</f>
        <v>1.6507184817440499</v>
      </c>
    </row>
    <row r="1744" spans="1:23" s="126" customFormat="1" ht="4.5" customHeight="1">
      <c r="A1744" s="1769"/>
      <c r="B1744" s="841"/>
      <c r="C1744" s="2679"/>
      <c r="D1744" s="179"/>
      <c r="E1744" s="839"/>
      <c r="F1744" s="123"/>
      <c r="G1744" s="171">
        <f>G1743*$J$1599/1000</f>
        <v>0</v>
      </c>
      <c r="H1744" s="123"/>
      <c r="I1744" s="201"/>
      <c r="J1744" s="171">
        <f>J1743*$Q$1599/1000</f>
        <v>0</v>
      </c>
      <c r="K1744" s="180"/>
      <c r="L1744" s="256" t="s">
        <v>797</v>
      </c>
      <c r="M1744" s="322" t="s">
        <v>28</v>
      </c>
      <c r="N1744" s="321">
        <v>1</v>
      </c>
      <c r="O1744" s="321">
        <f>E1743*N1744</f>
        <v>14</v>
      </c>
      <c r="P1744" s="259">
        <v>0.08</v>
      </c>
      <c r="Q1744" s="260">
        <f>N1744*P1744*$N$1597</f>
        <v>9.149767200000003E-2</v>
      </c>
      <c r="R1744" s="839">
        <f>SUM(Q1744:Q1744)</f>
        <v>9.149767200000003E-2</v>
      </c>
      <c r="S1744" s="2681"/>
      <c r="T1744" s="2683"/>
      <c r="U1744" s="652"/>
      <c r="V1744" s="1766"/>
      <c r="W1744" s="1766"/>
    </row>
    <row r="1745" spans="1:23" s="126" customFormat="1" ht="12.75" customHeight="1">
      <c r="A1745" s="1769"/>
      <c r="C1745" s="2679"/>
      <c r="D1745" s="179"/>
      <c r="E1745" s="839"/>
      <c r="F1745" s="123"/>
      <c r="G1745" s="205"/>
      <c r="H1745" s="123"/>
      <c r="I1745" s="201"/>
      <c r="J1745" s="205"/>
      <c r="K1745" s="180"/>
      <c r="L1745" s="228"/>
      <c r="M1745" s="121"/>
      <c r="N1745" s="642"/>
      <c r="O1745" s="643"/>
      <c r="P1745" s="123"/>
      <c r="Q1745" s="124"/>
      <c r="R1745" s="839"/>
      <c r="S1745" s="839"/>
      <c r="T1745" s="125"/>
      <c r="U1745" s="1767"/>
      <c r="V1745" s="839"/>
      <c r="W1745" s="1766"/>
    </row>
    <row r="1746" spans="1:23" s="126" customFormat="1" ht="13.5" customHeight="1">
      <c r="A1746" s="1768"/>
      <c r="B1746" s="181"/>
      <c r="C1746" s="719"/>
      <c r="D1746" s="114"/>
      <c r="E1746" s="115"/>
      <c r="F1746" s="116"/>
      <c r="G1746" s="117"/>
      <c r="H1746" s="116"/>
      <c r="I1746" s="118"/>
      <c r="J1746" s="117"/>
      <c r="K1746" s="119"/>
      <c r="L1746" s="228"/>
      <c r="M1746" s="121"/>
      <c r="N1746" s="642"/>
      <c r="O1746" s="643"/>
      <c r="P1746" s="123"/>
      <c r="Q1746" s="124"/>
      <c r="R1746" s="839"/>
      <c r="S1746" s="839"/>
      <c r="T1746" s="125"/>
      <c r="U1746" s="1767"/>
      <c r="V1746" s="839"/>
      <c r="W1746" s="1766"/>
    </row>
    <row r="1747" spans="1:23" s="126" customFormat="1" ht="12.75" customHeight="1">
      <c r="A1747" s="1497">
        <f>A1743+1</f>
        <v>33</v>
      </c>
      <c r="B1747" s="841" t="s">
        <v>83</v>
      </c>
      <c r="C1747" s="2678" t="s">
        <v>798</v>
      </c>
      <c r="D1747" s="179" t="s">
        <v>28</v>
      </c>
      <c r="E1747" s="839">
        <v>20</v>
      </c>
      <c r="F1747" s="123"/>
      <c r="G1747" s="205"/>
      <c r="H1747" s="123"/>
      <c r="I1747" s="201"/>
      <c r="J1747" s="205"/>
      <c r="K1747" s="180"/>
      <c r="L1747" s="197"/>
      <c r="M1747" s="198"/>
      <c r="N1747" s="640"/>
      <c r="O1747" s="641"/>
      <c r="P1747" s="170"/>
      <c r="Q1747" s="200"/>
      <c r="R1747" s="178">
        <f>G1748+J1748</f>
        <v>0</v>
      </c>
      <c r="S1747" s="2680">
        <f>R1747+R1748</f>
        <v>9.149767200000003E-2</v>
      </c>
      <c r="T1747" s="2682">
        <f>E1747*S1747</f>
        <v>1.8299534400000006</v>
      </c>
      <c r="U1747" s="1770"/>
      <c r="V1747" s="1367">
        <f>S1747*$V$12</f>
        <v>0.11790846298171785</v>
      </c>
      <c r="W1747" s="1367">
        <f>E1747*V1747</f>
        <v>2.3581692596343569</v>
      </c>
    </row>
    <row r="1748" spans="1:23" s="126" customFormat="1" ht="39.75" hidden="1" customHeight="1">
      <c r="A1748" s="1769"/>
      <c r="B1748" s="841"/>
      <c r="C1748" s="2679"/>
      <c r="D1748" s="179"/>
      <c r="E1748" s="839"/>
      <c r="F1748" s="123"/>
      <c r="G1748" s="171">
        <f>G1747*$J$1599/1000</f>
        <v>0</v>
      </c>
      <c r="H1748" s="123"/>
      <c r="I1748" s="201"/>
      <c r="J1748" s="171">
        <f>J1747*$Q$1599/1000</f>
        <v>0</v>
      </c>
      <c r="K1748" s="180"/>
      <c r="L1748" s="256" t="s">
        <v>799</v>
      </c>
      <c r="M1748" s="322" t="s">
        <v>28</v>
      </c>
      <c r="N1748" s="321">
        <v>1</v>
      </c>
      <c r="O1748" s="321">
        <f>E1747*N1748</f>
        <v>20</v>
      </c>
      <c r="P1748" s="259">
        <v>0.08</v>
      </c>
      <c r="Q1748" s="260">
        <f>N1748*P1748*$N$1597</f>
        <v>9.149767200000003E-2</v>
      </c>
      <c r="R1748" s="839">
        <f>SUM(Q1748:Q1748)</f>
        <v>9.149767200000003E-2</v>
      </c>
      <c r="S1748" s="2681"/>
      <c r="T1748" s="2683"/>
      <c r="U1748" s="652"/>
      <c r="V1748" s="1766"/>
      <c r="W1748" s="1766"/>
    </row>
    <row r="1749" spans="1:23" s="126" customFormat="1" ht="12.75" customHeight="1">
      <c r="A1749" s="1769"/>
      <c r="C1749" s="2679"/>
      <c r="D1749" s="179"/>
      <c r="E1749" s="839"/>
      <c r="F1749" s="123"/>
      <c r="G1749" s="205"/>
      <c r="H1749" s="123"/>
      <c r="I1749" s="201"/>
      <c r="J1749" s="205"/>
      <c r="K1749" s="180"/>
      <c r="L1749" s="228"/>
      <c r="M1749" s="121"/>
      <c r="N1749" s="642"/>
      <c r="O1749" s="643"/>
      <c r="P1749" s="123"/>
      <c r="Q1749" s="124"/>
      <c r="R1749" s="839"/>
      <c r="S1749" s="839"/>
      <c r="T1749" s="125"/>
      <c r="U1749" s="1767"/>
      <c r="V1749" s="839"/>
      <c r="W1749" s="1766"/>
    </row>
    <row r="1750" spans="1:23" s="126" customFormat="1" ht="13.5" customHeight="1">
      <c r="A1750" s="1768"/>
      <c r="B1750" s="181"/>
      <c r="C1750" s="719"/>
      <c r="D1750" s="114"/>
      <c r="E1750" s="115"/>
      <c r="F1750" s="116"/>
      <c r="G1750" s="117"/>
      <c r="H1750" s="116"/>
      <c r="I1750" s="118"/>
      <c r="J1750" s="117"/>
      <c r="K1750" s="119"/>
      <c r="L1750" s="228"/>
      <c r="M1750" s="121"/>
      <c r="N1750" s="642"/>
      <c r="O1750" s="643"/>
      <c r="P1750" s="123"/>
      <c r="Q1750" s="124"/>
      <c r="R1750" s="839"/>
      <c r="S1750" s="839"/>
      <c r="T1750" s="125"/>
      <c r="U1750" s="1767"/>
      <c r="V1750" s="839"/>
      <c r="W1750" s="1766"/>
    </row>
    <row r="1751" spans="1:23" s="126" customFormat="1" ht="12.75" customHeight="1">
      <c r="A1751" s="1497">
        <f>A1747+1</f>
        <v>34</v>
      </c>
      <c r="B1751" s="841" t="s">
        <v>83</v>
      </c>
      <c r="C1751" s="2678" t="s">
        <v>641</v>
      </c>
      <c r="D1751" s="179" t="s">
        <v>28</v>
      </c>
      <c r="E1751" s="839">
        <v>100</v>
      </c>
      <c r="F1751" s="123"/>
      <c r="G1751" s="205"/>
      <c r="H1751" s="123"/>
      <c r="I1751" s="201"/>
      <c r="J1751" s="205"/>
      <c r="K1751" s="180"/>
      <c r="L1751" s="197"/>
      <c r="M1751" s="198"/>
      <c r="N1751" s="640"/>
      <c r="O1751" s="641"/>
      <c r="P1751" s="170"/>
      <c r="Q1751" s="200"/>
      <c r="R1751" s="178">
        <f>G1752+J1752</f>
        <v>0</v>
      </c>
      <c r="S1751" s="2680">
        <f>R1751+R1752</f>
        <v>9.149767200000003E-2</v>
      </c>
      <c r="T1751" s="2682">
        <f>E1751*S1751</f>
        <v>9.149767200000003</v>
      </c>
      <c r="U1751" s="1770"/>
      <c r="V1751" s="1367">
        <f>S1751*$V$12</f>
        <v>0.11790846298171785</v>
      </c>
      <c r="W1751" s="1367">
        <f>E1751*V1751</f>
        <v>11.790846298171784</v>
      </c>
    </row>
    <row r="1752" spans="1:23" s="126" customFormat="1" ht="5.25" customHeight="1">
      <c r="A1752" s="1769"/>
      <c r="B1752" s="841"/>
      <c r="C1752" s="2679"/>
      <c r="D1752" s="179"/>
      <c r="E1752" s="839"/>
      <c r="F1752" s="123"/>
      <c r="G1752" s="171">
        <f>G1751*$J$1599/1000</f>
        <v>0</v>
      </c>
      <c r="H1752" s="123"/>
      <c r="I1752" s="201"/>
      <c r="J1752" s="171">
        <f>J1751*$Q$1599/1000</f>
        <v>0</v>
      </c>
      <c r="K1752" s="180"/>
      <c r="L1752" s="256" t="s">
        <v>370</v>
      </c>
      <c r="M1752" s="322" t="s">
        <v>28</v>
      </c>
      <c r="N1752" s="321">
        <v>1</v>
      </c>
      <c r="O1752" s="321">
        <f>E1751*N1752</f>
        <v>100</v>
      </c>
      <c r="P1752" s="259">
        <v>0.08</v>
      </c>
      <c r="Q1752" s="260">
        <f>N1752*P1752*$N$1597</f>
        <v>9.149767200000003E-2</v>
      </c>
      <c r="R1752" s="839">
        <f>SUM(Q1752:Q1752)</f>
        <v>9.149767200000003E-2</v>
      </c>
      <c r="S1752" s="2681"/>
      <c r="T1752" s="2683"/>
      <c r="U1752" s="652"/>
      <c r="V1752" s="1766"/>
      <c r="W1752" s="1766"/>
    </row>
    <row r="1753" spans="1:23" s="126" customFormat="1" ht="25.5" customHeight="1">
      <c r="A1753" s="1769"/>
      <c r="C1753" s="2679"/>
      <c r="D1753" s="179"/>
      <c r="E1753" s="839"/>
      <c r="F1753" s="123"/>
      <c r="G1753" s="205"/>
      <c r="H1753" s="123"/>
      <c r="I1753" s="201"/>
      <c r="J1753" s="205"/>
      <c r="K1753" s="180"/>
      <c r="L1753" s="228"/>
      <c r="M1753" s="121"/>
      <c r="N1753" s="642"/>
      <c r="O1753" s="643"/>
      <c r="P1753" s="123"/>
      <c r="Q1753" s="124"/>
      <c r="R1753" s="839"/>
      <c r="S1753" s="839"/>
      <c r="T1753" s="125"/>
      <c r="U1753" s="1767"/>
      <c r="V1753" s="839"/>
      <c r="W1753" s="1766"/>
    </row>
    <row r="1754" spans="1:23" s="126" customFormat="1" ht="13.5" customHeight="1">
      <c r="A1754" s="1768"/>
      <c r="B1754" s="181"/>
      <c r="C1754" s="719"/>
      <c r="D1754" s="114"/>
      <c r="E1754" s="115"/>
      <c r="F1754" s="116"/>
      <c r="G1754" s="117"/>
      <c r="H1754" s="116"/>
      <c r="I1754" s="118"/>
      <c r="J1754" s="117"/>
      <c r="K1754" s="119"/>
      <c r="L1754" s="228"/>
      <c r="M1754" s="121"/>
      <c r="N1754" s="642"/>
      <c r="O1754" s="643"/>
      <c r="P1754" s="123"/>
      <c r="Q1754" s="124"/>
      <c r="R1754" s="839"/>
      <c r="S1754" s="839"/>
      <c r="T1754" s="125"/>
      <c r="U1754" s="1767"/>
      <c r="V1754" s="839"/>
      <c r="W1754" s="1766"/>
    </row>
    <row r="1755" spans="1:23" s="126" customFormat="1" ht="12.75" customHeight="1">
      <c r="A1755" s="1497">
        <f>A1751+1</f>
        <v>35</v>
      </c>
      <c r="B1755" s="841" t="s">
        <v>83</v>
      </c>
      <c r="C1755" s="2678" t="s">
        <v>371</v>
      </c>
      <c r="D1755" s="179" t="s">
        <v>28</v>
      </c>
      <c r="E1755" s="839">
        <v>20</v>
      </c>
      <c r="F1755" s="123"/>
      <c r="G1755" s="205"/>
      <c r="H1755" s="123"/>
      <c r="I1755" s="201"/>
      <c r="J1755" s="205"/>
      <c r="K1755" s="180"/>
      <c r="L1755" s="197"/>
      <c r="M1755" s="198"/>
      <c r="N1755" s="640"/>
      <c r="O1755" s="641"/>
      <c r="P1755" s="170"/>
      <c r="Q1755" s="200"/>
      <c r="R1755" s="178">
        <f>G1756+J1756</f>
        <v>0</v>
      </c>
      <c r="S1755" s="2680">
        <f>R1755+R1756</f>
        <v>9.149767200000003E-2</v>
      </c>
      <c r="T1755" s="2682">
        <f>E1755*S1755</f>
        <v>1.8299534400000006</v>
      </c>
      <c r="U1755" s="1770"/>
      <c r="V1755" s="1367">
        <f>S1755*$V$12</f>
        <v>0.11790846298171785</v>
      </c>
      <c r="W1755" s="1367">
        <f>E1755*V1755</f>
        <v>2.3581692596343569</v>
      </c>
    </row>
    <row r="1756" spans="1:23" s="126" customFormat="1" ht="33.75">
      <c r="A1756" s="1769"/>
      <c r="B1756" s="841"/>
      <c r="C1756" s="2679"/>
      <c r="D1756" s="179"/>
      <c r="E1756" s="839"/>
      <c r="F1756" s="123"/>
      <c r="G1756" s="171">
        <f>G1755*$J$1599/1000</f>
        <v>0</v>
      </c>
      <c r="H1756" s="123"/>
      <c r="I1756" s="201"/>
      <c r="J1756" s="171">
        <f>J1755*$Q$1599/1000</f>
        <v>0</v>
      </c>
      <c r="K1756" s="180"/>
      <c r="L1756" s="256" t="s">
        <v>372</v>
      </c>
      <c r="M1756" s="322" t="s">
        <v>28</v>
      </c>
      <c r="N1756" s="321">
        <v>1</v>
      </c>
      <c r="O1756" s="321">
        <f>E1755*N1756</f>
        <v>20</v>
      </c>
      <c r="P1756" s="259">
        <v>0.08</v>
      </c>
      <c r="Q1756" s="260">
        <f>N1756*P1756*$N$1597</f>
        <v>9.149767200000003E-2</v>
      </c>
      <c r="R1756" s="839">
        <f>SUM(Q1756:Q1756)</f>
        <v>9.149767200000003E-2</v>
      </c>
      <c r="S1756" s="2681"/>
      <c r="T1756" s="2683"/>
      <c r="U1756" s="652"/>
      <c r="V1756" s="1766"/>
      <c r="W1756" s="1766"/>
    </row>
    <row r="1757" spans="1:23" s="126" customFormat="1" ht="12">
      <c r="A1757" s="1769"/>
      <c r="C1757" s="2679"/>
      <c r="D1757" s="179"/>
      <c r="E1757" s="839"/>
      <c r="F1757" s="123"/>
      <c r="G1757" s="205"/>
      <c r="H1757" s="123"/>
      <c r="I1757" s="201"/>
      <c r="J1757" s="205"/>
      <c r="K1757" s="180"/>
      <c r="L1757" s="228"/>
      <c r="M1757" s="121"/>
      <c r="N1757" s="642"/>
      <c r="O1757" s="643"/>
      <c r="P1757" s="123"/>
      <c r="Q1757" s="124"/>
      <c r="R1757" s="839"/>
      <c r="S1757" s="839"/>
      <c r="T1757" s="125"/>
      <c r="U1757" s="1767"/>
      <c r="V1757" s="839"/>
      <c r="W1757" s="1766"/>
    </row>
    <row r="1758" spans="1:23" s="126" customFormat="1" ht="13.5" customHeight="1">
      <c r="A1758" s="1768"/>
      <c r="B1758" s="181"/>
      <c r="C1758" s="719"/>
      <c r="D1758" s="114"/>
      <c r="E1758" s="115"/>
      <c r="F1758" s="116"/>
      <c r="G1758" s="117"/>
      <c r="H1758" s="116"/>
      <c r="I1758" s="118"/>
      <c r="J1758" s="117"/>
      <c r="K1758" s="119"/>
      <c r="L1758" s="228"/>
      <c r="M1758" s="121"/>
      <c r="N1758" s="642"/>
      <c r="O1758" s="643"/>
      <c r="P1758" s="123"/>
      <c r="Q1758" s="124"/>
      <c r="R1758" s="839"/>
      <c r="S1758" s="839"/>
      <c r="T1758" s="125"/>
      <c r="U1758" s="1767"/>
      <c r="V1758" s="839"/>
      <c r="W1758" s="1766"/>
    </row>
    <row r="1759" spans="1:23" s="126" customFormat="1" ht="12.75" customHeight="1">
      <c r="A1759" s="1497">
        <f>A1755+1</f>
        <v>36</v>
      </c>
      <c r="B1759" s="841" t="s">
        <v>83</v>
      </c>
      <c r="C1759" s="2678" t="s">
        <v>642</v>
      </c>
      <c r="D1759" s="179" t="s">
        <v>28</v>
      </c>
      <c r="E1759" s="839">
        <v>8</v>
      </c>
      <c r="F1759" s="123"/>
      <c r="G1759" s="205"/>
      <c r="H1759" s="123"/>
      <c r="I1759" s="201"/>
      <c r="J1759" s="205"/>
      <c r="K1759" s="180"/>
      <c r="L1759" s="197"/>
      <c r="M1759" s="198"/>
      <c r="N1759" s="640"/>
      <c r="O1759" s="641"/>
      <c r="P1759" s="170"/>
      <c r="Q1759" s="200"/>
      <c r="R1759" s="178">
        <f>G1760+J1760</f>
        <v>0</v>
      </c>
      <c r="S1759" s="2680">
        <f>R1759+R1760</f>
        <v>9.149767200000003E-2</v>
      </c>
      <c r="T1759" s="2682">
        <f>E1759*S1759</f>
        <v>0.73198137600000024</v>
      </c>
      <c r="U1759" s="1770"/>
      <c r="V1759" s="1367">
        <f>S1759*$V$12</f>
        <v>0.11790846298171785</v>
      </c>
      <c r="W1759" s="1367">
        <f>E1759*V1759</f>
        <v>0.94326770385374281</v>
      </c>
    </row>
    <row r="1760" spans="1:23" s="126" customFormat="1" ht="18" customHeight="1">
      <c r="A1760" s="1769"/>
      <c r="B1760" s="841"/>
      <c r="C1760" s="2679"/>
      <c r="D1760" s="179"/>
      <c r="E1760" s="839"/>
      <c r="F1760" s="123"/>
      <c r="G1760" s="171">
        <f>G1759*$J$1599/1000</f>
        <v>0</v>
      </c>
      <c r="H1760" s="123"/>
      <c r="I1760" s="201"/>
      <c r="J1760" s="171">
        <f>J1759*$Q$1599/1000</f>
        <v>0</v>
      </c>
      <c r="K1760" s="180"/>
      <c r="L1760" s="256" t="s">
        <v>643</v>
      </c>
      <c r="M1760" s="322" t="s">
        <v>28</v>
      </c>
      <c r="N1760" s="321">
        <v>1</v>
      </c>
      <c r="O1760" s="321">
        <f>E1759*N1760</f>
        <v>8</v>
      </c>
      <c r="P1760" s="259">
        <v>0.08</v>
      </c>
      <c r="Q1760" s="260">
        <f>N1760*P1760*$N$1597</f>
        <v>9.149767200000003E-2</v>
      </c>
      <c r="R1760" s="839">
        <f>SUM(Q1760:Q1760)</f>
        <v>9.149767200000003E-2</v>
      </c>
      <c r="S1760" s="2681"/>
      <c r="T1760" s="2683"/>
      <c r="U1760" s="652"/>
      <c r="V1760" s="1766"/>
      <c r="W1760" s="1766"/>
    </row>
    <row r="1761" spans="1:23" s="126" customFormat="1" ht="12.75" customHeight="1">
      <c r="A1761" s="1769"/>
      <c r="C1761" s="2679"/>
      <c r="D1761" s="179"/>
      <c r="E1761" s="839"/>
      <c r="F1761" s="123"/>
      <c r="G1761" s="205"/>
      <c r="H1761" s="123"/>
      <c r="I1761" s="201"/>
      <c r="J1761" s="205"/>
      <c r="K1761" s="180"/>
      <c r="L1761" s="228"/>
      <c r="M1761" s="121"/>
      <c r="N1761" s="642"/>
      <c r="O1761" s="643"/>
      <c r="P1761" s="123"/>
      <c r="Q1761" s="124"/>
      <c r="R1761" s="839"/>
      <c r="S1761" s="839"/>
      <c r="T1761" s="125"/>
      <c r="U1761" s="1767"/>
      <c r="V1761" s="839"/>
      <c r="W1761" s="1766"/>
    </row>
    <row r="1762" spans="1:23" s="126" customFormat="1" ht="13.5" customHeight="1">
      <c r="A1762" s="1768"/>
      <c r="B1762" s="181"/>
      <c r="C1762" s="719"/>
      <c r="D1762" s="114"/>
      <c r="E1762" s="115"/>
      <c r="F1762" s="116"/>
      <c r="G1762" s="117"/>
      <c r="H1762" s="116"/>
      <c r="I1762" s="118"/>
      <c r="J1762" s="117"/>
      <c r="K1762" s="119"/>
      <c r="L1762" s="228"/>
      <c r="M1762" s="121"/>
      <c r="N1762" s="642"/>
      <c r="O1762" s="643"/>
      <c r="P1762" s="123"/>
      <c r="Q1762" s="124"/>
      <c r="R1762" s="839"/>
      <c r="S1762" s="839"/>
      <c r="T1762" s="125"/>
      <c r="U1762" s="1767"/>
      <c r="V1762" s="839"/>
      <c r="W1762" s="1766"/>
    </row>
    <row r="1763" spans="1:23" s="126" customFormat="1" ht="12.75" customHeight="1">
      <c r="A1763" s="1497">
        <f>A1759+1</f>
        <v>37</v>
      </c>
      <c r="B1763" s="841" t="s">
        <v>83</v>
      </c>
      <c r="C1763" s="2678" t="s">
        <v>644</v>
      </c>
      <c r="D1763" s="179" t="s">
        <v>28</v>
      </c>
      <c r="E1763" s="839">
        <v>8</v>
      </c>
      <c r="F1763" s="123"/>
      <c r="G1763" s="205"/>
      <c r="H1763" s="123"/>
      <c r="I1763" s="201"/>
      <c r="J1763" s="205"/>
      <c r="K1763" s="180"/>
      <c r="L1763" s="197"/>
      <c r="M1763" s="198"/>
      <c r="N1763" s="640"/>
      <c r="O1763" s="641"/>
      <c r="P1763" s="170"/>
      <c r="Q1763" s="200"/>
      <c r="R1763" s="178">
        <f>G1764+J1764</f>
        <v>0</v>
      </c>
      <c r="S1763" s="2680">
        <f>R1763+R1764</f>
        <v>9.149767200000003E-2</v>
      </c>
      <c r="T1763" s="2682">
        <f>E1763*S1763</f>
        <v>0.73198137600000024</v>
      </c>
      <c r="U1763" s="1770"/>
      <c r="V1763" s="1367">
        <f>S1763*$V$12</f>
        <v>0.11790846298171785</v>
      </c>
      <c r="W1763" s="1367">
        <f>E1763*V1763</f>
        <v>0.94326770385374281</v>
      </c>
    </row>
    <row r="1764" spans="1:23" s="126" customFormat="1" ht="9.75" customHeight="1">
      <c r="A1764" s="1769"/>
      <c r="B1764" s="841"/>
      <c r="C1764" s="2679"/>
      <c r="D1764" s="179"/>
      <c r="E1764" s="839"/>
      <c r="F1764" s="123"/>
      <c r="G1764" s="171">
        <f>G1763*$J$1599/1000</f>
        <v>0</v>
      </c>
      <c r="H1764" s="123"/>
      <c r="I1764" s="201"/>
      <c r="J1764" s="171">
        <f>J1763*$Q$1599/1000</f>
        <v>0</v>
      </c>
      <c r="K1764" s="180"/>
      <c r="L1764" s="256" t="s">
        <v>645</v>
      </c>
      <c r="M1764" s="322" t="s">
        <v>28</v>
      </c>
      <c r="N1764" s="321">
        <v>1</v>
      </c>
      <c r="O1764" s="321">
        <f>E1763*N1764</f>
        <v>8</v>
      </c>
      <c r="P1764" s="259">
        <v>0.08</v>
      </c>
      <c r="Q1764" s="260">
        <f>N1764*P1764*$N$1597</f>
        <v>9.149767200000003E-2</v>
      </c>
      <c r="R1764" s="839">
        <f>SUM(Q1764:Q1764)</f>
        <v>9.149767200000003E-2</v>
      </c>
      <c r="S1764" s="2681"/>
      <c r="T1764" s="2683"/>
      <c r="U1764" s="652"/>
      <c r="V1764" s="1766"/>
      <c r="W1764" s="1766"/>
    </row>
    <row r="1765" spans="1:23" s="126" customFormat="1" ht="16.5" customHeight="1">
      <c r="A1765" s="1769"/>
      <c r="C1765" s="2679"/>
      <c r="D1765" s="179"/>
      <c r="E1765" s="839"/>
      <c r="F1765" s="123"/>
      <c r="G1765" s="205"/>
      <c r="H1765" s="123"/>
      <c r="I1765" s="201"/>
      <c r="J1765" s="205"/>
      <c r="K1765" s="180"/>
      <c r="L1765" s="228"/>
      <c r="M1765" s="121"/>
      <c r="N1765" s="642"/>
      <c r="O1765" s="643"/>
      <c r="P1765" s="123"/>
      <c r="Q1765" s="124"/>
      <c r="R1765" s="839"/>
      <c r="S1765" s="839"/>
      <c r="T1765" s="125"/>
      <c r="U1765" s="1767"/>
      <c r="V1765" s="839"/>
      <c r="W1765" s="1766"/>
    </row>
    <row r="1766" spans="1:23" s="126" customFormat="1" ht="13.5" customHeight="1">
      <c r="A1766" s="1768"/>
      <c r="B1766" s="181"/>
      <c r="C1766" s="719"/>
      <c r="D1766" s="114"/>
      <c r="E1766" s="115"/>
      <c r="F1766" s="116"/>
      <c r="G1766" s="117"/>
      <c r="H1766" s="116"/>
      <c r="I1766" s="118"/>
      <c r="J1766" s="117"/>
      <c r="K1766" s="119"/>
      <c r="L1766" s="228"/>
      <c r="M1766" s="121"/>
      <c r="N1766" s="642"/>
      <c r="O1766" s="643"/>
      <c r="P1766" s="123"/>
      <c r="Q1766" s="124"/>
      <c r="R1766" s="839"/>
      <c r="S1766" s="839"/>
      <c r="T1766" s="125"/>
      <c r="U1766" s="1767"/>
      <c r="V1766" s="839"/>
      <c r="W1766" s="1766"/>
    </row>
    <row r="1767" spans="1:23" s="126" customFormat="1" ht="12.75" customHeight="1">
      <c r="A1767" s="1497">
        <f>A1763+1</f>
        <v>38</v>
      </c>
      <c r="B1767" s="841" t="s">
        <v>83</v>
      </c>
      <c r="C1767" s="2678" t="s">
        <v>646</v>
      </c>
      <c r="D1767" s="179" t="s">
        <v>28</v>
      </c>
      <c r="E1767" s="839">
        <v>6</v>
      </c>
      <c r="F1767" s="123"/>
      <c r="G1767" s="205"/>
      <c r="H1767" s="123"/>
      <c r="I1767" s="201"/>
      <c r="J1767" s="205"/>
      <c r="K1767" s="180"/>
      <c r="L1767" s="197"/>
      <c r="M1767" s="198"/>
      <c r="N1767" s="640"/>
      <c r="O1767" s="641"/>
      <c r="P1767" s="170"/>
      <c r="Q1767" s="200"/>
      <c r="R1767" s="178">
        <f>G1768+J1768</f>
        <v>0</v>
      </c>
      <c r="S1767" s="2680">
        <f>R1767+R1768</f>
        <v>10.293488100000003</v>
      </c>
      <c r="T1767" s="2682">
        <f>E1767*S1767</f>
        <v>61.760928600000014</v>
      </c>
      <c r="U1767" s="1770"/>
      <c r="V1767" s="1367">
        <f>S1767*$V$12</f>
        <v>13.264702085443258</v>
      </c>
      <c r="W1767" s="1367">
        <f>E1767*V1767</f>
        <v>79.588212512659538</v>
      </c>
    </row>
    <row r="1768" spans="1:23" s="126" customFormat="1" ht="13.5" customHeight="1">
      <c r="A1768" s="1769"/>
      <c r="B1768" s="841"/>
      <c r="C1768" s="2679"/>
      <c r="D1768" s="179"/>
      <c r="E1768" s="839"/>
      <c r="F1768" s="123"/>
      <c r="G1768" s="171">
        <f>G1767*$J$1599/1000</f>
        <v>0</v>
      </c>
      <c r="H1768" s="123"/>
      <c r="I1768" s="201"/>
      <c r="J1768" s="171">
        <f>J1767*$Q$1599/1000</f>
        <v>0</v>
      </c>
      <c r="K1768" s="180"/>
      <c r="L1768" s="256" t="s">
        <v>647</v>
      </c>
      <c r="M1768" s="322" t="s">
        <v>28</v>
      </c>
      <c r="N1768" s="321">
        <v>1</v>
      </c>
      <c r="O1768" s="321">
        <f>E1767*N1768</f>
        <v>6</v>
      </c>
      <c r="P1768" s="259">
        <v>9</v>
      </c>
      <c r="Q1768" s="260">
        <f>N1768*P1768*$N$1597</f>
        <v>10.293488100000003</v>
      </c>
      <c r="R1768" s="839">
        <f>SUM(Q1768:Q1768)</f>
        <v>10.293488100000003</v>
      </c>
      <c r="S1768" s="2681"/>
      <c r="T1768" s="2683"/>
      <c r="U1768" s="652"/>
      <c r="V1768" s="1766"/>
      <c r="W1768" s="1766"/>
    </row>
    <row r="1769" spans="1:23" s="126" customFormat="1" ht="17.25" customHeight="1">
      <c r="A1769" s="1769"/>
      <c r="C1769" s="2679"/>
      <c r="D1769" s="179"/>
      <c r="E1769" s="839"/>
      <c r="F1769" s="123"/>
      <c r="G1769" s="205"/>
      <c r="H1769" s="123"/>
      <c r="I1769" s="201"/>
      <c r="J1769" s="205"/>
      <c r="K1769" s="180"/>
      <c r="L1769" s="228"/>
      <c r="M1769" s="121"/>
      <c r="N1769" s="642"/>
      <c r="O1769" s="643"/>
      <c r="P1769" s="123"/>
      <c r="Q1769" s="124"/>
      <c r="R1769" s="839"/>
      <c r="S1769" s="839"/>
      <c r="T1769" s="125"/>
      <c r="U1769" s="1767"/>
      <c r="V1769" s="839"/>
      <c r="W1769" s="1766"/>
    </row>
    <row r="1770" spans="1:23" s="126" customFormat="1" ht="13.5" customHeight="1">
      <c r="A1770" s="1768"/>
      <c r="B1770" s="181"/>
      <c r="C1770" s="719"/>
      <c r="D1770" s="114"/>
      <c r="E1770" s="115"/>
      <c r="F1770" s="116"/>
      <c r="G1770" s="117"/>
      <c r="H1770" s="116"/>
      <c r="I1770" s="118"/>
      <c r="J1770" s="117"/>
      <c r="K1770" s="119"/>
      <c r="L1770" s="228"/>
      <c r="M1770" s="121"/>
      <c r="N1770" s="642"/>
      <c r="O1770" s="643"/>
      <c r="P1770" s="123"/>
      <c r="Q1770" s="124"/>
      <c r="R1770" s="839"/>
      <c r="S1770" s="839"/>
      <c r="T1770" s="125"/>
      <c r="U1770" s="1767"/>
      <c r="V1770" s="839"/>
      <c r="W1770" s="1766"/>
    </row>
    <row r="1771" spans="1:23" s="126" customFormat="1" ht="12.75" customHeight="1">
      <c r="A1771" s="1781">
        <f>A1767+1</f>
        <v>39</v>
      </c>
      <c r="B1771" s="1351" t="s">
        <v>207</v>
      </c>
      <c r="C1771" s="2678" t="s">
        <v>373</v>
      </c>
      <c r="D1771" s="932" t="s">
        <v>28</v>
      </c>
      <c r="E1771" s="838">
        <v>22</v>
      </c>
      <c r="F1771" s="170"/>
      <c r="G1771" s="171">
        <v>0.85</v>
      </c>
      <c r="H1771" s="170"/>
      <c r="I1771" s="588"/>
      <c r="J1771" s="171">
        <v>0.98000000000000043</v>
      </c>
      <c r="K1771" s="589"/>
      <c r="L1771" s="172"/>
      <c r="M1771" s="173"/>
      <c r="N1771" s="174"/>
      <c r="O1771" s="174"/>
      <c r="P1771" s="176"/>
      <c r="Q1771" s="177"/>
      <c r="R1771" s="178">
        <f>G1772+J1772</f>
        <v>5.0923618000000008</v>
      </c>
      <c r="S1771" s="838">
        <f>R1771+R1772</f>
        <v>5.0923618000000008</v>
      </c>
      <c r="T1771" s="1371">
        <f>E1771*S1771</f>
        <v>112.03195960000002</v>
      </c>
      <c r="U1771" s="1770"/>
      <c r="V1771" s="1367">
        <f>S1771*$V$12</f>
        <v>6.5622713634158254</v>
      </c>
      <c r="W1771" s="1367">
        <f>E1771*V1771</f>
        <v>144.36996999514815</v>
      </c>
    </row>
    <row r="1772" spans="1:23" s="126" customFormat="1" ht="12.75" customHeight="1">
      <c r="A1772" s="1769"/>
      <c r="B1772" s="2060" t="s">
        <v>208</v>
      </c>
      <c r="C1772" s="2685"/>
      <c r="D1772" s="2044"/>
      <c r="E1772" s="839"/>
      <c r="F1772" s="2045"/>
      <c r="G1772" s="171">
        <f>G1771*$J$1599/1000</f>
        <v>1.8870169999999997</v>
      </c>
      <c r="H1772" s="2045"/>
      <c r="I1772" s="201"/>
      <c r="J1772" s="171">
        <f>J1771*$Q$1599/1000</f>
        <v>3.2053448000000015</v>
      </c>
      <c r="K1772" s="180"/>
      <c r="L1772" s="2056"/>
      <c r="M1772" s="2057"/>
      <c r="N1772" s="2064"/>
      <c r="O1772" s="2064"/>
      <c r="P1772" s="2045"/>
      <c r="Q1772" s="124"/>
      <c r="R1772" s="839"/>
      <c r="S1772" s="839"/>
      <c r="T1772" s="125"/>
      <c r="U1772" s="1767"/>
      <c r="V1772" s="839"/>
      <c r="W1772" s="1766"/>
    </row>
    <row r="1773" spans="1:23" s="126" customFormat="1" ht="12.75" customHeight="1">
      <c r="A1773" s="1769"/>
      <c r="B1773" s="2063"/>
      <c r="C1773" s="2685"/>
      <c r="D1773" s="2044"/>
      <c r="E1773" s="839"/>
      <c r="F1773" s="2045"/>
      <c r="G1773" s="2061"/>
      <c r="H1773" s="2045"/>
      <c r="I1773" s="201"/>
      <c r="J1773" s="2061"/>
      <c r="K1773" s="180"/>
      <c r="L1773" s="2056"/>
      <c r="M1773" s="2057"/>
      <c r="N1773" s="2064"/>
      <c r="O1773" s="2064"/>
      <c r="P1773" s="2045"/>
      <c r="Q1773" s="124"/>
      <c r="R1773" s="839"/>
      <c r="S1773" s="839"/>
      <c r="T1773" s="125"/>
      <c r="U1773" s="1767"/>
      <c r="V1773" s="839"/>
      <c r="W1773" s="1766"/>
    </row>
    <row r="1774" spans="1:23" s="126" customFormat="1" ht="12.75" customHeight="1">
      <c r="A1774" s="1769"/>
      <c r="B1774" s="2063"/>
      <c r="C1774" s="2685"/>
      <c r="D1774" s="2044"/>
      <c r="E1774" s="839"/>
      <c r="F1774" s="2045"/>
      <c r="G1774" s="2061"/>
      <c r="H1774" s="2045"/>
      <c r="I1774" s="201"/>
      <c r="J1774" s="2061"/>
      <c r="K1774" s="180"/>
      <c r="L1774" s="2056"/>
      <c r="M1774" s="2057"/>
      <c r="N1774" s="2064"/>
      <c r="O1774" s="2064"/>
      <c r="P1774" s="2045"/>
      <c r="Q1774" s="124"/>
      <c r="R1774" s="839"/>
      <c r="S1774" s="839"/>
      <c r="T1774" s="125"/>
      <c r="U1774" s="1767"/>
      <c r="V1774" s="839"/>
      <c r="W1774" s="1766"/>
    </row>
    <row r="1775" spans="1:23" s="126" customFormat="1" ht="12.75" customHeight="1">
      <c r="A1775" s="1768"/>
      <c r="B1775" s="181"/>
      <c r="C1775" s="182"/>
      <c r="D1775" s="114"/>
      <c r="E1775" s="115"/>
      <c r="F1775" s="116"/>
      <c r="G1775" s="117"/>
      <c r="H1775" s="116"/>
      <c r="I1775" s="118"/>
      <c r="J1775" s="117"/>
      <c r="K1775" s="119"/>
      <c r="L1775" s="120"/>
      <c r="M1775" s="210"/>
      <c r="N1775" s="211"/>
      <c r="O1775" s="211"/>
      <c r="P1775" s="116"/>
      <c r="Q1775" s="212"/>
      <c r="R1775" s="115"/>
      <c r="S1775" s="115"/>
      <c r="T1775" s="183"/>
      <c r="U1775" s="1780"/>
      <c r="V1775" s="115"/>
      <c r="W1775" s="1779"/>
    </row>
    <row r="1776" spans="1:23" s="126" customFormat="1" ht="12.75" customHeight="1">
      <c r="A1776" s="1771">
        <f>A1771+1</f>
        <v>40</v>
      </c>
      <c r="B1776" s="2060" t="s">
        <v>207</v>
      </c>
      <c r="C1776" s="2679" t="s">
        <v>374</v>
      </c>
      <c r="D1776" s="2044" t="s">
        <v>28</v>
      </c>
      <c r="E1776" s="839">
        <v>31</v>
      </c>
      <c r="F1776" s="2045"/>
      <c r="G1776" s="2061">
        <v>0.85</v>
      </c>
      <c r="H1776" s="2045"/>
      <c r="I1776" s="201"/>
      <c r="J1776" s="2061">
        <v>0.98000000000000043</v>
      </c>
      <c r="K1776" s="180"/>
      <c r="L1776" s="120"/>
      <c r="M1776" s="210"/>
      <c r="N1776" s="211"/>
      <c r="O1776" s="211"/>
      <c r="P1776" s="116"/>
      <c r="Q1776" s="212"/>
      <c r="R1776" s="115">
        <f>G1777+J1777</f>
        <v>5.0923618000000008</v>
      </c>
      <c r="S1776" s="839">
        <f>R1776+R1777</f>
        <v>5.0923618000000008</v>
      </c>
      <c r="T1776" s="1372">
        <f>E1776*S1776</f>
        <v>157.86321580000003</v>
      </c>
      <c r="U1776" s="652"/>
      <c r="V1776" s="1368">
        <f>S1776*$V$12</f>
        <v>6.5622713634158254</v>
      </c>
      <c r="W1776" s="1368">
        <f>E1776*V1776</f>
        <v>203.4304122658906</v>
      </c>
    </row>
    <row r="1777" spans="1:23" s="126" customFormat="1" ht="12.75" customHeight="1">
      <c r="A1777" s="1769"/>
      <c r="B1777" s="841" t="s">
        <v>208</v>
      </c>
      <c r="C1777" s="2685"/>
      <c r="D1777" s="179"/>
      <c r="E1777" s="839"/>
      <c r="F1777" s="123"/>
      <c r="G1777" s="171">
        <f>G1776*$J$1599/1000</f>
        <v>1.8870169999999997</v>
      </c>
      <c r="H1777" s="123"/>
      <c r="I1777" s="201"/>
      <c r="J1777" s="171">
        <f>J1776*$Q$1599/1000</f>
        <v>3.2053448000000015</v>
      </c>
      <c r="K1777" s="180"/>
      <c r="L1777" s="228"/>
      <c r="M1777" s="121"/>
      <c r="N1777" s="122"/>
      <c r="O1777" s="122"/>
      <c r="P1777" s="123"/>
      <c r="Q1777" s="124"/>
      <c r="R1777" s="839"/>
      <c r="S1777" s="839"/>
      <c r="T1777" s="125"/>
      <c r="U1777" s="1767"/>
      <c r="V1777" s="839"/>
      <c r="W1777" s="1766"/>
    </row>
    <row r="1778" spans="1:23" s="126" customFormat="1" ht="12.75" customHeight="1">
      <c r="A1778" s="1769"/>
      <c r="C1778" s="2685"/>
      <c r="D1778" s="179"/>
      <c r="E1778" s="839"/>
      <c r="F1778" s="123"/>
      <c r="G1778" s="205"/>
      <c r="H1778" s="123"/>
      <c r="I1778" s="201"/>
      <c r="J1778" s="205"/>
      <c r="K1778" s="180"/>
      <c r="L1778" s="228"/>
      <c r="M1778" s="121"/>
      <c r="N1778" s="122"/>
      <c r="O1778" s="122"/>
      <c r="P1778" s="123"/>
      <c r="Q1778" s="124"/>
      <c r="R1778" s="839"/>
      <c r="S1778" s="839"/>
      <c r="T1778" s="125"/>
      <c r="U1778" s="1767"/>
      <c r="V1778" s="839"/>
      <c r="W1778" s="1766"/>
    </row>
    <row r="1779" spans="1:23" s="126" customFormat="1" ht="12.75" customHeight="1">
      <c r="A1779" s="1769"/>
      <c r="C1779" s="2685"/>
      <c r="D1779" s="179"/>
      <c r="E1779" s="839"/>
      <c r="F1779" s="123"/>
      <c r="G1779" s="205"/>
      <c r="H1779" s="123"/>
      <c r="I1779" s="201"/>
      <c r="J1779" s="205"/>
      <c r="K1779" s="180"/>
      <c r="L1779" s="228"/>
      <c r="M1779" s="121"/>
      <c r="N1779" s="122"/>
      <c r="O1779" s="122"/>
      <c r="P1779" s="123"/>
      <c r="Q1779" s="124"/>
      <c r="R1779" s="839"/>
      <c r="S1779" s="839"/>
      <c r="T1779" s="125"/>
      <c r="U1779" s="1767"/>
      <c r="V1779" s="839"/>
      <c r="W1779" s="1766"/>
    </row>
    <row r="1780" spans="1:23" s="126" customFormat="1" ht="12.75" customHeight="1">
      <c r="A1780" s="1768"/>
      <c r="B1780" s="181"/>
      <c r="C1780" s="182"/>
      <c r="D1780" s="114"/>
      <c r="E1780" s="115"/>
      <c r="F1780" s="116"/>
      <c r="G1780" s="117"/>
      <c r="H1780" s="116"/>
      <c r="I1780" s="118"/>
      <c r="J1780" s="117"/>
      <c r="K1780" s="119"/>
      <c r="L1780" s="228"/>
      <c r="M1780" s="121"/>
      <c r="N1780" s="122"/>
      <c r="O1780" s="122"/>
      <c r="P1780" s="123"/>
      <c r="Q1780" s="124"/>
      <c r="R1780" s="839"/>
      <c r="S1780" s="839"/>
      <c r="T1780" s="125"/>
      <c r="U1780" s="1767"/>
      <c r="V1780" s="839"/>
      <c r="W1780" s="1766"/>
    </row>
    <row r="1781" spans="1:23" s="1426" customFormat="1" ht="18" customHeight="1">
      <c r="A1781" s="1521">
        <f>A1776+1</f>
        <v>41</v>
      </c>
      <c r="B1781" s="1555" t="s">
        <v>174</v>
      </c>
      <c r="C1781" s="2853" t="s">
        <v>175</v>
      </c>
      <c r="D1781" s="1520" t="s">
        <v>25</v>
      </c>
      <c r="E1781" s="1519">
        <f>545.5/100</f>
        <v>5.4550000000000001</v>
      </c>
      <c r="F1781" s="1491"/>
      <c r="G1781" s="1486">
        <v>3.73</v>
      </c>
      <c r="H1781" s="1491"/>
      <c r="I1781" s="1518"/>
      <c r="J1781" s="1486">
        <v>0</v>
      </c>
      <c r="K1781" s="1517"/>
      <c r="L1781" s="1690"/>
      <c r="M1781" s="1689"/>
      <c r="N1781" s="1688"/>
      <c r="O1781" s="1795"/>
      <c r="P1781" s="1687"/>
      <c r="Q1781" s="1516"/>
      <c r="R1781" s="1489">
        <f>G1782+J1782</f>
        <v>8.2806746000000011</v>
      </c>
      <c r="S1781" s="1519">
        <f>R1781+R1782</f>
        <v>8.2806746000000011</v>
      </c>
      <c r="T1781" s="1686">
        <f>E1781*S1781</f>
        <v>45.171079943000009</v>
      </c>
      <c r="U1781" s="1488"/>
      <c r="V1781" s="1367">
        <f>S1781*$V$12</f>
        <v>10.67089023355426</v>
      </c>
      <c r="W1781" s="1367">
        <f>E1781*V1781</f>
        <v>58.209706224038491</v>
      </c>
    </row>
    <row r="1782" spans="1:23" s="1426" customFormat="1" ht="21" customHeight="1">
      <c r="A1782" s="1472"/>
      <c r="B1782" s="1487" t="s">
        <v>62</v>
      </c>
      <c r="C1782" s="2854"/>
      <c r="D1782" s="1471"/>
      <c r="E1782" s="1444"/>
      <c r="F1782" s="1448"/>
      <c r="G1782" s="171">
        <f>G1781*$J$1599/1000</f>
        <v>8.2806746000000011</v>
      </c>
      <c r="H1782" s="123"/>
      <c r="I1782" s="201"/>
      <c r="J1782" s="171">
        <f>J1781*$Q$1599/1000</f>
        <v>0</v>
      </c>
      <c r="K1782" s="1468"/>
      <c r="L1782" s="1452"/>
      <c r="M1782" s="1451"/>
      <c r="N1782" s="1450"/>
      <c r="O1782" s="1449"/>
      <c r="P1782" s="1448"/>
      <c r="Q1782" s="1447"/>
      <c r="R1782" s="1444"/>
      <c r="S1782" s="1444"/>
      <c r="T1782" s="1446"/>
      <c r="U1782" s="1445"/>
      <c r="V1782" s="1444"/>
      <c r="W1782" s="1443"/>
    </row>
    <row r="1783" spans="1:23" s="1426" customFormat="1" ht="21" customHeight="1">
      <c r="A1783" s="1461"/>
      <c r="B1783" s="1460"/>
      <c r="C1783" s="1459"/>
      <c r="D1783" s="1458"/>
      <c r="E1783" s="1457"/>
      <c r="F1783" s="1456"/>
      <c r="G1783" s="1454"/>
      <c r="H1783" s="1456"/>
      <c r="I1783" s="1455"/>
      <c r="J1783" s="1454"/>
      <c r="K1783" s="1453"/>
      <c r="L1783" s="1509"/>
      <c r="M1783" s="1508"/>
      <c r="N1783" s="1507"/>
      <c r="O1783" s="1506"/>
      <c r="P1783" s="1456"/>
      <c r="Q1783" s="1505"/>
      <c r="R1783" s="1457"/>
      <c r="S1783" s="1457"/>
      <c r="T1783" s="1504"/>
      <c r="U1783" s="1503"/>
      <c r="V1783" s="1457"/>
      <c r="W1783" s="1502"/>
    </row>
    <row r="1784" spans="1:23" s="205" customFormat="1" ht="15.75" customHeight="1">
      <c r="A1784" s="1765"/>
      <c r="B1784" s="264"/>
      <c r="C1784" s="274" t="s">
        <v>26</v>
      </c>
      <c r="D1784" s="265"/>
      <c r="E1784" s="275"/>
      <c r="F1784" s="266"/>
      <c r="G1784" s="267"/>
      <c r="H1784" s="266"/>
      <c r="I1784" s="266"/>
      <c r="J1784" s="267"/>
      <c r="K1784" s="266"/>
      <c r="L1784" s="268"/>
      <c r="M1784" s="269"/>
      <c r="N1784" s="270"/>
      <c r="O1784" s="271"/>
      <c r="P1784" s="266"/>
      <c r="Q1784" s="267"/>
      <c r="R1784" s="271"/>
      <c r="S1784" s="271"/>
      <c r="T1784" s="272">
        <f>SUM(T1607:T1783)</f>
        <v>9240.3619887129826</v>
      </c>
      <c r="U1784" s="1764"/>
      <c r="V1784" s="271"/>
      <c r="W1784" s="1763">
        <f>SUM(W1607:W1783)</f>
        <v>11526.490712602523</v>
      </c>
    </row>
    <row r="1785" spans="1:23" s="1426" customFormat="1" ht="18.75" customHeight="1">
      <c r="A1785" s="1798"/>
      <c r="B1785" s="490"/>
      <c r="C1785" s="639" t="s">
        <v>154</v>
      </c>
      <c r="D1785" s="491"/>
      <c r="E1785" s="178"/>
      <c r="F1785" s="176"/>
      <c r="G1785" s="492"/>
      <c r="H1785" s="176"/>
      <c r="I1785" s="493"/>
      <c r="J1785" s="492"/>
      <c r="K1785" s="494"/>
      <c r="L1785" s="172"/>
      <c r="M1785" s="173"/>
      <c r="N1785" s="174"/>
      <c r="O1785" s="175"/>
      <c r="P1785" s="176"/>
      <c r="Q1785" s="177"/>
      <c r="R1785" s="178"/>
      <c r="S1785" s="178"/>
      <c r="T1785" s="495"/>
      <c r="U1785" s="1797"/>
      <c r="V1785" s="178"/>
      <c r="W1785" s="1796"/>
    </row>
    <row r="1786" spans="1:23" s="82" customFormat="1" ht="13.5" customHeight="1">
      <c r="A1786" s="1674">
        <f>A1781+1</f>
        <v>42</v>
      </c>
      <c r="B1786" s="1357" t="s">
        <v>477</v>
      </c>
      <c r="C1786" s="2477" t="s">
        <v>476</v>
      </c>
      <c r="D1786" s="864" t="s">
        <v>38</v>
      </c>
      <c r="E1786" s="1330">
        <v>9.64</v>
      </c>
      <c r="F1786" s="189"/>
      <c r="G1786" s="84">
        <v>0.88</v>
      </c>
      <c r="H1786" s="189"/>
      <c r="I1786" s="224"/>
      <c r="J1786" s="84">
        <v>0.04</v>
      </c>
      <c r="K1786" s="225"/>
      <c r="L1786" s="185"/>
      <c r="M1786" s="186"/>
      <c r="N1786" s="187"/>
      <c r="O1786" s="187"/>
      <c r="P1786" s="189"/>
      <c r="Q1786" s="190"/>
      <c r="R1786" s="191">
        <f>G1787+J1787</f>
        <v>2.0844480000000001</v>
      </c>
      <c r="S1786" s="2479">
        <f>R1786+R1787</f>
        <v>10.510354242390003</v>
      </c>
      <c r="T1786" s="2481">
        <f>E1786*S1786</f>
        <v>101.31981489663963</v>
      </c>
      <c r="U1786" s="1673"/>
      <c r="V1786" s="1367">
        <f>S1786*$V$12</f>
        <v>13.544166611294573</v>
      </c>
      <c r="W1786" s="1367">
        <f>E1786*V1786</f>
        <v>130.5657661328797</v>
      </c>
    </row>
    <row r="1787" spans="1:23" s="82" customFormat="1" ht="12">
      <c r="A1787" s="1671"/>
      <c r="B1787" s="1132"/>
      <c r="C1787" s="2478"/>
      <c r="D1787" s="184"/>
      <c r="E1787" s="1331"/>
      <c r="F1787" s="73"/>
      <c r="G1787" s="457">
        <f>G1786*$J$1599/1000</f>
        <v>1.9536176000000001</v>
      </c>
      <c r="H1787" s="456"/>
      <c r="I1787" s="458"/>
      <c r="J1787" s="457">
        <f>J1786*$Q$1599/1000</f>
        <v>0.13083039999999999</v>
      </c>
      <c r="K1787" s="76"/>
      <c r="L1787" s="1339" t="s">
        <v>61</v>
      </c>
      <c r="M1787" s="213" t="s">
        <v>43</v>
      </c>
      <c r="N1787" s="214">
        <v>0.65</v>
      </c>
      <c r="O1787" s="215">
        <f>E1786*N1787</f>
        <v>6.2660000000000009</v>
      </c>
      <c r="P1787" s="216">
        <v>0.5</v>
      </c>
      <c r="Q1787" s="280">
        <f>N1787*P1787*$N$1597</f>
        <v>0.37170929250000012</v>
      </c>
      <c r="R1787" s="2479">
        <f>SUM(Q1787:Q1788)</f>
        <v>8.4259062423900026</v>
      </c>
      <c r="S1787" s="2480"/>
      <c r="T1787" s="2482"/>
      <c r="U1787" s="296"/>
      <c r="V1787" s="1672"/>
      <c r="W1787" s="1672"/>
    </row>
    <row r="1788" spans="1:23" s="82" customFormat="1" ht="12">
      <c r="A1788" s="1671"/>
      <c r="C1788" s="2478"/>
      <c r="D1788" s="184"/>
      <c r="E1788" s="1331"/>
      <c r="F1788" s="73"/>
      <c r="G1788" s="75"/>
      <c r="H1788" s="73"/>
      <c r="I1788" s="74"/>
      <c r="J1788" s="75"/>
      <c r="K1788" s="76"/>
      <c r="L1788" s="2684" t="s">
        <v>475</v>
      </c>
      <c r="M1788" s="530" t="s">
        <v>38</v>
      </c>
      <c r="N1788" s="531">
        <v>1</v>
      </c>
      <c r="O1788" s="532">
        <f>E1786*N1788</f>
        <v>9.64</v>
      </c>
      <c r="P1788" s="533">
        <f>5.417*1.3</f>
        <v>7.0420999999999996</v>
      </c>
      <c r="Q1788" s="496">
        <f>N1788*P1788*$N$1597</f>
        <v>8.0541969498900023</v>
      </c>
      <c r="R1788" s="2480"/>
      <c r="S1788" s="2480"/>
      <c r="T1788" s="2482"/>
      <c r="U1788" s="296"/>
      <c r="V1788" s="1672"/>
      <c r="W1788" s="1672"/>
    </row>
    <row r="1789" spans="1:23" s="82" customFormat="1" ht="12">
      <c r="A1789" s="1671"/>
      <c r="C1789" s="2478"/>
      <c r="D1789" s="184"/>
      <c r="E1789" s="1331"/>
      <c r="F1789" s="73"/>
      <c r="G1789" s="75"/>
      <c r="H1789" s="73"/>
      <c r="I1789" s="74"/>
      <c r="J1789" s="75"/>
      <c r="K1789" s="76"/>
      <c r="L1789" s="2487"/>
      <c r="M1789" s="217"/>
      <c r="N1789" s="218"/>
      <c r="O1789" s="218"/>
      <c r="P1789" s="219"/>
      <c r="Q1789" s="220"/>
      <c r="R1789" s="1331"/>
      <c r="S1789" s="1331"/>
      <c r="T1789" s="88"/>
      <c r="U1789" s="1794"/>
      <c r="V1789" s="1331"/>
      <c r="W1789" s="1672"/>
    </row>
    <row r="1790" spans="1:23" s="82" customFormat="1">
      <c r="A1790" s="1670"/>
      <c r="B1790" s="720"/>
      <c r="C1790" s="721"/>
      <c r="D1790" s="722"/>
      <c r="E1790" s="81"/>
      <c r="F1790" s="79"/>
      <c r="G1790" s="89"/>
      <c r="H1790" s="79"/>
      <c r="I1790" s="90"/>
      <c r="J1790" s="89"/>
      <c r="K1790" s="91"/>
      <c r="L1790" s="77"/>
      <c r="M1790" s="78"/>
      <c r="N1790" s="222"/>
      <c r="O1790" s="222"/>
      <c r="P1790" s="79"/>
      <c r="Q1790" s="80"/>
      <c r="R1790" s="81"/>
      <c r="S1790" s="81"/>
      <c r="T1790" s="227"/>
      <c r="U1790" s="1669"/>
      <c r="V1790" s="81"/>
      <c r="W1790" s="1668"/>
    </row>
    <row r="1791" spans="1:23" s="83" customFormat="1" ht="12">
      <c r="A1791" s="1685">
        <f>A1786+1</f>
        <v>43</v>
      </c>
      <c r="B1791" s="1132" t="s">
        <v>176</v>
      </c>
      <c r="C1791" s="2478" t="s">
        <v>478</v>
      </c>
      <c r="D1791" s="184" t="s">
        <v>47</v>
      </c>
      <c r="E1791" s="931">
        <f>9.64/100</f>
        <v>9.64E-2</v>
      </c>
      <c r="F1791" s="73"/>
      <c r="G1791" s="75">
        <v>24.7</v>
      </c>
      <c r="H1791" s="73"/>
      <c r="I1791" s="74"/>
      <c r="J1791" s="75">
        <v>0.03</v>
      </c>
      <c r="K1791" s="76"/>
      <c r="L1791" s="85"/>
      <c r="M1791" s="86"/>
      <c r="N1791" s="221"/>
      <c r="O1791" s="221"/>
      <c r="P1791" s="73"/>
      <c r="Q1791" s="87"/>
      <c r="R1791" s="81">
        <f>G1792+J1792</f>
        <v>54.932616799999998</v>
      </c>
      <c r="S1791" s="2480">
        <f>R1791+R1792</f>
        <v>138.67586109800004</v>
      </c>
      <c r="T1791" s="2482">
        <f>E1791*S1791</f>
        <v>13.368353009847205</v>
      </c>
      <c r="U1791" s="296"/>
      <c r="V1791" s="1367">
        <f>S1791*$V$12</f>
        <v>178.70463015421177</v>
      </c>
      <c r="W1791" s="1367">
        <f>E1791*V1791</f>
        <v>17.227126346866015</v>
      </c>
    </row>
    <row r="1792" spans="1:23" s="83" customFormat="1" ht="12">
      <c r="A1792" s="1671"/>
      <c r="B1792" s="1132" t="s">
        <v>177</v>
      </c>
      <c r="C1792" s="2478"/>
      <c r="D1792" s="184"/>
      <c r="E1792" s="1331"/>
      <c r="F1792" s="73"/>
      <c r="G1792" s="84">
        <f>G1791*$J$1599/1000</f>
        <v>54.834493999999999</v>
      </c>
      <c r="H1792" s="73"/>
      <c r="I1792" s="74"/>
      <c r="J1792" s="84">
        <f>J1791*$Q$1599/1000</f>
        <v>9.8122799999999996E-2</v>
      </c>
      <c r="K1792" s="76"/>
      <c r="L1792" s="1339" t="s">
        <v>479</v>
      </c>
      <c r="M1792" s="540" t="s">
        <v>38</v>
      </c>
      <c r="N1792" s="539">
        <v>130</v>
      </c>
      <c r="O1792" s="538">
        <f>E1791*N1792</f>
        <v>12.532</v>
      </c>
      <c r="P1792" s="216">
        <v>0.434</v>
      </c>
      <c r="Q1792" s="280">
        <f>N1792*P1792*$N$1597</f>
        <v>64.528733178000024</v>
      </c>
      <c r="R1792" s="2479">
        <f>SUM(Q1792:Q1793)</f>
        <v>83.743244298000036</v>
      </c>
      <c r="S1792" s="2480"/>
      <c r="T1792" s="2482"/>
      <c r="U1792" s="296"/>
      <c r="V1792" s="1672"/>
      <c r="W1792" s="1672"/>
    </row>
    <row r="1793" spans="1:23" s="83" customFormat="1" ht="12">
      <c r="A1793" s="1671"/>
      <c r="B1793" s="82"/>
      <c r="C1793" s="2478"/>
      <c r="D1793" s="184"/>
      <c r="E1793" s="1331"/>
      <c r="F1793" s="73"/>
      <c r="G1793" s="75"/>
      <c r="H1793" s="73"/>
      <c r="I1793" s="74"/>
      <c r="J1793" s="75"/>
      <c r="K1793" s="76"/>
      <c r="L1793" s="583" t="s">
        <v>178</v>
      </c>
      <c r="M1793" s="584" t="s">
        <v>43</v>
      </c>
      <c r="N1793" s="585">
        <v>24</v>
      </c>
      <c r="O1793" s="586">
        <f>E1791*N1793</f>
        <v>2.3136000000000001</v>
      </c>
      <c r="P1793" s="587">
        <v>0.7</v>
      </c>
      <c r="Q1793" s="496">
        <f>N1793*P1793*$N$1597</f>
        <v>19.214511120000004</v>
      </c>
      <c r="R1793" s="2480"/>
      <c r="S1793" s="2480"/>
      <c r="T1793" s="2482"/>
      <c r="U1793" s="296"/>
      <c r="V1793" s="1672"/>
      <c r="W1793" s="1672"/>
    </row>
    <row r="1794" spans="1:23" s="83" customFormat="1" ht="12">
      <c r="A1794" s="1671"/>
      <c r="B1794" s="82"/>
      <c r="C1794" s="2478"/>
      <c r="D1794" s="184"/>
      <c r="E1794" s="1331"/>
      <c r="F1794" s="73"/>
      <c r="G1794" s="75"/>
      <c r="H1794" s="73"/>
      <c r="I1794" s="74"/>
      <c r="J1794" s="75"/>
      <c r="K1794" s="76"/>
      <c r="L1794" s="85"/>
      <c r="M1794" s="86"/>
      <c r="N1794" s="221"/>
      <c r="O1794" s="221"/>
      <c r="P1794" s="73"/>
      <c r="Q1794" s="87"/>
      <c r="R1794" s="1331"/>
      <c r="S1794" s="1331"/>
      <c r="T1794" s="88"/>
      <c r="U1794" s="1794"/>
      <c r="V1794" s="1331"/>
      <c r="W1794" s="1672"/>
    </row>
    <row r="1795" spans="1:23" s="83" customFormat="1" ht="12">
      <c r="A1795" s="1671"/>
      <c r="B1795" s="82"/>
      <c r="C1795" s="2478"/>
      <c r="D1795" s="184"/>
      <c r="E1795" s="1331"/>
      <c r="F1795" s="73"/>
      <c r="G1795" s="75"/>
      <c r="H1795" s="73"/>
      <c r="I1795" s="74"/>
      <c r="J1795" s="75"/>
      <c r="K1795" s="76"/>
      <c r="L1795" s="85"/>
      <c r="M1795" s="86"/>
      <c r="N1795" s="221"/>
      <c r="O1795" s="221"/>
      <c r="P1795" s="73"/>
      <c r="Q1795" s="87"/>
      <c r="R1795" s="1331"/>
      <c r="S1795" s="1331"/>
      <c r="T1795" s="88"/>
      <c r="U1795" s="1794"/>
      <c r="V1795" s="1331"/>
      <c r="W1795" s="1672"/>
    </row>
    <row r="1796" spans="1:23" s="83" customFormat="1">
      <c r="A1796" s="1670"/>
      <c r="B1796" s="720"/>
      <c r="C1796" s="721"/>
      <c r="D1796" s="722"/>
      <c r="E1796" s="81"/>
      <c r="F1796" s="79"/>
      <c r="G1796" s="89"/>
      <c r="H1796" s="79"/>
      <c r="I1796" s="90"/>
      <c r="J1796" s="89"/>
      <c r="K1796" s="91"/>
      <c r="L1796" s="85"/>
      <c r="M1796" s="86"/>
      <c r="N1796" s="221"/>
      <c r="O1796" s="221"/>
      <c r="P1796" s="73"/>
      <c r="Q1796" s="87"/>
      <c r="R1796" s="1331"/>
      <c r="S1796" s="1331"/>
      <c r="T1796" s="88"/>
      <c r="U1796" s="1794"/>
      <c r="V1796" s="1331"/>
      <c r="W1796" s="1672"/>
    </row>
    <row r="1797" spans="1:23" s="82" customFormat="1" ht="13.5" customHeight="1">
      <c r="A1797" s="1674">
        <f>A1791+1</f>
        <v>44</v>
      </c>
      <c r="B1797" s="1357" t="s">
        <v>477</v>
      </c>
      <c r="C1797" s="2477" t="s">
        <v>480</v>
      </c>
      <c r="D1797" s="864" t="s">
        <v>38</v>
      </c>
      <c r="E1797" s="1330">
        <v>16.5</v>
      </c>
      <c r="F1797" s="189"/>
      <c r="G1797" s="84">
        <v>0.88</v>
      </c>
      <c r="H1797" s="189"/>
      <c r="I1797" s="224"/>
      <c r="J1797" s="84">
        <v>0.04</v>
      </c>
      <c r="K1797" s="225"/>
      <c r="L1797" s="185"/>
      <c r="M1797" s="186"/>
      <c r="N1797" s="187"/>
      <c r="O1797" s="187"/>
      <c r="P1797" s="189"/>
      <c r="Q1797" s="190"/>
      <c r="R1797" s="191">
        <f>G1798+J1798</f>
        <v>2.0844480000000001</v>
      </c>
      <c r="S1797" s="2479">
        <f>R1797+R1798</f>
        <v>10.510354242390003</v>
      </c>
      <c r="T1797" s="2481">
        <f>E1797*S1797</f>
        <v>173.42084499943505</v>
      </c>
      <c r="U1797" s="1673"/>
      <c r="V1797" s="1367">
        <f>S1797*$V$12</f>
        <v>13.544166611294573</v>
      </c>
      <c r="W1797" s="1367">
        <f>E1797*V1797</f>
        <v>223.47874908636047</v>
      </c>
    </row>
    <row r="1798" spans="1:23" s="82" customFormat="1" ht="12">
      <c r="A1798" s="1671"/>
      <c r="B1798" s="1132"/>
      <c r="C1798" s="2478"/>
      <c r="D1798" s="184"/>
      <c r="E1798" s="1331"/>
      <c r="F1798" s="73"/>
      <c r="G1798" s="457">
        <f>G1797*$J$1599/1000</f>
        <v>1.9536176000000001</v>
      </c>
      <c r="H1798" s="456"/>
      <c r="I1798" s="458"/>
      <c r="J1798" s="457">
        <f>J1797*$Q$1599/1000</f>
        <v>0.13083039999999999</v>
      </c>
      <c r="K1798" s="76"/>
      <c r="L1798" s="1339" t="s">
        <v>61</v>
      </c>
      <c r="M1798" s="213" t="s">
        <v>43</v>
      </c>
      <c r="N1798" s="214">
        <v>0.65</v>
      </c>
      <c r="O1798" s="215">
        <f>E1797*N1798</f>
        <v>10.725</v>
      </c>
      <c r="P1798" s="216">
        <v>0.5</v>
      </c>
      <c r="Q1798" s="280">
        <f>N1798*P1798*$N$1597</f>
        <v>0.37170929250000012</v>
      </c>
      <c r="R1798" s="2479">
        <f>SUM(Q1798:Q1799)</f>
        <v>8.4259062423900026</v>
      </c>
      <c r="S1798" s="2480"/>
      <c r="T1798" s="2482"/>
      <c r="U1798" s="296"/>
      <c r="V1798" s="1672"/>
      <c r="W1798" s="1672"/>
    </row>
    <row r="1799" spans="1:23" s="82" customFormat="1" ht="12">
      <c r="A1799" s="1671"/>
      <c r="C1799" s="2478"/>
      <c r="D1799" s="184"/>
      <c r="E1799" s="1331"/>
      <c r="F1799" s="73"/>
      <c r="G1799" s="75"/>
      <c r="H1799" s="73"/>
      <c r="I1799" s="74"/>
      <c r="J1799" s="75"/>
      <c r="K1799" s="76"/>
      <c r="L1799" s="2684" t="s">
        <v>481</v>
      </c>
      <c r="M1799" s="530" t="s">
        <v>38</v>
      </c>
      <c r="N1799" s="531">
        <v>1</v>
      </c>
      <c r="O1799" s="532">
        <f>E1797*N1799</f>
        <v>16.5</v>
      </c>
      <c r="P1799" s="533">
        <f>5.417*1.3</f>
        <v>7.0420999999999996</v>
      </c>
      <c r="Q1799" s="496">
        <f>N1799*P1799*$N$1597</f>
        <v>8.0541969498900023</v>
      </c>
      <c r="R1799" s="2480"/>
      <c r="S1799" s="2480"/>
      <c r="T1799" s="2482"/>
      <c r="U1799" s="296"/>
      <c r="V1799" s="1672"/>
      <c r="W1799" s="1672"/>
    </row>
    <row r="1800" spans="1:23" s="82" customFormat="1" ht="12">
      <c r="A1800" s="1671"/>
      <c r="C1800" s="2478"/>
      <c r="D1800" s="184"/>
      <c r="E1800" s="1331"/>
      <c r="F1800" s="73"/>
      <c r="G1800" s="75"/>
      <c r="H1800" s="73"/>
      <c r="I1800" s="74"/>
      <c r="J1800" s="75"/>
      <c r="K1800" s="76"/>
      <c r="L1800" s="2487"/>
      <c r="M1800" s="217"/>
      <c r="N1800" s="218"/>
      <c r="O1800" s="218"/>
      <c r="P1800" s="219"/>
      <c r="Q1800" s="220"/>
      <c r="R1800" s="1331"/>
      <c r="S1800" s="1331"/>
      <c r="T1800" s="88"/>
      <c r="U1800" s="1794"/>
      <c r="V1800" s="1331"/>
      <c r="W1800" s="1672"/>
    </row>
    <row r="1801" spans="1:23" s="82" customFormat="1">
      <c r="A1801" s="1670"/>
      <c r="B1801" s="720"/>
      <c r="C1801" s="721"/>
      <c r="D1801" s="722"/>
      <c r="E1801" s="81"/>
      <c r="F1801" s="79"/>
      <c r="G1801" s="89"/>
      <c r="H1801" s="79"/>
      <c r="I1801" s="90"/>
      <c r="J1801" s="89"/>
      <c r="K1801" s="91"/>
      <c r="L1801" s="77"/>
      <c r="M1801" s="78"/>
      <c r="N1801" s="222"/>
      <c r="O1801" s="222"/>
      <c r="P1801" s="79"/>
      <c r="Q1801" s="80"/>
      <c r="R1801" s="81"/>
      <c r="S1801" s="81"/>
      <c r="T1801" s="227"/>
      <c r="U1801" s="1669"/>
      <c r="V1801" s="81"/>
      <c r="W1801" s="1668"/>
    </row>
    <row r="1802" spans="1:23" s="1426" customFormat="1" ht="12.75" customHeight="1">
      <c r="A1802" s="1497">
        <f>A1797+1</f>
        <v>45</v>
      </c>
      <c r="B1802" s="1487" t="s">
        <v>483</v>
      </c>
      <c r="C1802" s="2853" t="s">
        <v>482</v>
      </c>
      <c r="D1802" s="1471" t="s">
        <v>28</v>
      </c>
      <c r="E1802" s="1444">
        <v>6</v>
      </c>
      <c r="F1802" s="1448"/>
      <c r="G1802" s="1469">
        <v>0.84</v>
      </c>
      <c r="H1802" s="1448"/>
      <c r="I1802" s="1470"/>
      <c r="J1802" s="1469">
        <v>0.05</v>
      </c>
      <c r="K1802" s="1468"/>
      <c r="L1802" s="1690"/>
      <c r="M1802" s="1689"/>
      <c r="N1802" s="1688"/>
      <c r="O1802" s="1795"/>
      <c r="P1802" s="1687"/>
      <c r="Q1802" s="1516"/>
      <c r="R1802" s="1489">
        <f>G1803+J1803</f>
        <v>2.0283547999999998</v>
      </c>
      <c r="S1802" s="2856">
        <f>R1802+R1803</f>
        <v>6.3744942200000008</v>
      </c>
      <c r="T1802" s="2858">
        <f>E1802*S1802</f>
        <v>38.246965320000001</v>
      </c>
      <c r="U1802" s="1488"/>
      <c r="V1802" s="1367">
        <f>S1802*$V$12</f>
        <v>8.2144911377203584</v>
      </c>
      <c r="W1802" s="1367">
        <f>E1802*V1802</f>
        <v>49.286946826322151</v>
      </c>
    </row>
    <row r="1803" spans="1:23" s="1426" customFormat="1" ht="12.75" customHeight="1">
      <c r="A1803" s="1472"/>
      <c r="B1803" s="1487"/>
      <c r="C1803" s="2854"/>
      <c r="D1803" s="1471"/>
      <c r="E1803" s="1444"/>
      <c r="F1803" s="1448"/>
      <c r="G1803" s="457">
        <f>G1802*$J$1599/1000</f>
        <v>1.8648167999999998</v>
      </c>
      <c r="H1803" s="456"/>
      <c r="I1803" s="458"/>
      <c r="J1803" s="457">
        <f>J1802*$Q$1599/1000</f>
        <v>0.16353800000000002</v>
      </c>
      <c r="K1803" s="1468"/>
      <c r="L1803" s="2864" t="s">
        <v>482</v>
      </c>
      <c r="M1803" s="1485" t="s">
        <v>28</v>
      </c>
      <c r="N1803" s="1484">
        <v>1</v>
      </c>
      <c r="O1803" s="1484">
        <f>E1802*N1803</f>
        <v>6</v>
      </c>
      <c r="P1803" s="1541">
        <v>3.8</v>
      </c>
      <c r="Q1803" s="1482">
        <f>N1803*P1803*$N$1597</f>
        <v>4.346139420000001</v>
      </c>
      <c r="R1803" s="1444">
        <f>SUM(Q1803:Q1803)</f>
        <v>4.346139420000001</v>
      </c>
      <c r="S1803" s="2857"/>
      <c r="T1803" s="2859"/>
      <c r="U1803" s="1462"/>
      <c r="V1803" s="1443"/>
      <c r="W1803" s="1443"/>
    </row>
    <row r="1804" spans="1:23" s="1426" customFormat="1" ht="12.75" customHeight="1">
      <c r="A1804" s="1472"/>
      <c r="C1804" s="2854"/>
      <c r="D1804" s="1471"/>
      <c r="E1804" s="1444"/>
      <c r="F1804" s="1448"/>
      <c r="G1804" s="1469"/>
      <c r="H1804" s="1448"/>
      <c r="I1804" s="1470"/>
      <c r="J1804" s="1469"/>
      <c r="K1804" s="1468"/>
      <c r="L1804" s="2926"/>
      <c r="M1804" s="1515"/>
      <c r="N1804" s="1514"/>
      <c r="O1804" s="1513"/>
      <c r="P1804" s="1512"/>
      <c r="Q1804" s="1511"/>
      <c r="R1804" s="1444"/>
      <c r="S1804" s="1444"/>
      <c r="T1804" s="1446"/>
      <c r="U1804" s="1445"/>
      <c r="V1804" s="1444"/>
      <c r="W1804" s="1443"/>
    </row>
    <row r="1805" spans="1:23" s="1426" customFormat="1" ht="12.75" customHeight="1">
      <c r="A1805" s="1461"/>
      <c r="B1805" s="1460"/>
      <c r="C1805" s="1459"/>
      <c r="D1805" s="1458"/>
      <c r="E1805" s="1457"/>
      <c r="F1805" s="1456"/>
      <c r="G1805" s="1454"/>
      <c r="H1805" s="1456"/>
      <c r="I1805" s="1455"/>
      <c r="J1805" s="1454"/>
      <c r="K1805" s="1453"/>
      <c r="L1805" s="1509"/>
      <c r="M1805" s="1508"/>
      <c r="N1805" s="1507"/>
      <c r="O1805" s="1506"/>
      <c r="P1805" s="1456"/>
      <c r="Q1805" s="1505"/>
      <c r="R1805" s="1457"/>
      <c r="S1805" s="1457"/>
      <c r="T1805" s="1504"/>
      <c r="U1805" s="1503"/>
      <c r="V1805" s="1457"/>
      <c r="W1805" s="1502"/>
    </row>
    <row r="1806" spans="1:23" s="1426" customFormat="1" ht="12.75" customHeight="1">
      <c r="A1806" s="1497">
        <f>A1802+1</f>
        <v>46</v>
      </c>
      <c r="B1806" s="1487" t="s">
        <v>484</v>
      </c>
      <c r="C1806" s="2853" t="s">
        <v>485</v>
      </c>
      <c r="D1806" s="1471" t="s">
        <v>28</v>
      </c>
      <c r="E1806" s="1444">
        <v>6</v>
      </c>
      <c r="F1806" s="1448"/>
      <c r="G1806" s="1469">
        <v>2.38</v>
      </c>
      <c r="H1806" s="1448"/>
      <c r="I1806" s="1470"/>
      <c r="J1806" s="1469">
        <v>0.03</v>
      </c>
      <c r="K1806" s="1468"/>
      <c r="L1806" s="1690"/>
      <c r="M1806" s="1689"/>
      <c r="N1806" s="1688"/>
      <c r="O1806" s="1795"/>
      <c r="P1806" s="1687"/>
      <c r="Q1806" s="1516"/>
      <c r="R1806" s="1489">
        <f>G1807+J1807</f>
        <v>5.3817703999999988</v>
      </c>
      <c r="S1806" s="2856">
        <f>R1806+R1807</f>
        <v>18.763304930000004</v>
      </c>
      <c r="T1806" s="2858">
        <f>E1806*S1806</f>
        <v>112.57982958000002</v>
      </c>
      <c r="U1806" s="1488"/>
      <c r="V1806" s="1367">
        <f>S1806*$V$12</f>
        <v>24.179330428795922</v>
      </c>
      <c r="W1806" s="1367">
        <f>E1806*V1806</f>
        <v>145.07598257277553</v>
      </c>
    </row>
    <row r="1807" spans="1:23" s="1426" customFormat="1" ht="12.75" customHeight="1">
      <c r="A1807" s="1472"/>
      <c r="B1807" s="1487"/>
      <c r="C1807" s="2854"/>
      <c r="D1807" s="1471"/>
      <c r="E1807" s="1444"/>
      <c r="F1807" s="1448"/>
      <c r="G1807" s="457">
        <f>G1806*$J$1599/1000</f>
        <v>5.2836475999999992</v>
      </c>
      <c r="H1807" s="456"/>
      <c r="I1807" s="458"/>
      <c r="J1807" s="457">
        <f>J1806*$Q$1599/1000</f>
        <v>9.8122799999999996E-2</v>
      </c>
      <c r="K1807" s="1468"/>
      <c r="L1807" s="2864" t="s">
        <v>485</v>
      </c>
      <c r="M1807" s="1485" t="s">
        <v>28</v>
      </c>
      <c r="N1807" s="1484">
        <v>1</v>
      </c>
      <c r="O1807" s="1484">
        <f>E1806*N1807</f>
        <v>6</v>
      </c>
      <c r="P1807" s="1541">
        <f>1800*6.5/1000</f>
        <v>11.7</v>
      </c>
      <c r="Q1807" s="1482">
        <f>N1807*P1807*$N$1597</f>
        <v>13.381534530000003</v>
      </c>
      <c r="R1807" s="1444">
        <f>SUM(Q1807:Q1807)</f>
        <v>13.381534530000003</v>
      </c>
      <c r="S1807" s="2857"/>
      <c r="T1807" s="2859"/>
      <c r="U1807" s="1462"/>
      <c r="V1807" s="1443"/>
      <c r="W1807" s="1443"/>
    </row>
    <row r="1808" spans="1:23" s="1426" customFormat="1" ht="12.75" customHeight="1">
      <c r="A1808" s="1472"/>
      <c r="C1808" s="2854"/>
      <c r="D1808" s="1471"/>
      <c r="E1808" s="1444"/>
      <c r="F1808" s="1448"/>
      <c r="G1808" s="1469"/>
      <c r="H1808" s="1448"/>
      <c r="I1808" s="1470"/>
      <c r="J1808" s="1469"/>
      <c r="K1808" s="1468"/>
      <c r="L1808" s="2926"/>
      <c r="M1808" s="1515"/>
      <c r="N1808" s="1514"/>
      <c r="O1808" s="1513"/>
      <c r="P1808" s="1512"/>
      <c r="Q1808" s="1511"/>
      <c r="R1808" s="1444"/>
      <c r="S1808" s="1444"/>
      <c r="T1808" s="1446"/>
      <c r="U1808" s="1445"/>
      <c r="V1808" s="1444"/>
      <c r="W1808" s="1443"/>
    </row>
    <row r="1809" spans="1:25" s="1426" customFormat="1" ht="12.75" customHeight="1">
      <c r="A1809" s="1461"/>
      <c r="B1809" s="1460"/>
      <c r="C1809" s="1459"/>
      <c r="D1809" s="1458"/>
      <c r="E1809" s="1457"/>
      <c r="F1809" s="1456"/>
      <c r="G1809" s="1454"/>
      <c r="H1809" s="1456"/>
      <c r="I1809" s="1455"/>
      <c r="J1809" s="1454"/>
      <c r="K1809" s="1453"/>
      <c r="L1809" s="1509"/>
      <c r="M1809" s="1508"/>
      <c r="N1809" s="1507"/>
      <c r="O1809" s="1506"/>
      <c r="P1809" s="1456"/>
      <c r="Q1809" s="1505"/>
      <c r="R1809" s="1457"/>
      <c r="S1809" s="1457"/>
      <c r="T1809" s="1504"/>
      <c r="U1809" s="1503"/>
      <c r="V1809" s="1457"/>
      <c r="W1809" s="1502"/>
    </row>
    <row r="1810" spans="1:25" s="82" customFormat="1" ht="13.5" customHeight="1">
      <c r="A1810" s="1674">
        <f>A1806+1</f>
        <v>47</v>
      </c>
      <c r="B1810" s="1357" t="s">
        <v>477</v>
      </c>
      <c r="C1810" s="2477" t="s">
        <v>648</v>
      </c>
      <c r="D1810" s="864" t="s">
        <v>38</v>
      </c>
      <c r="E1810" s="1330">
        <v>6.6</v>
      </c>
      <c r="F1810" s="189"/>
      <c r="G1810" s="84">
        <v>0.88</v>
      </c>
      <c r="H1810" s="189"/>
      <c r="I1810" s="224"/>
      <c r="J1810" s="84">
        <v>0.04</v>
      </c>
      <c r="K1810" s="225"/>
      <c r="L1810" s="185"/>
      <c r="M1810" s="186"/>
      <c r="N1810" s="187"/>
      <c r="O1810" s="187"/>
      <c r="P1810" s="189"/>
      <c r="Q1810" s="190"/>
      <c r="R1810" s="191">
        <f>G1811+J1811</f>
        <v>2.0844480000000001</v>
      </c>
      <c r="S1810" s="2479">
        <f>R1810+R1811</f>
        <v>6.5449595100000018</v>
      </c>
      <c r="T1810" s="2481">
        <f>E1810*S1810</f>
        <v>43.196732766000011</v>
      </c>
      <c r="U1810" s="1673"/>
      <c r="V1810" s="1367">
        <f>S1810*$V$12</f>
        <v>8.4341612112456499</v>
      </c>
      <c r="W1810" s="1367">
        <f>E1810*V1810</f>
        <v>55.665463994221284</v>
      </c>
    </row>
    <row r="1811" spans="1:25" s="82" customFormat="1" ht="12">
      <c r="A1811" s="1671"/>
      <c r="B1811" s="1132"/>
      <c r="C1811" s="2478"/>
      <c r="D1811" s="184"/>
      <c r="E1811" s="1331"/>
      <c r="F1811" s="73"/>
      <c r="G1811" s="457">
        <f>G1810*$J$1599/1000</f>
        <v>1.9536176000000001</v>
      </c>
      <c r="H1811" s="456"/>
      <c r="I1811" s="458"/>
      <c r="J1811" s="457">
        <f>J1810*$Q$1599/1000</f>
        <v>0.13083039999999999</v>
      </c>
      <c r="K1811" s="76"/>
      <c r="L1811" s="1339" t="s">
        <v>61</v>
      </c>
      <c r="M1811" s="213" t="s">
        <v>43</v>
      </c>
      <c r="N1811" s="214">
        <v>0.65</v>
      </c>
      <c r="O1811" s="215">
        <f>E1810*N1811</f>
        <v>4.29</v>
      </c>
      <c r="P1811" s="216">
        <v>0.5</v>
      </c>
      <c r="Q1811" s="280">
        <f>N1811*P1811*$N$1597</f>
        <v>0.37170929250000012</v>
      </c>
      <c r="R1811" s="2479">
        <f>SUM(Q1811:Q1812)</f>
        <v>4.4605115100000017</v>
      </c>
      <c r="S1811" s="2480"/>
      <c r="T1811" s="2482"/>
      <c r="U1811" s="296"/>
      <c r="V1811" s="1672"/>
      <c r="W1811" s="1672"/>
    </row>
    <row r="1812" spans="1:25" s="82" customFormat="1" ht="12">
      <c r="A1812" s="1671"/>
      <c r="C1812" s="2478"/>
      <c r="D1812" s="184"/>
      <c r="E1812" s="1331"/>
      <c r="F1812" s="73"/>
      <c r="G1812" s="75"/>
      <c r="H1812" s="73"/>
      <c r="I1812" s="74"/>
      <c r="J1812" s="75"/>
      <c r="K1812" s="76"/>
      <c r="L1812" s="2684" t="s">
        <v>649</v>
      </c>
      <c r="M1812" s="530" t="s">
        <v>38</v>
      </c>
      <c r="N1812" s="531">
        <v>1</v>
      </c>
      <c r="O1812" s="532">
        <f>E1810*N1812</f>
        <v>6.6</v>
      </c>
      <c r="P1812" s="533">
        <f>2.75*1.3</f>
        <v>3.5750000000000002</v>
      </c>
      <c r="Q1812" s="496">
        <f>N1812*P1812*$N$1597</f>
        <v>4.0888022175000014</v>
      </c>
      <c r="R1812" s="2480"/>
      <c r="S1812" s="2480"/>
      <c r="T1812" s="2482"/>
      <c r="U1812" s="296"/>
      <c r="V1812" s="1672"/>
      <c r="W1812" s="1672"/>
    </row>
    <row r="1813" spans="1:25" s="82" customFormat="1" ht="12">
      <c r="A1813" s="1671"/>
      <c r="C1813" s="2478"/>
      <c r="D1813" s="184"/>
      <c r="E1813" s="1331"/>
      <c r="F1813" s="73"/>
      <c r="G1813" s="75"/>
      <c r="H1813" s="73"/>
      <c r="I1813" s="74"/>
      <c r="J1813" s="75"/>
      <c r="K1813" s="76"/>
      <c r="L1813" s="2487"/>
      <c r="M1813" s="217"/>
      <c r="N1813" s="218"/>
      <c r="O1813" s="218"/>
      <c r="P1813" s="219"/>
      <c r="Q1813" s="220"/>
      <c r="R1813" s="1331"/>
      <c r="S1813" s="1331"/>
      <c r="T1813" s="88"/>
      <c r="U1813" s="1794"/>
      <c r="V1813" s="1331"/>
      <c r="W1813" s="1672"/>
    </row>
    <row r="1814" spans="1:25" s="82" customFormat="1">
      <c r="A1814" s="1670"/>
      <c r="B1814" s="720"/>
      <c r="C1814" s="721"/>
      <c r="D1814" s="722"/>
      <c r="E1814" s="81"/>
      <c r="F1814" s="79"/>
      <c r="G1814" s="89"/>
      <c r="H1814" s="79"/>
      <c r="I1814" s="90"/>
      <c r="J1814" s="89"/>
      <c r="K1814" s="91"/>
      <c r="L1814" s="77"/>
      <c r="M1814" s="78"/>
      <c r="N1814" s="222"/>
      <c r="O1814" s="222"/>
      <c r="P1814" s="79"/>
      <c r="Q1814" s="80"/>
      <c r="R1814" s="81"/>
      <c r="S1814" s="81"/>
      <c r="T1814" s="227"/>
      <c r="U1814" s="1669"/>
      <c r="V1814" s="81"/>
      <c r="W1814" s="1668"/>
    </row>
    <row r="1815" spans="1:25" s="455" customFormat="1" ht="12.75" customHeight="1">
      <c r="A1815" s="1793"/>
      <c r="B1815" s="497"/>
      <c r="C1815" s="498" t="s">
        <v>26</v>
      </c>
      <c r="D1815" s="499"/>
      <c r="E1815" s="500"/>
      <c r="F1815" s="501"/>
      <c r="G1815" s="502"/>
      <c r="H1815" s="501"/>
      <c r="I1815" s="501"/>
      <c r="J1815" s="502"/>
      <c r="K1815" s="501"/>
      <c r="L1815" s="503"/>
      <c r="M1815" s="504"/>
      <c r="N1815" s="505"/>
      <c r="O1815" s="505"/>
      <c r="P1815" s="501"/>
      <c r="Q1815" s="502"/>
      <c r="R1815" s="506"/>
      <c r="S1815" s="506"/>
      <c r="T1815" s="507">
        <f>SUM(T1786:T1814)</f>
        <v>482.13254057192194</v>
      </c>
      <c r="U1815" s="1792"/>
      <c r="V1815" s="506"/>
      <c r="W1815" s="1791">
        <f>SUM(W1786:W1814)</f>
        <v>621.30003495942515</v>
      </c>
    </row>
    <row r="1816" spans="1:25" s="455" customFormat="1" ht="12.75" customHeight="1">
      <c r="A1816" s="1793"/>
      <c r="B1816" s="497"/>
      <c r="C1816" s="498"/>
      <c r="D1816" s="499"/>
      <c r="E1816" s="500"/>
      <c r="F1816" s="501"/>
      <c r="G1816" s="502"/>
      <c r="H1816" s="501"/>
      <c r="I1816" s="501"/>
      <c r="J1816" s="502"/>
      <c r="K1816" s="501"/>
      <c r="L1816" s="503"/>
      <c r="M1816" s="504"/>
      <c r="N1816" s="505"/>
      <c r="O1816" s="505"/>
      <c r="P1816" s="501"/>
      <c r="Q1816" s="502"/>
      <c r="R1816" s="506"/>
      <c r="S1816" s="506"/>
      <c r="T1816" s="507"/>
      <c r="U1816" s="1792"/>
      <c r="V1816" s="506"/>
      <c r="W1816" s="1791"/>
    </row>
    <row r="1817" spans="1:25" s="205" customFormat="1" ht="12.75" customHeight="1">
      <c r="A1817" s="1765"/>
      <c r="B1817" s="264"/>
      <c r="C1817" s="274" t="s">
        <v>233</v>
      </c>
      <c r="D1817" s="265"/>
      <c r="E1817" s="275"/>
      <c r="F1817" s="266"/>
      <c r="G1817" s="267"/>
      <c r="H1817" s="266"/>
      <c r="I1817" s="266"/>
      <c r="J1817" s="267"/>
      <c r="K1817" s="266"/>
      <c r="L1817" s="268"/>
      <c r="M1817" s="269"/>
      <c r="N1817" s="270"/>
      <c r="O1817" s="271"/>
      <c r="P1817" s="266"/>
      <c r="Q1817" s="267"/>
      <c r="R1817" s="271"/>
      <c r="S1817" s="271"/>
      <c r="T1817" s="272">
        <f>T1815+T1784</f>
        <v>9722.4945292849043</v>
      </c>
      <c r="U1817" s="1764"/>
      <c r="V1817" s="271"/>
      <c r="W1817" s="1763">
        <f>W1815+W1784</f>
        <v>12147.790747561949</v>
      </c>
      <c r="X1817" s="525">
        <f>W1817/$W$2596*100</f>
        <v>6.0789647690004012</v>
      </c>
      <c r="Y1817" s="526" t="s">
        <v>891</v>
      </c>
    </row>
    <row r="1818" spans="1:25" s="106" customFormat="1" ht="14.25" customHeight="1">
      <c r="A1818" s="1786"/>
      <c r="C1818" s="110"/>
      <c r="D1818" s="110"/>
      <c r="E1818" s="665" t="s">
        <v>295</v>
      </c>
      <c r="F1818" s="665"/>
      <c r="G1818" s="665"/>
      <c r="H1818" s="665"/>
      <c r="I1818" s="665"/>
      <c r="J1818" s="665"/>
      <c r="K1818" s="665"/>
      <c r="L1818" s="665"/>
      <c r="M1818" s="665"/>
      <c r="N1818" s="665"/>
      <c r="O1818" s="665"/>
      <c r="P1818" s="665"/>
      <c r="Q1818" s="665"/>
      <c r="R1818" s="665"/>
      <c r="W1818" s="1785"/>
    </row>
    <row r="1819" spans="1:25" s="106" customFormat="1" ht="12.75" hidden="1" customHeight="1">
      <c r="A1819" s="1786"/>
      <c r="E1819" s="2722" t="s">
        <v>0</v>
      </c>
      <c r="F1819" s="2722"/>
      <c r="G1819" s="2722"/>
      <c r="H1819" s="2722"/>
      <c r="I1819" s="2722"/>
      <c r="J1819" s="2722"/>
      <c r="K1819" s="2722"/>
      <c r="L1819" s="2722"/>
      <c r="M1819" s="2722"/>
      <c r="N1819" s="2722"/>
      <c r="O1819" s="2705"/>
      <c r="P1819" s="2705"/>
      <c r="Q1819" s="2705"/>
      <c r="R1819" s="2705"/>
      <c r="W1819" s="1785"/>
    </row>
    <row r="1820" spans="1:25" s="106" customFormat="1" ht="56.25" hidden="1" customHeight="1">
      <c r="A1820" s="1786"/>
      <c r="C1820" s="840" t="s">
        <v>32</v>
      </c>
      <c r="D1820" s="840"/>
      <c r="E1820" s="2922" t="s">
        <v>790</v>
      </c>
      <c r="F1820" s="2922"/>
      <c r="G1820" s="2922"/>
      <c r="H1820" s="2922"/>
      <c r="I1820" s="2922"/>
      <c r="J1820" s="2922"/>
      <c r="K1820" s="2922"/>
      <c r="L1820" s="2922"/>
      <c r="M1820" s="2922"/>
      <c r="N1820" s="2922"/>
      <c r="O1820" s="2922"/>
      <c r="P1820" s="2922"/>
      <c r="Q1820" s="2922"/>
      <c r="R1820" s="2922"/>
      <c r="S1820" s="666"/>
      <c r="V1820" s="666"/>
      <c r="W1820" s="1785"/>
    </row>
    <row r="1821" spans="1:25" s="106" customFormat="1" ht="12.75" hidden="1">
      <c r="A1821" s="1786"/>
      <c r="W1821" s="1785"/>
    </row>
    <row r="1822" spans="1:25" s="106" customFormat="1" ht="12.75" hidden="1">
      <c r="A1822" s="1786"/>
      <c r="C1822" s="248"/>
      <c r="D1822" s="248"/>
      <c r="E1822" s="249"/>
      <c r="R1822" s="108"/>
      <c r="W1822" s="1785"/>
    </row>
    <row r="1823" spans="1:25" s="106" customFormat="1" ht="12.75" hidden="1">
      <c r="A1823" s="2925"/>
      <c r="B1823" s="2686"/>
      <c r="O1823" s="110" t="s">
        <v>4</v>
      </c>
      <c r="P1823" s="2687" t="e">
        <f>#REF!</f>
        <v>#REF!</v>
      </c>
      <c r="Q1823" s="2404"/>
      <c r="R1823" s="2404"/>
      <c r="S1823" s="250" t="s">
        <v>7</v>
      </c>
      <c r="V1823" s="250" t="s">
        <v>7</v>
      </c>
      <c r="W1823" s="1785"/>
    </row>
    <row r="1824" spans="1:25" s="106" customFormat="1" hidden="1">
      <c r="A1824" s="1788"/>
      <c r="B1824" s="840"/>
      <c r="C1824" s="251"/>
      <c r="D1824" s="251"/>
      <c r="E1824" s="2712"/>
      <c r="F1824" s="2712"/>
      <c r="G1824" s="2712"/>
      <c r="N1824" s="252"/>
      <c r="P1824" s="253"/>
      <c r="Q1824" s="2745"/>
      <c r="R1824" s="2746"/>
      <c r="S1824" s="250"/>
      <c r="V1824" s="250"/>
      <c r="W1824" s="1785"/>
    </row>
    <row r="1825" spans="1:23" s="106" customFormat="1" ht="12.75" hidden="1">
      <c r="A1825" s="1788" t="s">
        <v>2</v>
      </c>
      <c r="B1825" s="840"/>
      <c r="C1825" s="840"/>
      <c r="D1825" s="2403">
        <v>240317</v>
      </c>
      <c r="E1825" s="2404"/>
      <c r="F1825" s="2404"/>
      <c r="G1825" s="105" t="s">
        <v>3</v>
      </c>
      <c r="J1825" s="105"/>
      <c r="K1825" s="105"/>
      <c r="L1825" s="105"/>
      <c r="M1825" s="107" t="s">
        <v>149</v>
      </c>
      <c r="N1825" s="1735">
        <f>1.02*1.05*1.0679</f>
        <v>1.1437209000000004</v>
      </c>
      <c r="O1825" s="1790"/>
      <c r="P1825" s="1790"/>
      <c r="R1825" s="108"/>
      <c r="T1825" s="1738"/>
      <c r="U1825" s="1738"/>
      <c r="W1825" s="1789"/>
    </row>
    <row r="1826" spans="1:23" s="106" customFormat="1" ht="12.75" hidden="1">
      <c r="A1826" s="1788"/>
      <c r="B1826" s="840"/>
      <c r="C1826" s="840"/>
      <c r="D1826" s="660"/>
      <c r="E1826" s="664"/>
      <c r="F1826" s="664"/>
      <c r="G1826" s="663"/>
      <c r="H1826" s="661"/>
      <c r="I1826" s="661"/>
      <c r="J1826" s="663"/>
      <c r="K1826" s="663"/>
      <c r="L1826" s="663"/>
      <c r="M1826" s="661"/>
      <c r="N1826" s="2407">
        <f>1.02*1.0679</f>
        <v>1.0892580000000001</v>
      </c>
      <c r="O1826" s="2408"/>
      <c r="P1826" s="2408"/>
      <c r="Q1826" s="661"/>
      <c r="R1826" s="662"/>
      <c r="S1826" s="661"/>
      <c r="V1826" s="661"/>
      <c r="W1826" s="1785"/>
    </row>
    <row r="1827" spans="1:23" s="106" customFormat="1" ht="12.75" hidden="1">
      <c r="A1827" s="1788" t="s">
        <v>22</v>
      </c>
      <c r="B1827" s="109"/>
      <c r="C1827" s="109"/>
      <c r="D1827" s="109"/>
      <c r="E1827" s="109"/>
      <c r="F1827" s="660"/>
      <c r="G1827" s="658" t="s">
        <v>23</v>
      </c>
      <c r="H1827" s="660"/>
      <c r="I1827" s="659"/>
      <c r="J1827" s="2405">
        <v>2220.02</v>
      </c>
      <c r="K1827" s="2406"/>
      <c r="L1827" s="2406"/>
      <c r="M1827" s="112"/>
      <c r="N1827" s="110"/>
      <c r="O1827" s="110"/>
      <c r="P1827" s="110" t="s">
        <v>24</v>
      </c>
      <c r="Q1827" s="2405">
        <v>3270.76</v>
      </c>
      <c r="R1827" s="2406"/>
      <c r="S1827" s="2406"/>
      <c r="T1827" s="111"/>
      <c r="U1827" s="111"/>
      <c r="V1827" s="246"/>
      <c r="W1827" s="1787"/>
    </row>
    <row r="1828" spans="1:23" s="106" customFormat="1" ht="12.75" hidden="1">
      <c r="A1828" s="1786"/>
      <c r="R1828" s="108"/>
      <c r="W1828" s="1785"/>
    </row>
    <row r="1829" spans="1:23" s="247" customFormat="1" ht="18" hidden="1" customHeight="1" thickTop="1">
      <c r="A1829" s="2691" t="s">
        <v>16</v>
      </c>
      <c r="B1829" s="2688" t="s">
        <v>5</v>
      </c>
      <c r="C1829" s="2691" t="s">
        <v>6</v>
      </c>
      <c r="D1829" s="2694" t="s">
        <v>8</v>
      </c>
      <c r="E1829" s="2694" t="s">
        <v>9</v>
      </c>
      <c r="F1829" s="2702" t="s">
        <v>17</v>
      </c>
      <c r="G1829" s="2726"/>
      <c r="H1829" s="2726"/>
      <c r="I1829" s="2702" t="s">
        <v>20</v>
      </c>
      <c r="J1829" s="2713"/>
      <c r="K1829" s="2714"/>
      <c r="L1829" s="2700" t="s">
        <v>11</v>
      </c>
      <c r="M1829" s="2701"/>
      <c r="N1829" s="2701"/>
      <c r="O1829" s="2701"/>
      <c r="P1829" s="2701"/>
      <c r="Q1829" s="2701"/>
      <c r="R1829" s="2702" t="s">
        <v>18</v>
      </c>
      <c r="S1829" s="2694" t="s">
        <v>12</v>
      </c>
      <c r="T1829" s="2723" t="s">
        <v>13</v>
      </c>
      <c r="U1829" s="1373"/>
      <c r="V1829" s="1784" t="s">
        <v>12</v>
      </c>
      <c r="W1829" s="1784" t="s">
        <v>13</v>
      </c>
    </row>
    <row r="1830" spans="1:23" s="247" customFormat="1" ht="22.5" hidden="1" customHeight="1">
      <c r="A1830" s="2692"/>
      <c r="B1830" s="2689"/>
      <c r="C1830" s="2692"/>
      <c r="D1830" s="2695"/>
      <c r="E1830" s="2695"/>
      <c r="F1830" s="2727"/>
      <c r="G1830" s="2728"/>
      <c r="H1830" s="2728"/>
      <c r="I1830" s="2715"/>
      <c r="J1830" s="2716"/>
      <c r="K1830" s="2717"/>
      <c r="L1830" s="2705" t="s">
        <v>10</v>
      </c>
      <c r="M1830" s="2708" t="s">
        <v>8</v>
      </c>
      <c r="N1830" s="2697" t="s">
        <v>21</v>
      </c>
      <c r="O1830" s="2697" t="s">
        <v>14</v>
      </c>
      <c r="P1830" s="2697" t="s">
        <v>15</v>
      </c>
      <c r="Q1830" s="2697" t="s">
        <v>19</v>
      </c>
      <c r="R1830" s="2703"/>
      <c r="S1830" s="2710"/>
      <c r="T1830" s="2724"/>
      <c r="U1830" s="1374"/>
      <c r="V1830" s="1783"/>
      <c r="W1830" s="1783"/>
    </row>
    <row r="1831" spans="1:23" s="247" customFormat="1" ht="22.5" hidden="1" customHeight="1">
      <c r="A1831" s="2692"/>
      <c r="B1831" s="2689"/>
      <c r="C1831" s="2692"/>
      <c r="D1831" s="2695"/>
      <c r="E1831" s="2695"/>
      <c r="F1831" s="2727"/>
      <c r="G1831" s="2728"/>
      <c r="H1831" s="2728"/>
      <c r="I1831" s="2715"/>
      <c r="J1831" s="2716"/>
      <c r="K1831" s="2717"/>
      <c r="L1831" s="2706"/>
      <c r="M1831" s="2709"/>
      <c r="N1831" s="2710"/>
      <c r="O1831" s="2710"/>
      <c r="P1831" s="2731"/>
      <c r="Q1831" s="2698"/>
      <c r="R1831" s="2703"/>
      <c r="S1831" s="2710"/>
      <c r="T1831" s="2724"/>
      <c r="U1831" s="1374"/>
      <c r="V1831" s="1783"/>
      <c r="W1831" s="1783"/>
    </row>
    <row r="1832" spans="1:23" s="247" customFormat="1" ht="22.5" hidden="1" customHeight="1">
      <c r="A1832" s="2692"/>
      <c r="B1832" s="2689"/>
      <c r="C1832" s="2692"/>
      <c r="D1832" s="2695"/>
      <c r="E1832" s="2695"/>
      <c r="F1832" s="2727"/>
      <c r="G1832" s="2728"/>
      <c r="H1832" s="2728"/>
      <c r="I1832" s="2715"/>
      <c r="J1832" s="2716"/>
      <c r="K1832" s="2717"/>
      <c r="L1832" s="2706"/>
      <c r="M1832" s="2709"/>
      <c r="N1832" s="2710"/>
      <c r="O1832" s="2710"/>
      <c r="P1832" s="2731"/>
      <c r="Q1832" s="2698"/>
      <c r="R1832" s="2703"/>
      <c r="S1832" s="2710"/>
      <c r="T1832" s="2724"/>
      <c r="U1832" s="1374"/>
      <c r="V1832" s="1783"/>
      <c r="W1832" s="1783"/>
    </row>
    <row r="1833" spans="1:23" s="247" customFormat="1" ht="22.5" hidden="1" customHeight="1">
      <c r="A1833" s="2693"/>
      <c r="B1833" s="2690"/>
      <c r="C1833" s="2693"/>
      <c r="D1833" s="2696"/>
      <c r="E1833" s="2696"/>
      <c r="F1833" s="2729"/>
      <c r="G1833" s="2730"/>
      <c r="H1833" s="2730"/>
      <c r="I1833" s="2718"/>
      <c r="J1833" s="2719"/>
      <c r="K1833" s="2720"/>
      <c r="L1833" s="2707"/>
      <c r="M1833" s="2709"/>
      <c r="N1833" s="2711"/>
      <c r="O1833" s="2711"/>
      <c r="P1833" s="2732"/>
      <c r="Q1833" s="2699"/>
      <c r="R1833" s="2704"/>
      <c r="S1833" s="2711"/>
      <c r="T1833" s="2725"/>
      <c r="U1833" s="1375"/>
      <c r="V1833" s="1782"/>
      <c r="W1833" s="1782"/>
    </row>
    <row r="1834" spans="1:23" s="126" customFormat="1" ht="12.75" customHeight="1">
      <c r="A1834" s="1781">
        <v>1</v>
      </c>
      <c r="B1834" s="2586" t="s">
        <v>294</v>
      </c>
      <c r="C1834" s="2678" t="s">
        <v>293</v>
      </c>
      <c r="D1834" s="179" t="s">
        <v>28</v>
      </c>
      <c r="E1834" s="838">
        <v>1</v>
      </c>
      <c r="F1834" s="123"/>
      <c r="G1834" s="205">
        <v>6.91</v>
      </c>
      <c r="H1834" s="123"/>
      <c r="I1834" s="588"/>
      <c r="J1834" s="171"/>
      <c r="K1834" s="589"/>
      <c r="L1834" s="197"/>
      <c r="M1834" s="198"/>
      <c r="N1834" s="199"/>
      <c r="O1834" s="199"/>
      <c r="P1834" s="170"/>
      <c r="Q1834" s="200"/>
      <c r="R1834" s="178">
        <f>G1835+J1835</f>
        <v>15.3403382</v>
      </c>
      <c r="S1834" s="2680">
        <f>R1834+R1835</f>
        <v>97.034688200000005</v>
      </c>
      <c r="T1834" s="2682">
        <f>E1834*S1834</f>
        <v>97.034688200000005</v>
      </c>
      <c r="U1834" s="1770"/>
      <c r="V1834" s="1367">
        <f>S1834*$V$13</f>
        <v>98.490208522999993</v>
      </c>
      <c r="W1834" s="1367">
        <f>E1834*V1834</f>
        <v>98.490208522999993</v>
      </c>
    </row>
    <row r="1835" spans="1:23" s="126" customFormat="1" ht="12.75" customHeight="1">
      <c r="A1835" s="1769"/>
      <c r="B1835" s="2587"/>
      <c r="C1835" s="2679"/>
      <c r="D1835" s="179"/>
      <c r="E1835" s="839"/>
      <c r="F1835" s="123"/>
      <c r="G1835" s="171">
        <f>G1834*$J$1827/1000</f>
        <v>15.3403382</v>
      </c>
      <c r="H1835" s="123"/>
      <c r="I1835" s="201"/>
      <c r="J1835" s="171">
        <f>J1834*$Q$1827/1000</f>
        <v>0</v>
      </c>
      <c r="K1835" s="180"/>
      <c r="L1835" s="2733" t="s">
        <v>292</v>
      </c>
      <c r="M1835" s="202" t="s">
        <v>28</v>
      </c>
      <c r="N1835" s="203">
        <v>1</v>
      </c>
      <c r="O1835" s="604">
        <f>E1834*N1835</f>
        <v>1</v>
      </c>
      <c r="P1835" s="204">
        <v>75</v>
      </c>
      <c r="Q1835" s="255">
        <f>N1835*P1835*$N$1826</f>
        <v>81.69435</v>
      </c>
      <c r="R1835" s="839">
        <f>SUM(Q1835:Q1835)</f>
        <v>81.69435</v>
      </c>
      <c r="S1835" s="2681"/>
      <c r="T1835" s="2683"/>
      <c r="U1835" s="652"/>
      <c r="V1835" s="1766"/>
      <c r="W1835" s="1766"/>
    </row>
    <row r="1836" spans="1:23" s="126" customFormat="1" ht="12.75" hidden="1" customHeight="1">
      <c r="A1836" s="1769"/>
      <c r="C1836" s="2679"/>
      <c r="D1836" s="179"/>
      <c r="E1836" s="839"/>
      <c r="F1836" s="123"/>
      <c r="G1836" s="205"/>
      <c r="H1836" s="123"/>
      <c r="I1836" s="201"/>
      <c r="J1836" s="205"/>
      <c r="K1836" s="180"/>
      <c r="L1836" s="2735"/>
      <c r="M1836" s="605"/>
      <c r="N1836" s="606"/>
      <c r="O1836" s="606"/>
      <c r="P1836" s="607"/>
      <c r="Q1836" s="608"/>
      <c r="R1836" s="839"/>
      <c r="S1836" s="839"/>
      <c r="T1836" s="125"/>
      <c r="U1836" s="1767"/>
      <c r="V1836" s="839"/>
      <c r="W1836" s="1766"/>
    </row>
    <row r="1837" spans="1:23" s="126" customFormat="1" ht="12.75" hidden="1" customHeight="1">
      <c r="A1837" s="1769"/>
      <c r="C1837" s="2679"/>
      <c r="D1837" s="179"/>
      <c r="E1837" s="839"/>
      <c r="F1837" s="123"/>
      <c r="G1837" s="205"/>
      <c r="H1837" s="123"/>
      <c r="I1837" s="201"/>
      <c r="J1837" s="205"/>
      <c r="K1837" s="180"/>
      <c r="L1837" s="2735"/>
      <c r="M1837" s="605"/>
      <c r="N1837" s="606"/>
      <c r="O1837" s="606"/>
      <c r="P1837" s="607"/>
      <c r="Q1837" s="608"/>
      <c r="R1837" s="839"/>
      <c r="S1837" s="839"/>
      <c r="T1837" s="125"/>
      <c r="U1837" s="1767"/>
      <c r="V1837" s="839"/>
      <c r="W1837" s="1766"/>
    </row>
    <row r="1838" spans="1:23" s="126" customFormat="1" ht="12" hidden="1">
      <c r="A1838" s="1769"/>
      <c r="C1838" s="2679"/>
      <c r="D1838" s="179"/>
      <c r="E1838" s="839"/>
      <c r="F1838" s="123"/>
      <c r="G1838" s="205"/>
      <c r="H1838" s="123"/>
      <c r="I1838" s="201"/>
      <c r="J1838" s="205"/>
      <c r="K1838" s="180"/>
      <c r="L1838" s="2734"/>
      <c r="M1838" s="206"/>
      <c r="N1838" s="207"/>
      <c r="O1838" s="207"/>
      <c r="P1838" s="208"/>
      <c r="Q1838" s="209"/>
      <c r="R1838" s="839"/>
      <c r="S1838" s="839"/>
      <c r="T1838" s="125"/>
      <c r="U1838" s="1767"/>
      <c r="V1838" s="839"/>
      <c r="W1838" s="1766"/>
    </row>
    <row r="1839" spans="1:23" s="126" customFormat="1" ht="13.5" customHeight="1">
      <c r="A1839" s="1768"/>
      <c r="B1839" s="181"/>
      <c r="C1839" s="182"/>
      <c r="D1839" s="114"/>
      <c r="E1839" s="115"/>
      <c r="F1839" s="116"/>
      <c r="G1839" s="117"/>
      <c r="H1839" s="116"/>
      <c r="I1839" s="118"/>
      <c r="J1839" s="117"/>
      <c r="K1839" s="119"/>
      <c r="L1839" s="228"/>
      <c r="M1839" s="121"/>
      <c r="N1839" s="122"/>
      <c r="O1839" s="122"/>
      <c r="P1839" s="123"/>
      <c r="Q1839" s="124"/>
      <c r="R1839" s="839"/>
      <c r="S1839" s="839"/>
      <c r="T1839" s="125"/>
      <c r="U1839" s="1767"/>
      <c r="V1839" s="839"/>
      <c r="W1839" s="1766"/>
    </row>
    <row r="1840" spans="1:23" s="126" customFormat="1" ht="12.75" customHeight="1">
      <c r="A1840" s="1771">
        <f>A1834+1</f>
        <v>2</v>
      </c>
      <c r="B1840" s="2586" t="s">
        <v>291</v>
      </c>
      <c r="C1840" s="2678" t="s">
        <v>290</v>
      </c>
      <c r="D1840" s="179" t="s">
        <v>28</v>
      </c>
      <c r="E1840" s="839">
        <v>1</v>
      </c>
      <c r="F1840" s="123"/>
      <c r="G1840" s="205">
        <v>0.93</v>
      </c>
      <c r="H1840" s="123"/>
      <c r="I1840" s="201"/>
      <c r="J1840" s="205">
        <v>0.01</v>
      </c>
      <c r="K1840" s="180"/>
      <c r="L1840" s="197"/>
      <c r="M1840" s="198"/>
      <c r="N1840" s="199"/>
      <c r="O1840" s="199"/>
      <c r="P1840" s="170"/>
      <c r="Q1840" s="200"/>
      <c r="R1840" s="178">
        <f>G1841+J1841</f>
        <v>2.0973262000000004</v>
      </c>
      <c r="S1840" s="2680">
        <f>R1840+R1841</f>
        <v>45.6676462</v>
      </c>
      <c r="T1840" s="2682">
        <f>E1840*S1840</f>
        <v>45.6676462</v>
      </c>
      <c r="U1840" s="1770"/>
      <c r="V1840" s="1367">
        <f>S1840*$V$13</f>
        <v>46.352660892999992</v>
      </c>
      <c r="W1840" s="1367">
        <f>E1840*V1840</f>
        <v>46.352660892999992</v>
      </c>
    </row>
    <row r="1841" spans="1:23" s="126" customFormat="1" ht="12.75" customHeight="1">
      <c r="A1841" s="1769"/>
      <c r="B1841" s="2587"/>
      <c r="C1841" s="2679"/>
      <c r="D1841" s="179"/>
      <c r="E1841" s="839"/>
      <c r="F1841" s="123"/>
      <c r="G1841" s="171">
        <f>G1840*$J$1827/1000</f>
        <v>2.0646186000000002</v>
      </c>
      <c r="H1841" s="123"/>
      <c r="I1841" s="201"/>
      <c r="J1841" s="171">
        <f>J1840*$Q$1827/1000</f>
        <v>3.2707599999999996E-2</v>
      </c>
      <c r="K1841" s="180"/>
      <c r="L1841" s="2733" t="s">
        <v>289</v>
      </c>
      <c r="M1841" s="202" t="s">
        <v>28</v>
      </c>
      <c r="N1841" s="203">
        <v>1</v>
      </c>
      <c r="O1841" s="604">
        <f>E1840*N1841</f>
        <v>1</v>
      </c>
      <c r="P1841" s="204">
        <v>40</v>
      </c>
      <c r="Q1841" s="255">
        <f>N1841*P1841*$N$1826</f>
        <v>43.570320000000002</v>
      </c>
      <c r="R1841" s="839">
        <f>SUM(Q1841:Q1841)</f>
        <v>43.570320000000002</v>
      </c>
      <c r="S1841" s="2681"/>
      <c r="T1841" s="2683"/>
      <c r="U1841" s="652"/>
      <c r="V1841" s="1766"/>
      <c r="W1841" s="1766"/>
    </row>
    <row r="1842" spans="1:23" s="126" customFormat="1" ht="22.5" customHeight="1">
      <c r="A1842" s="1769"/>
      <c r="C1842" s="2679"/>
      <c r="D1842" s="179"/>
      <c r="E1842" s="839"/>
      <c r="F1842" s="123"/>
      <c r="G1842" s="205"/>
      <c r="H1842" s="123"/>
      <c r="I1842" s="201"/>
      <c r="J1842" s="205"/>
      <c r="K1842" s="180"/>
      <c r="L1842" s="2734"/>
      <c r="M1842" s="206"/>
      <c r="N1842" s="207"/>
      <c r="O1842" s="207"/>
      <c r="P1842" s="208"/>
      <c r="Q1842" s="209"/>
      <c r="R1842" s="839"/>
      <c r="S1842" s="839"/>
      <c r="T1842" s="125"/>
      <c r="U1842" s="1767"/>
      <c r="V1842" s="839"/>
      <c r="W1842" s="1766"/>
    </row>
    <row r="1843" spans="1:23" s="126" customFormat="1" ht="12.75" customHeight="1">
      <c r="A1843" s="1768"/>
      <c r="B1843" s="181"/>
      <c r="C1843" s="182"/>
      <c r="D1843" s="114"/>
      <c r="E1843" s="115"/>
      <c r="F1843" s="116"/>
      <c r="G1843" s="117"/>
      <c r="H1843" s="116"/>
      <c r="I1843" s="118"/>
      <c r="J1843" s="117"/>
      <c r="K1843" s="119"/>
      <c r="L1843" s="228"/>
      <c r="M1843" s="121"/>
      <c r="N1843" s="122"/>
      <c r="O1843" s="122"/>
      <c r="P1843" s="123"/>
      <c r="Q1843" s="124"/>
      <c r="R1843" s="839"/>
      <c r="S1843" s="839"/>
      <c r="T1843" s="125"/>
      <c r="U1843" s="1767"/>
      <c r="V1843" s="839"/>
      <c r="W1843" s="1766"/>
    </row>
    <row r="1844" spans="1:23" s="126" customFormat="1" ht="12.75" customHeight="1">
      <c r="A1844" s="1771">
        <f>A1840+1</f>
        <v>3</v>
      </c>
      <c r="B1844" s="2586" t="s">
        <v>268</v>
      </c>
      <c r="C1844" s="2678" t="s">
        <v>288</v>
      </c>
      <c r="D1844" s="2044" t="s">
        <v>28</v>
      </c>
      <c r="E1844" s="839">
        <v>1</v>
      </c>
      <c r="F1844" s="2045"/>
      <c r="G1844" s="2061">
        <v>2.79</v>
      </c>
      <c r="H1844" s="2045"/>
      <c r="I1844" s="201"/>
      <c r="J1844" s="2061"/>
      <c r="K1844" s="180"/>
      <c r="L1844" s="197"/>
      <c r="M1844" s="198"/>
      <c r="N1844" s="199"/>
      <c r="O1844" s="199"/>
      <c r="P1844" s="170"/>
      <c r="Q1844" s="200"/>
      <c r="R1844" s="178">
        <f>G1845+J1845</f>
        <v>6.1938558000000006</v>
      </c>
      <c r="S1844" s="2680">
        <f>R1844+R1845</f>
        <v>73.183222799999996</v>
      </c>
      <c r="T1844" s="2682">
        <f>E1844*S1844</f>
        <v>73.183222799999996</v>
      </c>
      <c r="U1844" s="1770"/>
      <c r="V1844" s="1367">
        <f>S1844*$V$13</f>
        <v>74.280971141999984</v>
      </c>
      <c r="W1844" s="1367">
        <f>E1844*V1844</f>
        <v>74.280971141999984</v>
      </c>
    </row>
    <row r="1845" spans="1:23" s="126" customFormat="1" ht="12.75" customHeight="1">
      <c r="A1845" s="1769"/>
      <c r="B1845" s="2627"/>
      <c r="C1845" s="2679"/>
      <c r="D1845" s="2044"/>
      <c r="E1845" s="839"/>
      <c r="F1845" s="2045"/>
      <c r="G1845" s="171">
        <f>G1844*$J$1827/1000</f>
        <v>6.1938558000000006</v>
      </c>
      <c r="H1845" s="2045"/>
      <c r="I1845" s="201"/>
      <c r="J1845" s="171">
        <f>J1844*$Q$1827/1000</f>
        <v>0</v>
      </c>
      <c r="K1845" s="180"/>
      <c r="L1845" s="2733" t="s">
        <v>287</v>
      </c>
      <c r="M1845" s="202" t="s">
        <v>28</v>
      </c>
      <c r="N1845" s="203">
        <v>1</v>
      </c>
      <c r="O1845" s="604">
        <f>E1844*N1845</f>
        <v>1</v>
      </c>
      <c r="P1845" s="204">
        <f>8200*7.5/1000</f>
        <v>61.5</v>
      </c>
      <c r="Q1845" s="255">
        <f>N1845*P1845*$N$1826</f>
        <v>66.989367000000001</v>
      </c>
      <c r="R1845" s="839">
        <f>SUM(Q1845:Q1845)</f>
        <v>66.989367000000001</v>
      </c>
      <c r="S1845" s="2681"/>
      <c r="T1845" s="2683"/>
      <c r="U1845" s="652"/>
      <c r="V1845" s="1766"/>
      <c r="W1845" s="1766"/>
    </row>
    <row r="1846" spans="1:23" s="126" customFormat="1" ht="12.75" customHeight="1">
      <c r="A1846" s="1769"/>
      <c r="B1846" s="2063"/>
      <c r="C1846" s="2679"/>
      <c r="D1846" s="2044"/>
      <c r="E1846" s="839"/>
      <c r="F1846" s="2045"/>
      <c r="G1846" s="2061"/>
      <c r="H1846" s="2045"/>
      <c r="I1846" s="201"/>
      <c r="J1846" s="2061"/>
      <c r="K1846" s="180"/>
      <c r="L1846" s="2735"/>
      <c r="M1846" s="605"/>
      <c r="N1846" s="606"/>
      <c r="O1846" s="606"/>
      <c r="P1846" s="607"/>
      <c r="Q1846" s="608"/>
      <c r="R1846" s="839"/>
      <c r="S1846" s="839"/>
      <c r="T1846" s="125"/>
      <c r="U1846" s="1767"/>
      <c r="V1846" s="839"/>
      <c r="W1846" s="1766"/>
    </row>
    <row r="1847" spans="1:23" s="126" customFormat="1" ht="12.75" customHeight="1">
      <c r="A1847" s="1769"/>
      <c r="B1847" s="2063"/>
      <c r="C1847" s="2679"/>
      <c r="D1847" s="2044"/>
      <c r="E1847" s="839"/>
      <c r="F1847" s="2045"/>
      <c r="G1847" s="2061"/>
      <c r="H1847" s="2045"/>
      <c r="I1847" s="201"/>
      <c r="J1847" s="2061"/>
      <c r="K1847" s="180"/>
      <c r="L1847" s="2734"/>
      <c r="M1847" s="206"/>
      <c r="N1847" s="207"/>
      <c r="O1847" s="207"/>
      <c r="P1847" s="208"/>
      <c r="Q1847" s="209"/>
      <c r="R1847" s="839"/>
      <c r="S1847" s="839"/>
      <c r="T1847" s="125"/>
      <c r="U1847" s="1767"/>
      <c r="V1847" s="839"/>
      <c r="W1847" s="1766"/>
    </row>
    <row r="1848" spans="1:23" s="126" customFormat="1" ht="12.75" customHeight="1">
      <c r="A1848" s="1768"/>
      <c r="B1848" s="181"/>
      <c r="C1848" s="182"/>
      <c r="D1848" s="114"/>
      <c r="E1848" s="115"/>
      <c r="F1848" s="116"/>
      <c r="G1848" s="117"/>
      <c r="H1848" s="116"/>
      <c r="I1848" s="118"/>
      <c r="J1848" s="117"/>
      <c r="K1848" s="119"/>
      <c r="L1848" s="120"/>
      <c r="M1848" s="210"/>
      <c r="N1848" s="211"/>
      <c r="O1848" s="211"/>
      <c r="P1848" s="116"/>
      <c r="Q1848" s="212"/>
      <c r="R1848" s="115"/>
      <c r="S1848" s="115"/>
      <c r="T1848" s="183"/>
      <c r="U1848" s="1780"/>
      <c r="V1848" s="115"/>
      <c r="W1848" s="1779"/>
    </row>
    <row r="1849" spans="1:23" s="126" customFormat="1" ht="12.75" customHeight="1">
      <c r="A1849" s="1771">
        <f>A1844+1</f>
        <v>4</v>
      </c>
      <c r="B1849" s="841" t="s">
        <v>83</v>
      </c>
      <c r="C1849" s="2679" t="s">
        <v>286</v>
      </c>
      <c r="D1849" s="179" t="s">
        <v>28</v>
      </c>
      <c r="E1849" s="839">
        <v>2</v>
      </c>
      <c r="F1849" s="123"/>
      <c r="G1849" s="205"/>
      <c r="H1849" s="123"/>
      <c r="I1849" s="201"/>
      <c r="J1849" s="205"/>
      <c r="K1849" s="180"/>
      <c r="L1849" s="2056"/>
      <c r="M1849" s="2057"/>
      <c r="N1849" s="2064"/>
      <c r="O1849" s="2064"/>
      <c r="P1849" s="2045"/>
      <c r="Q1849" s="124"/>
      <c r="R1849" s="115">
        <f>G1850+J1850</f>
        <v>0</v>
      </c>
      <c r="S1849" s="2681">
        <f>R1849+R1850</f>
        <v>8.7140640000000005</v>
      </c>
      <c r="T1849" s="2683">
        <f>E1849*S1849</f>
        <v>17.428128000000001</v>
      </c>
      <c r="U1849" s="652"/>
      <c r="V1849" s="1368">
        <f>S1849*$V$13</f>
        <v>8.8447749600000005</v>
      </c>
      <c r="W1849" s="1368">
        <f>E1849*V1849</f>
        <v>17.689549920000001</v>
      </c>
    </row>
    <row r="1850" spans="1:23" s="126" customFormat="1" ht="25.5" customHeight="1">
      <c r="A1850" s="1769"/>
      <c r="C1850" s="2679"/>
      <c r="D1850" s="179"/>
      <c r="E1850" s="839"/>
      <c r="F1850" s="123"/>
      <c r="G1850" s="171">
        <f>G1849*$J$1827/1000</f>
        <v>0</v>
      </c>
      <c r="H1850" s="123"/>
      <c r="I1850" s="201"/>
      <c r="J1850" s="171">
        <f>J1849*$Q$1827/1000</f>
        <v>0</v>
      </c>
      <c r="K1850" s="180"/>
      <c r="L1850" s="256" t="s">
        <v>285</v>
      </c>
      <c r="M1850" s="322" t="s">
        <v>28</v>
      </c>
      <c r="N1850" s="321">
        <v>1</v>
      </c>
      <c r="O1850" s="657">
        <f>E1849*N1850</f>
        <v>2</v>
      </c>
      <c r="P1850" s="259">
        <v>8</v>
      </c>
      <c r="Q1850" s="260">
        <f>N1850*P1850*$N$1826</f>
        <v>8.7140640000000005</v>
      </c>
      <c r="R1850" s="839">
        <f>SUM(Q1850:Q1850)</f>
        <v>8.7140640000000005</v>
      </c>
      <c r="S1850" s="2681"/>
      <c r="T1850" s="2683"/>
      <c r="U1850" s="652"/>
      <c r="V1850" s="1766"/>
      <c r="W1850" s="1766"/>
    </row>
    <row r="1851" spans="1:23" s="126" customFormat="1" ht="12.75" customHeight="1">
      <c r="A1851" s="1768"/>
      <c r="B1851" s="181"/>
      <c r="C1851" s="182"/>
      <c r="D1851" s="114"/>
      <c r="E1851" s="115"/>
      <c r="F1851" s="116"/>
      <c r="G1851" s="117"/>
      <c r="H1851" s="116"/>
      <c r="I1851" s="118"/>
      <c r="J1851" s="117"/>
      <c r="K1851" s="119"/>
      <c r="L1851" s="228"/>
      <c r="M1851" s="121"/>
      <c r="N1851" s="122"/>
      <c r="O1851" s="122"/>
      <c r="P1851" s="123"/>
      <c r="Q1851" s="124"/>
      <c r="R1851" s="839"/>
      <c r="S1851" s="839"/>
      <c r="T1851" s="125"/>
      <c r="U1851" s="1767"/>
      <c r="V1851" s="839"/>
      <c r="W1851" s="1766"/>
    </row>
    <row r="1852" spans="1:23" s="126" customFormat="1" ht="12.75" customHeight="1">
      <c r="A1852" s="1771">
        <f>A1849+1</f>
        <v>5</v>
      </c>
      <c r="B1852" s="2586" t="s">
        <v>213</v>
      </c>
      <c r="C1852" s="2678" t="s">
        <v>284</v>
      </c>
      <c r="D1852" s="179" t="s">
        <v>28</v>
      </c>
      <c r="E1852" s="839">
        <v>47</v>
      </c>
      <c r="F1852" s="123"/>
      <c r="G1852" s="205">
        <v>0.88</v>
      </c>
      <c r="H1852" s="123"/>
      <c r="I1852" s="201"/>
      <c r="J1852" s="205">
        <v>0</v>
      </c>
      <c r="K1852" s="180"/>
      <c r="L1852" s="197"/>
      <c r="M1852" s="198"/>
      <c r="N1852" s="199"/>
      <c r="O1852" s="199"/>
      <c r="P1852" s="170"/>
      <c r="Q1852" s="200"/>
      <c r="R1852" s="178">
        <f>G1853+J1853</f>
        <v>1.9536176000000001</v>
      </c>
      <c r="S1852" s="2680">
        <f>R1852+R1853</f>
        <v>9.2080758800000009</v>
      </c>
      <c r="T1852" s="2682">
        <f>E1852*S1852</f>
        <v>432.77956636000005</v>
      </c>
      <c r="U1852" s="1770"/>
      <c r="V1852" s="1367">
        <f>S1852*$V$13</f>
        <v>9.3461970181999998</v>
      </c>
      <c r="W1852" s="1367">
        <f>E1852*V1852</f>
        <v>439.27125985539999</v>
      </c>
    </row>
    <row r="1853" spans="1:23" s="126" customFormat="1" ht="12.75" customHeight="1">
      <c r="A1853" s="1769"/>
      <c r="B1853" s="2587"/>
      <c r="C1853" s="2679"/>
      <c r="D1853" s="179"/>
      <c r="E1853" s="839"/>
      <c r="F1853" s="123"/>
      <c r="G1853" s="171">
        <f>G1852*$J$1827/1000</f>
        <v>1.9536176000000001</v>
      </c>
      <c r="H1853" s="123"/>
      <c r="I1853" s="201"/>
      <c r="J1853" s="171">
        <f>J1852*$Q$1827/1000</f>
        <v>0</v>
      </c>
      <c r="K1853" s="180"/>
      <c r="L1853" s="2733" t="s">
        <v>283</v>
      </c>
      <c r="M1853" s="202" t="s">
        <v>28</v>
      </c>
      <c r="N1853" s="203">
        <v>1</v>
      </c>
      <c r="O1853" s="604">
        <f>E1852*N1853</f>
        <v>47</v>
      </c>
      <c r="P1853" s="204">
        <f>888*7.5/1000</f>
        <v>6.66</v>
      </c>
      <c r="Q1853" s="255">
        <f>N1853*P1853*$N$1826</f>
        <v>7.2544582800000006</v>
      </c>
      <c r="R1853" s="839">
        <f>SUM(Q1853:Q1853)</f>
        <v>7.2544582800000006</v>
      </c>
      <c r="S1853" s="2681"/>
      <c r="T1853" s="2683"/>
      <c r="U1853" s="652"/>
      <c r="V1853" s="1766"/>
      <c r="W1853" s="1766"/>
    </row>
    <row r="1854" spans="1:23" s="126" customFormat="1" ht="12.75" customHeight="1">
      <c r="A1854" s="1769"/>
      <c r="C1854" s="2679"/>
      <c r="D1854" s="179"/>
      <c r="E1854" s="839"/>
      <c r="F1854" s="123"/>
      <c r="G1854" s="205"/>
      <c r="H1854" s="123"/>
      <c r="I1854" s="201"/>
      <c r="J1854" s="205"/>
      <c r="K1854" s="180"/>
      <c r="L1854" s="2735"/>
      <c r="M1854" s="605"/>
      <c r="N1854" s="606"/>
      <c r="O1854" s="606"/>
      <c r="P1854" s="607"/>
      <c r="Q1854" s="608"/>
      <c r="R1854" s="839"/>
      <c r="S1854" s="839"/>
      <c r="T1854" s="125"/>
      <c r="U1854" s="1767"/>
      <c r="V1854" s="839"/>
      <c r="W1854" s="1766"/>
    </row>
    <row r="1855" spans="1:23" s="126" customFormat="1" ht="12.75" customHeight="1">
      <c r="A1855" s="1769"/>
      <c r="C1855" s="2679"/>
      <c r="D1855" s="179"/>
      <c r="E1855" s="839"/>
      <c r="F1855" s="123"/>
      <c r="G1855" s="205"/>
      <c r="H1855" s="123"/>
      <c r="I1855" s="201"/>
      <c r="J1855" s="205"/>
      <c r="K1855" s="180"/>
      <c r="L1855" s="2734"/>
      <c r="M1855" s="206"/>
      <c r="N1855" s="207"/>
      <c r="O1855" s="207"/>
      <c r="P1855" s="208"/>
      <c r="Q1855" s="209"/>
      <c r="R1855" s="839"/>
      <c r="S1855" s="839"/>
      <c r="T1855" s="125"/>
      <c r="U1855" s="1767"/>
      <c r="V1855" s="839"/>
      <c r="W1855" s="1766"/>
    </row>
    <row r="1856" spans="1:23" s="126" customFormat="1" ht="7.5" customHeight="1">
      <c r="A1856" s="1768"/>
      <c r="B1856" s="181"/>
      <c r="C1856" s="182"/>
      <c r="D1856" s="114"/>
      <c r="E1856" s="115"/>
      <c r="F1856" s="116"/>
      <c r="G1856" s="117"/>
      <c r="H1856" s="116"/>
      <c r="I1856" s="118"/>
      <c r="J1856" s="117"/>
      <c r="K1856" s="119"/>
      <c r="L1856" s="228"/>
      <c r="M1856" s="121"/>
      <c r="N1856" s="122"/>
      <c r="O1856" s="122"/>
      <c r="P1856" s="123"/>
      <c r="Q1856" s="124"/>
      <c r="R1856" s="839"/>
      <c r="S1856" s="839"/>
      <c r="T1856" s="125"/>
      <c r="U1856" s="1767"/>
      <c r="V1856" s="839"/>
      <c r="W1856" s="1766"/>
    </row>
    <row r="1857" spans="1:23" s="126" customFormat="1" ht="12.75" customHeight="1">
      <c r="A1857" s="1771">
        <f>A1852+1</f>
        <v>6</v>
      </c>
      <c r="B1857" s="2586" t="s">
        <v>148</v>
      </c>
      <c r="C1857" s="2678" t="s">
        <v>282</v>
      </c>
      <c r="D1857" s="179" t="s">
        <v>28</v>
      </c>
      <c r="E1857" s="839">
        <v>5</v>
      </c>
      <c r="F1857" s="123"/>
      <c r="G1857" s="205"/>
      <c r="H1857" s="123"/>
      <c r="I1857" s="201"/>
      <c r="J1857" s="205"/>
      <c r="K1857" s="180"/>
      <c r="L1857" s="197"/>
      <c r="M1857" s="198"/>
      <c r="N1857" s="199"/>
      <c r="O1857" s="199"/>
      <c r="P1857" s="170"/>
      <c r="Q1857" s="200"/>
      <c r="R1857" s="178">
        <f>G1858+J1858</f>
        <v>0</v>
      </c>
      <c r="S1857" s="2680">
        <f>R1857+R1858</f>
        <v>5.2284383999999999</v>
      </c>
      <c r="T1857" s="2682">
        <f>E1857*S1857</f>
        <v>26.142192000000001</v>
      </c>
      <c r="U1857" s="1770"/>
      <c r="V1857" s="1367">
        <f>S1857*$V$13</f>
        <v>5.3068649759999991</v>
      </c>
      <c r="W1857" s="1367">
        <f>E1857*V1857</f>
        <v>26.534324879999996</v>
      </c>
    </row>
    <row r="1858" spans="1:23" s="126" customFormat="1" ht="12.75" customHeight="1">
      <c r="A1858" s="1769"/>
      <c r="B1858" s="2587"/>
      <c r="C1858" s="2679"/>
      <c r="D1858" s="179"/>
      <c r="E1858" s="839"/>
      <c r="F1858" s="123"/>
      <c r="G1858" s="171">
        <f>G1857*$J$1827/1000</f>
        <v>0</v>
      </c>
      <c r="H1858" s="123"/>
      <c r="I1858" s="201"/>
      <c r="J1858" s="171">
        <f>J1857*$Q$1827/1000</f>
        <v>0</v>
      </c>
      <c r="K1858" s="180"/>
      <c r="L1858" s="2733" t="s">
        <v>281</v>
      </c>
      <c r="M1858" s="202" t="s">
        <v>28</v>
      </c>
      <c r="N1858" s="203">
        <v>1</v>
      </c>
      <c r="O1858" s="604">
        <f>E1857*N1858</f>
        <v>5</v>
      </c>
      <c r="P1858" s="204">
        <v>4.8</v>
      </c>
      <c r="Q1858" s="255">
        <f>N1858*P1858*$N$1826</f>
        <v>5.2284383999999999</v>
      </c>
      <c r="R1858" s="839">
        <f>SUM(Q1858:Q1858)</f>
        <v>5.2284383999999999</v>
      </c>
      <c r="S1858" s="2681"/>
      <c r="T1858" s="2683"/>
      <c r="U1858" s="652"/>
      <c r="V1858" s="1766"/>
      <c r="W1858" s="1766"/>
    </row>
    <row r="1859" spans="1:23" s="126" customFormat="1" ht="24" customHeight="1">
      <c r="A1859" s="1769"/>
      <c r="C1859" s="2679"/>
      <c r="D1859" s="179"/>
      <c r="E1859" s="839"/>
      <c r="F1859" s="123"/>
      <c r="G1859" s="205"/>
      <c r="H1859" s="123"/>
      <c r="I1859" s="201"/>
      <c r="J1859" s="205"/>
      <c r="K1859" s="180"/>
      <c r="L1859" s="2735"/>
      <c r="M1859" s="605"/>
      <c r="N1859" s="606"/>
      <c r="O1859" s="606"/>
      <c r="P1859" s="607"/>
      <c r="Q1859" s="608"/>
      <c r="R1859" s="839"/>
      <c r="S1859" s="839"/>
      <c r="T1859" s="125"/>
      <c r="U1859" s="1767"/>
      <c r="V1859" s="839"/>
      <c r="W1859" s="1766"/>
    </row>
    <row r="1860" spans="1:23" s="126" customFormat="1" ht="18.75" customHeight="1">
      <c r="A1860" s="1768"/>
      <c r="B1860" s="181"/>
      <c r="C1860" s="182"/>
      <c r="D1860" s="114"/>
      <c r="E1860" s="115"/>
      <c r="F1860" s="116"/>
      <c r="G1860" s="117"/>
      <c r="H1860" s="116"/>
      <c r="I1860" s="118"/>
      <c r="J1860" s="117"/>
      <c r="K1860" s="119"/>
      <c r="L1860" s="120"/>
      <c r="M1860" s="210"/>
      <c r="N1860" s="211"/>
      <c r="O1860" s="211"/>
      <c r="P1860" s="116"/>
      <c r="Q1860" s="212"/>
      <c r="R1860" s="115"/>
      <c r="S1860" s="115"/>
      <c r="T1860" s="183"/>
      <c r="U1860" s="1780"/>
      <c r="V1860" s="115"/>
      <c r="W1860" s="1779"/>
    </row>
    <row r="1861" spans="1:23" s="126" customFormat="1" ht="12.75" customHeight="1">
      <c r="A1861" s="1771">
        <f>A1857+1</f>
        <v>7</v>
      </c>
      <c r="B1861" s="2586" t="s">
        <v>280</v>
      </c>
      <c r="C1861" s="2678" t="s">
        <v>279</v>
      </c>
      <c r="D1861" s="179" t="s">
        <v>28</v>
      </c>
      <c r="E1861" s="839">
        <v>5</v>
      </c>
      <c r="F1861" s="123"/>
      <c r="G1861" s="205">
        <v>1.78</v>
      </c>
      <c r="H1861" s="123"/>
      <c r="I1861" s="201"/>
      <c r="J1861" s="205"/>
      <c r="K1861" s="180"/>
      <c r="L1861" s="197"/>
      <c r="M1861" s="198"/>
      <c r="N1861" s="199"/>
      <c r="O1861" s="199"/>
      <c r="P1861" s="170"/>
      <c r="Q1861" s="200"/>
      <c r="R1861" s="178">
        <f>G1862+J1862</f>
        <v>3.9516355999999999</v>
      </c>
      <c r="S1861" s="2680">
        <f>R1861+R1862</f>
        <v>17.0227316</v>
      </c>
      <c r="T1861" s="2682">
        <f>E1861*S1861</f>
        <v>85.113658000000001</v>
      </c>
      <c r="U1861" s="1770"/>
      <c r="V1861" s="1367">
        <f>S1861*$V$13</f>
        <v>17.278072573999999</v>
      </c>
      <c r="W1861" s="1367">
        <f>E1861*V1861</f>
        <v>86.39036286999999</v>
      </c>
    </row>
    <row r="1862" spans="1:23" s="126" customFormat="1" ht="12.75" customHeight="1">
      <c r="A1862" s="1769"/>
      <c r="B1862" s="2587"/>
      <c r="C1862" s="2679"/>
      <c r="D1862" s="179"/>
      <c r="E1862" s="839"/>
      <c r="F1862" s="123"/>
      <c r="G1862" s="171">
        <f>G1861*$J$1827/1000</f>
        <v>3.9516355999999999</v>
      </c>
      <c r="H1862" s="123"/>
      <c r="I1862" s="201"/>
      <c r="J1862" s="171">
        <f>J1861*$Q$1827/1000</f>
        <v>0</v>
      </c>
      <c r="K1862" s="180"/>
      <c r="L1862" s="2733" t="s">
        <v>278</v>
      </c>
      <c r="M1862" s="202" t="s">
        <v>28</v>
      </c>
      <c r="N1862" s="203">
        <v>1</v>
      </c>
      <c r="O1862" s="604">
        <f>E1861*N1862</f>
        <v>5</v>
      </c>
      <c r="P1862" s="204">
        <v>12</v>
      </c>
      <c r="Q1862" s="255">
        <f>N1862*P1862*$N$1826</f>
        <v>13.071096000000001</v>
      </c>
      <c r="R1862" s="839">
        <f>SUM(Q1862:Q1862)</f>
        <v>13.071096000000001</v>
      </c>
      <c r="S1862" s="2681"/>
      <c r="T1862" s="2683"/>
      <c r="U1862" s="652"/>
      <c r="V1862" s="1766"/>
      <c r="W1862" s="1766"/>
    </row>
    <row r="1863" spans="1:23" s="126" customFormat="1" ht="12.75" customHeight="1">
      <c r="A1863" s="1769"/>
      <c r="C1863" s="2679"/>
      <c r="D1863" s="179"/>
      <c r="E1863" s="839"/>
      <c r="F1863" s="123"/>
      <c r="G1863" s="205"/>
      <c r="H1863" s="123"/>
      <c r="I1863" s="201"/>
      <c r="J1863" s="205"/>
      <c r="K1863" s="180"/>
      <c r="L1863" s="2735"/>
      <c r="M1863" s="605"/>
      <c r="N1863" s="606"/>
      <c r="O1863" s="606"/>
      <c r="P1863" s="607"/>
      <c r="Q1863" s="608"/>
      <c r="R1863" s="839"/>
      <c r="S1863" s="839"/>
      <c r="T1863" s="125"/>
      <c r="U1863" s="1767"/>
      <c r="V1863" s="839"/>
      <c r="W1863" s="1766"/>
    </row>
    <row r="1864" spans="1:23" s="126" customFormat="1" ht="12.75" customHeight="1">
      <c r="A1864" s="1769"/>
      <c r="C1864" s="2679"/>
      <c r="D1864" s="179"/>
      <c r="E1864" s="839"/>
      <c r="F1864" s="123"/>
      <c r="G1864" s="205"/>
      <c r="H1864" s="123"/>
      <c r="I1864" s="201"/>
      <c r="J1864" s="205"/>
      <c r="K1864" s="180"/>
      <c r="L1864" s="2734"/>
      <c r="M1864" s="206"/>
      <c r="N1864" s="207"/>
      <c r="O1864" s="207"/>
      <c r="P1864" s="208"/>
      <c r="Q1864" s="209"/>
      <c r="R1864" s="839"/>
      <c r="S1864" s="839"/>
      <c r="T1864" s="125"/>
      <c r="U1864" s="1767"/>
      <c r="V1864" s="839"/>
      <c r="W1864" s="1766"/>
    </row>
    <row r="1865" spans="1:23" s="126" customFormat="1" ht="12.75" customHeight="1">
      <c r="A1865" s="1768"/>
      <c r="B1865" s="181"/>
      <c r="C1865" s="182"/>
      <c r="D1865" s="114"/>
      <c r="E1865" s="115"/>
      <c r="F1865" s="116"/>
      <c r="G1865" s="117"/>
      <c r="H1865" s="116"/>
      <c r="I1865" s="118"/>
      <c r="J1865" s="117"/>
      <c r="K1865" s="119"/>
      <c r="L1865" s="228"/>
      <c r="M1865" s="121"/>
      <c r="N1865" s="122"/>
      <c r="O1865" s="122"/>
      <c r="P1865" s="123"/>
      <c r="Q1865" s="124"/>
      <c r="R1865" s="839"/>
      <c r="S1865" s="839"/>
      <c r="T1865" s="125"/>
      <c r="U1865" s="1767"/>
      <c r="V1865" s="839"/>
      <c r="W1865" s="1766"/>
    </row>
    <row r="1866" spans="1:23" s="126" customFormat="1" ht="12.75" customHeight="1">
      <c r="A1866" s="1778">
        <f>A1861+1</f>
        <v>8</v>
      </c>
      <c r="B1866" s="2586" t="s">
        <v>277</v>
      </c>
      <c r="C1866" s="2678" t="s">
        <v>276</v>
      </c>
      <c r="D1866" s="179" t="s">
        <v>28</v>
      </c>
      <c r="E1866" s="839">
        <v>14</v>
      </c>
      <c r="F1866" s="123"/>
      <c r="G1866" s="205">
        <v>1.58</v>
      </c>
      <c r="H1866" s="123"/>
      <c r="I1866" s="201"/>
      <c r="J1866" s="205">
        <v>0.04</v>
      </c>
      <c r="K1866" s="180"/>
      <c r="L1866" s="197"/>
      <c r="M1866" s="198"/>
      <c r="N1866" s="199"/>
      <c r="O1866" s="199"/>
      <c r="P1866" s="170"/>
      <c r="Q1866" s="200"/>
      <c r="R1866" s="178">
        <f>G1867+J1867</f>
        <v>3.6384620000000001</v>
      </c>
      <c r="S1866" s="2680">
        <f>R1866+R1867</f>
        <v>3.9472666430000003</v>
      </c>
      <c r="T1866" s="2682">
        <f>E1866*S1866</f>
        <v>55.261733002000007</v>
      </c>
      <c r="U1866" s="1770"/>
      <c r="V1866" s="1367">
        <f>S1866*$V$12</f>
        <v>5.0866446400421541</v>
      </c>
      <c r="W1866" s="1367">
        <f>E1866*V1866</f>
        <v>71.213024960590161</v>
      </c>
    </row>
    <row r="1867" spans="1:23" s="126" customFormat="1" ht="12.75" customHeight="1">
      <c r="A1867" s="1769"/>
      <c r="B1867" s="2587"/>
      <c r="C1867" s="2679"/>
      <c r="D1867" s="179"/>
      <c r="E1867" s="839"/>
      <c r="F1867" s="123"/>
      <c r="G1867" s="171">
        <f>G1866*$J$1827/1000</f>
        <v>3.5076316000000003</v>
      </c>
      <c r="H1867" s="123"/>
      <c r="I1867" s="201"/>
      <c r="J1867" s="171">
        <f>J1866*$Q$1827/1000</f>
        <v>0.13083039999999999</v>
      </c>
      <c r="K1867" s="180"/>
      <c r="L1867" s="256" t="s">
        <v>275</v>
      </c>
      <c r="M1867" s="257" t="s">
        <v>28</v>
      </c>
      <c r="N1867" s="258">
        <v>1</v>
      </c>
      <c r="O1867" s="656">
        <f>E1866*N1867</f>
        <v>14</v>
      </c>
      <c r="P1867" s="259">
        <v>0.27</v>
      </c>
      <c r="Q1867" s="260">
        <f>N1867*P1867*$N$1825</f>
        <v>0.3088046430000001</v>
      </c>
      <c r="R1867" s="839">
        <f>SUM(Q1867:Q1867)</f>
        <v>0.3088046430000001</v>
      </c>
      <c r="S1867" s="2681"/>
      <c r="T1867" s="2683"/>
      <c r="U1867" s="652"/>
      <c r="V1867" s="1766"/>
      <c r="W1867" s="1766"/>
    </row>
    <row r="1868" spans="1:23" s="126" customFormat="1" ht="14.25" customHeight="1">
      <c r="A1868" s="1768"/>
      <c r="B1868" s="181"/>
      <c r="C1868" s="182"/>
      <c r="D1868" s="114"/>
      <c r="E1868" s="115"/>
      <c r="F1868" s="116"/>
      <c r="G1868" s="117"/>
      <c r="H1868" s="116"/>
      <c r="I1868" s="118"/>
      <c r="J1868" s="117"/>
      <c r="K1868" s="119"/>
      <c r="L1868" s="228"/>
      <c r="M1868" s="121"/>
      <c r="N1868" s="122"/>
      <c r="O1868" s="122"/>
      <c r="P1868" s="123"/>
      <c r="Q1868" s="124"/>
      <c r="R1868" s="839"/>
      <c r="S1868" s="839"/>
      <c r="T1868" s="125"/>
      <c r="U1868" s="1767"/>
      <c r="V1868" s="839"/>
      <c r="W1868" s="1766"/>
    </row>
    <row r="1869" spans="1:23" s="627" customFormat="1" ht="12.75" customHeight="1">
      <c r="A1869" s="1778">
        <f>A1866+1</f>
        <v>9</v>
      </c>
      <c r="B1869" s="2738" t="s">
        <v>186</v>
      </c>
      <c r="C1869" s="2740" t="s">
        <v>274</v>
      </c>
      <c r="D1869" s="713" t="s">
        <v>25</v>
      </c>
      <c r="E1869" s="842">
        <f>230/100</f>
        <v>2.2999999999999998</v>
      </c>
      <c r="F1869" s="617"/>
      <c r="G1869" s="618">
        <f>0.151*100</f>
        <v>15.1</v>
      </c>
      <c r="H1869" s="617"/>
      <c r="I1869" s="619"/>
      <c r="J1869" s="618">
        <f>0.049*100</f>
        <v>4.9000000000000004</v>
      </c>
      <c r="K1869" s="620"/>
      <c r="L1869" s="621"/>
      <c r="M1869" s="622"/>
      <c r="N1869" s="623"/>
      <c r="O1869" s="623"/>
      <c r="P1869" s="624"/>
      <c r="Q1869" s="625"/>
      <c r="R1869" s="626">
        <f>G1870+J1870</f>
        <v>49.549025999999998</v>
      </c>
      <c r="S1869" s="2742">
        <f>R1869+R1870</f>
        <v>70.431082192200009</v>
      </c>
      <c r="T1869" s="2736">
        <f>E1869*S1869</f>
        <v>161.99148904206001</v>
      </c>
      <c r="U1869" s="1777"/>
      <c r="V1869" s="1367">
        <f>S1869*$V$12</f>
        <v>90.761004798256934</v>
      </c>
      <c r="W1869" s="1367">
        <f>E1869*V1869</f>
        <v>208.75031103599093</v>
      </c>
    </row>
    <row r="1870" spans="1:23" s="627" customFormat="1" ht="36.75" customHeight="1">
      <c r="A1870" s="1776"/>
      <c r="B1870" s="2739"/>
      <c r="C1870" s="2741"/>
      <c r="D1870" s="713"/>
      <c r="E1870" s="842"/>
      <c r="F1870" s="617"/>
      <c r="G1870" s="171">
        <f>G1869*$J$1827/1000</f>
        <v>33.522301999999996</v>
      </c>
      <c r="H1870" s="123"/>
      <c r="I1870" s="201"/>
      <c r="J1870" s="171">
        <f>J1869*$Q$1827/1000</f>
        <v>16.026724000000002</v>
      </c>
      <c r="K1870" s="620"/>
      <c r="L1870" s="637" t="s">
        <v>273</v>
      </c>
      <c r="M1870" s="655" t="s">
        <v>27</v>
      </c>
      <c r="N1870" s="654">
        <v>102</v>
      </c>
      <c r="O1870" s="653">
        <f>E1869*N1870</f>
        <v>234.6</v>
      </c>
      <c r="P1870" s="638">
        <v>0.17899999999999999</v>
      </c>
      <c r="Q1870" s="260">
        <f>N1870*P1870*$N$1825</f>
        <v>20.882056192200007</v>
      </c>
      <c r="R1870" s="842">
        <f>SUM(Q1870:Q1870)</f>
        <v>20.882056192200007</v>
      </c>
      <c r="S1870" s="2743"/>
      <c r="T1870" s="2737"/>
      <c r="U1870" s="1775"/>
      <c r="V1870" s="1772"/>
      <c r="W1870" s="1772"/>
    </row>
    <row r="1871" spans="1:23" s="627" customFormat="1" ht="12.75" customHeight="1">
      <c r="A1871" s="1774"/>
      <c r="B1871" s="714"/>
      <c r="C1871" s="715"/>
      <c r="D1871" s="716"/>
      <c r="E1871" s="717"/>
      <c r="F1871" s="628"/>
      <c r="G1871" s="629"/>
      <c r="H1871" s="628"/>
      <c r="I1871" s="630"/>
      <c r="J1871" s="629"/>
      <c r="K1871" s="631"/>
      <c r="L1871" s="632"/>
      <c r="M1871" s="633"/>
      <c r="N1871" s="634"/>
      <c r="O1871" s="634"/>
      <c r="P1871" s="617"/>
      <c r="Q1871" s="635"/>
      <c r="R1871" s="842"/>
      <c r="S1871" s="842"/>
      <c r="T1871" s="636"/>
      <c r="U1871" s="1773"/>
      <c r="V1871" s="842"/>
      <c r="W1871" s="1772"/>
    </row>
    <row r="1872" spans="1:23" s="627" customFormat="1" ht="12.75" customHeight="1">
      <c r="A1872" s="1778">
        <f>A1869+1</f>
        <v>10</v>
      </c>
      <c r="B1872" s="2738" t="s">
        <v>186</v>
      </c>
      <c r="C1872" s="2740" t="s">
        <v>272</v>
      </c>
      <c r="D1872" s="713" t="s">
        <v>25</v>
      </c>
      <c r="E1872" s="842">
        <f>12/100</f>
        <v>0.12</v>
      </c>
      <c r="F1872" s="617"/>
      <c r="G1872" s="618">
        <f>0.151*100</f>
        <v>15.1</v>
      </c>
      <c r="H1872" s="617"/>
      <c r="I1872" s="619"/>
      <c r="J1872" s="618">
        <f>0.049*100</f>
        <v>4.9000000000000004</v>
      </c>
      <c r="K1872" s="620"/>
      <c r="L1872" s="621"/>
      <c r="M1872" s="622"/>
      <c r="N1872" s="623"/>
      <c r="O1872" s="623"/>
      <c r="P1872" s="624"/>
      <c r="Q1872" s="625"/>
      <c r="R1872" s="626">
        <f>G1873+J1873</f>
        <v>49.549025999999998</v>
      </c>
      <c r="S1872" s="2742">
        <f>R1872+R1873</f>
        <v>72.880932360000003</v>
      </c>
      <c r="T1872" s="2736">
        <f>E1872*S1872</f>
        <v>8.7457118832000003</v>
      </c>
      <c r="U1872" s="1777"/>
      <c r="V1872" s="1367">
        <f>S1872*$V$12</f>
        <v>93.918003894592417</v>
      </c>
      <c r="W1872" s="1367">
        <f>E1872*V1872</f>
        <v>11.27016046735109</v>
      </c>
    </row>
    <row r="1873" spans="1:23" s="627" customFormat="1" ht="36.75" customHeight="1">
      <c r="A1873" s="1776"/>
      <c r="B1873" s="2739"/>
      <c r="C1873" s="2741"/>
      <c r="D1873" s="713"/>
      <c r="E1873" s="842"/>
      <c r="F1873" s="617"/>
      <c r="G1873" s="171">
        <f>G1872*$J$1827/1000</f>
        <v>33.522301999999996</v>
      </c>
      <c r="H1873" s="123"/>
      <c r="I1873" s="201"/>
      <c r="J1873" s="171">
        <f>J1872*$Q$1827/1000</f>
        <v>16.026724000000002</v>
      </c>
      <c r="K1873" s="620"/>
      <c r="L1873" s="637" t="s">
        <v>271</v>
      </c>
      <c r="M1873" s="655" t="s">
        <v>27</v>
      </c>
      <c r="N1873" s="654">
        <v>102</v>
      </c>
      <c r="O1873" s="653">
        <f>E1872*N1873</f>
        <v>12.24</v>
      </c>
      <c r="P1873" s="638">
        <v>0.2</v>
      </c>
      <c r="Q1873" s="260">
        <f>N1873*P1873*$N$1825</f>
        <v>23.331906360000009</v>
      </c>
      <c r="R1873" s="842">
        <f>SUM(Q1873:Q1873)</f>
        <v>23.331906360000009</v>
      </c>
      <c r="S1873" s="2743"/>
      <c r="T1873" s="2737"/>
      <c r="U1873" s="1775"/>
      <c r="V1873" s="1772"/>
      <c r="W1873" s="1772"/>
    </row>
    <row r="1874" spans="1:23" s="627" customFormat="1" ht="12.75" customHeight="1">
      <c r="A1874" s="1774"/>
      <c r="B1874" s="714"/>
      <c r="C1874" s="715"/>
      <c r="D1874" s="716"/>
      <c r="E1874" s="717"/>
      <c r="F1874" s="628"/>
      <c r="G1874" s="629"/>
      <c r="H1874" s="628"/>
      <c r="I1874" s="630"/>
      <c r="J1874" s="629"/>
      <c r="K1874" s="631"/>
      <c r="L1874" s="632"/>
      <c r="M1874" s="633"/>
      <c r="N1874" s="634"/>
      <c r="O1874" s="634"/>
      <c r="P1874" s="617"/>
      <c r="Q1874" s="635"/>
      <c r="R1874" s="842"/>
      <c r="S1874" s="842"/>
      <c r="T1874" s="636"/>
      <c r="U1874" s="1773"/>
      <c r="V1874" s="842"/>
      <c r="W1874" s="1772"/>
    </row>
    <row r="1875" spans="1:23" s="126" customFormat="1" ht="12.75" customHeight="1">
      <c r="A1875" s="1771">
        <f>A1872+1</f>
        <v>11</v>
      </c>
      <c r="B1875" s="2586" t="s">
        <v>148</v>
      </c>
      <c r="C1875" s="2678" t="s">
        <v>270</v>
      </c>
      <c r="D1875" s="179" t="s">
        <v>28</v>
      </c>
      <c r="E1875" s="839">
        <v>74</v>
      </c>
      <c r="F1875" s="123"/>
      <c r="G1875" s="205"/>
      <c r="H1875" s="123"/>
      <c r="I1875" s="201"/>
      <c r="J1875" s="205"/>
      <c r="K1875" s="180"/>
      <c r="L1875" s="197"/>
      <c r="M1875" s="198"/>
      <c r="N1875" s="199"/>
      <c r="O1875" s="199"/>
      <c r="P1875" s="170"/>
      <c r="Q1875" s="200"/>
      <c r="R1875" s="178">
        <f>G1876+J1876</f>
        <v>0</v>
      </c>
      <c r="S1875" s="2680">
        <f>R1875+R1876</f>
        <v>0.68623254000000022</v>
      </c>
      <c r="T1875" s="2682">
        <f>E1875*S1875</f>
        <v>50.781207960000017</v>
      </c>
      <c r="U1875" s="1770"/>
      <c r="V1875" s="1367">
        <f>S1875*$V$12</f>
        <v>0.88431347236288382</v>
      </c>
      <c r="W1875" s="1367">
        <f>E1875*V1875</f>
        <v>65.439196954853401</v>
      </c>
    </row>
    <row r="1876" spans="1:23" s="126" customFormat="1" ht="12.75" customHeight="1">
      <c r="A1876" s="1769"/>
      <c r="B1876" s="2587"/>
      <c r="C1876" s="2679"/>
      <c r="D1876" s="179"/>
      <c r="E1876" s="839"/>
      <c r="F1876" s="123"/>
      <c r="G1876" s="171">
        <f>G1875*$J$1827/1000</f>
        <v>0</v>
      </c>
      <c r="H1876" s="123"/>
      <c r="I1876" s="201"/>
      <c r="J1876" s="171">
        <f>J1875*$Q$1827/1000</f>
        <v>0</v>
      </c>
      <c r="K1876" s="180"/>
      <c r="L1876" s="2733" t="s">
        <v>269</v>
      </c>
      <c r="M1876" s="202" t="s">
        <v>28</v>
      </c>
      <c r="N1876" s="203">
        <v>1</v>
      </c>
      <c r="O1876" s="604">
        <f>E1875*N1876</f>
        <v>74</v>
      </c>
      <c r="P1876" s="204">
        <v>0.6</v>
      </c>
      <c r="Q1876" s="255">
        <f>N1876*P1876*$N$1825</f>
        <v>0.68623254000000022</v>
      </c>
      <c r="R1876" s="839">
        <f>SUM(Q1876:Q1876)</f>
        <v>0.68623254000000022</v>
      </c>
      <c r="S1876" s="2681"/>
      <c r="T1876" s="2683"/>
      <c r="U1876" s="652"/>
      <c r="V1876" s="1766"/>
      <c r="W1876" s="1766"/>
    </row>
    <row r="1877" spans="1:23" s="126" customFormat="1" ht="12.75" customHeight="1">
      <c r="A1877" s="1769"/>
      <c r="C1877" s="2679"/>
      <c r="D1877" s="179"/>
      <c r="E1877" s="839"/>
      <c r="F1877" s="123"/>
      <c r="G1877" s="205"/>
      <c r="H1877" s="123"/>
      <c r="I1877" s="201"/>
      <c r="J1877" s="205"/>
      <c r="K1877" s="180"/>
      <c r="L1877" s="2735"/>
      <c r="M1877" s="605"/>
      <c r="N1877" s="606"/>
      <c r="O1877" s="606"/>
      <c r="P1877" s="607"/>
      <c r="Q1877" s="608"/>
      <c r="R1877" s="839"/>
      <c r="S1877" s="839"/>
      <c r="T1877" s="125"/>
      <c r="U1877" s="1767"/>
      <c r="V1877" s="839"/>
      <c r="W1877" s="1766"/>
    </row>
    <row r="1878" spans="1:23" s="126" customFormat="1" ht="12.75" customHeight="1">
      <c r="A1878" s="1769"/>
      <c r="C1878" s="2679"/>
      <c r="D1878" s="179"/>
      <c r="E1878" s="839"/>
      <c r="F1878" s="123"/>
      <c r="G1878" s="205"/>
      <c r="H1878" s="123"/>
      <c r="I1878" s="201"/>
      <c r="J1878" s="205"/>
      <c r="K1878" s="180"/>
      <c r="L1878" s="2734"/>
      <c r="M1878" s="206"/>
      <c r="N1878" s="207"/>
      <c r="O1878" s="207"/>
      <c r="P1878" s="208"/>
      <c r="Q1878" s="209"/>
      <c r="R1878" s="839"/>
      <c r="S1878" s="839"/>
      <c r="T1878" s="125"/>
      <c r="U1878" s="1767"/>
      <c r="V1878" s="839"/>
      <c r="W1878" s="1766"/>
    </row>
    <row r="1879" spans="1:23" s="126" customFormat="1" ht="12.75" customHeight="1">
      <c r="A1879" s="1768"/>
      <c r="B1879" s="181"/>
      <c r="C1879" s="182"/>
      <c r="D1879" s="114"/>
      <c r="E1879" s="115"/>
      <c r="F1879" s="116"/>
      <c r="G1879" s="117"/>
      <c r="H1879" s="116"/>
      <c r="I1879" s="118"/>
      <c r="J1879" s="117"/>
      <c r="K1879" s="119"/>
      <c r="L1879" s="228"/>
      <c r="M1879" s="121"/>
      <c r="N1879" s="122"/>
      <c r="O1879" s="122"/>
      <c r="P1879" s="123"/>
      <c r="Q1879" s="124"/>
      <c r="R1879" s="839"/>
      <c r="S1879" s="839"/>
      <c r="T1879" s="125"/>
      <c r="U1879" s="1767"/>
      <c r="V1879" s="839"/>
      <c r="W1879" s="1766"/>
    </row>
    <row r="1880" spans="1:23" s="126" customFormat="1" ht="12.75" customHeight="1">
      <c r="A1880" s="1771">
        <f>A1875+1</f>
        <v>12</v>
      </c>
      <c r="B1880" s="2586" t="s">
        <v>268</v>
      </c>
      <c r="C1880" s="2678" t="s">
        <v>267</v>
      </c>
      <c r="D1880" s="179" t="s">
        <v>28</v>
      </c>
      <c r="E1880" s="839">
        <v>32</v>
      </c>
      <c r="F1880" s="123"/>
      <c r="G1880" s="205">
        <v>2.79</v>
      </c>
      <c r="H1880" s="123"/>
      <c r="I1880" s="201"/>
      <c r="J1880" s="205"/>
      <c r="K1880" s="180"/>
      <c r="L1880" s="197"/>
      <c r="M1880" s="198"/>
      <c r="N1880" s="199"/>
      <c r="O1880" s="199"/>
      <c r="P1880" s="170"/>
      <c r="Q1880" s="200"/>
      <c r="R1880" s="178">
        <f>G1881+J1881</f>
        <v>6.1938558000000006</v>
      </c>
      <c r="S1880" s="2680">
        <f>R1880+R1881</f>
        <v>25.828684350750009</v>
      </c>
      <c r="T1880" s="2682">
        <f>E1880*S1880</f>
        <v>826.5178992240003</v>
      </c>
      <c r="U1880" s="1770"/>
      <c r="V1880" s="1367">
        <f>S1880*$V$12</f>
        <v>33.284130689542373</v>
      </c>
      <c r="W1880" s="1367">
        <f>E1880*V1880</f>
        <v>1065.0921820653559</v>
      </c>
    </row>
    <row r="1881" spans="1:23" s="126" customFormat="1" ht="12.75" customHeight="1">
      <c r="A1881" s="1769"/>
      <c r="B1881" s="2587"/>
      <c r="C1881" s="2679"/>
      <c r="D1881" s="179"/>
      <c r="E1881" s="839"/>
      <c r="F1881" s="123"/>
      <c r="G1881" s="171">
        <f>G1880*$J$1827/1000</f>
        <v>6.1938558000000006</v>
      </c>
      <c r="H1881" s="123"/>
      <c r="I1881" s="201"/>
      <c r="J1881" s="171">
        <f>J1880*$Q$1827/1000</f>
        <v>0</v>
      </c>
      <c r="K1881" s="180"/>
      <c r="L1881" s="2733" t="s">
        <v>266</v>
      </c>
      <c r="M1881" s="202" t="s">
        <v>28</v>
      </c>
      <c r="N1881" s="203">
        <v>1</v>
      </c>
      <c r="O1881" s="604">
        <f>E1880*N1881</f>
        <v>32</v>
      </c>
      <c r="P1881" s="204">
        <f>2289*7.5/1000</f>
        <v>17.1675</v>
      </c>
      <c r="Q1881" s="255">
        <f>N1881*P1881*$N$1825</f>
        <v>19.634828550750008</v>
      </c>
      <c r="R1881" s="839">
        <f>SUM(Q1881:Q1881)</f>
        <v>19.634828550750008</v>
      </c>
      <c r="S1881" s="2681"/>
      <c r="T1881" s="2683"/>
      <c r="U1881" s="652"/>
      <c r="V1881" s="1766"/>
      <c r="W1881" s="1766"/>
    </row>
    <row r="1882" spans="1:23" s="126" customFormat="1" ht="12.75" customHeight="1">
      <c r="A1882" s="1769"/>
      <c r="C1882" s="2679"/>
      <c r="D1882" s="179"/>
      <c r="E1882" s="839"/>
      <c r="F1882" s="123"/>
      <c r="G1882" s="205"/>
      <c r="H1882" s="123"/>
      <c r="I1882" s="201"/>
      <c r="J1882" s="205"/>
      <c r="K1882" s="180"/>
      <c r="L1882" s="2735"/>
      <c r="M1882" s="605"/>
      <c r="N1882" s="606"/>
      <c r="O1882" s="606"/>
      <c r="P1882" s="607"/>
      <c r="Q1882" s="608"/>
      <c r="R1882" s="839"/>
      <c r="S1882" s="839"/>
      <c r="T1882" s="125"/>
      <c r="U1882" s="1767"/>
      <c r="V1882" s="839"/>
      <c r="W1882" s="1766"/>
    </row>
    <row r="1883" spans="1:23" s="126" customFormat="1" ht="12.75" customHeight="1">
      <c r="A1883" s="1769"/>
      <c r="C1883" s="2679"/>
      <c r="D1883" s="179"/>
      <c r="E1883" s="839"/>
      <c r="F1883" s="123"/>
      <c r="G1883" s="205"/>
      <c r="H1883" s="123"/>
      <c r="I1883" s="201"/>
      <c r="J1883" s="205"/>
      <c r="K1883" s="180"/>
      <c r="L1883" s="2734"/>
      <c r="M1883" s="206"/>
      <c r="N1883" s="207"/>
      <c r="O1883" s="207"/>
      <c r="P1883" s="208"/>
      <c r="Q1883" s="209"/>
      <c r="R1883" s="839"/>
      <c r="S1883" s="839"/>
      <c r="T1883" s="125"/>
      <c r="U1883" s="1767"/>
      <c r="V1883" s="839"/>
      <c r="W1883" s="1766"/>
    </row>
    <row r="1884" spans="1:23" s="126" customFormat="1" ht="12.75" customHeight="1">
      <c r="A1884" s="1768"/>
      <c r="B1884" s="181"/>
      <c r="C1884" s="182"/>
      <c r="D1884" s="114"/>
      <c r="E1884" s="115"/>
      <c r="F1884" s="116"/>
      <c r="G1884" s="117"/>
      <c r="H1884" s="116"/>
      <c r="I1884" s="118"/>
      <c r="J1884" s="117"/>
      <c r="K1884" s="119"/>
      <c r="L1884" s="228"/>
      <c r="M1884" s="121"/>
      <c r="N1884" s="122"/>
      <c r="O1884" s="122"/>
      <c r="P1884" s="123"/>
      <c r="Q1884" s="124"/>
      <c r="R1884" s="839"/>
      <c r="S1884" s="839"/>
      <c r="T1884" s="125"/>
      <c r="U1884" s="1767"/>
      <c r="V1884" s="839"/>
      <c r="W1884" s="1766"/>
    </row>
    <row r="1885" spans="1:23" s="126" customFormat="1" ht="12.75" customHeight="1">
      <c r="A1885" s="1771">
        <f>A1880+1</f>
        <v>13</v>
      </c>
      <c r="B1885" s="2586" t="s">
        <v>148</v>
      </c>
      <c r="C1885" s="2678" t="s">
        <v>296</v>
      </c>
      <c r="D1885" s="179" t="s">
        <v>28</v>
      </c>
      <c r="E1885" s="839">
        <v>12</v>
      </c>
      <c r="F1885" s="123"/>
      <c r="G1885" s="205"/>
      <c r="H1885" s="123"/>
      <c r="I1885" s="201"/>
      <c r="J1885" s="205"/>
      <c r="K1885" s="180"/>
      <c r="L1885" s="197"/>
      <c r="M1885" s="198"/>
      <c r="N1885" s="199"/>
      <c r="O1885" s="199"/>
      <c r="P1885" s="170"/>
      <c r="Q1885" s="200"/>
      <c r="R1885" s="178">
        <f>G1886+J1886</f>
        <v>0</v>
      </c>
      <c r="S1885" s="2680">
        <f>R1885+R1886</f>
        <v>11.437209000000003</v>
      </c>
      <c r="T1885" s="2682">
        <f>E1885*S1885</f>
        <v>137.24650800000003</v>
      </c>
      <c r="U1885" s="1770"/>
      <c r="V1885" s="1367">
        <f>S1885*$V$12</f>
        <v>14.738557872714729</v>
      </c>
      <c r="W1885" s="1367">
        <f>E1885*V1885</f>
        <v>176.86269447257675</v>
      </c>
    </row>
    <row r="1886" spans="1:23" s="126" customFormat="1" ht="12.75" customHeight="1">
      <c r="A1886" s="1769"/>
      <c r="B1886" s="2587"/>
      <c r="C1886" s="2679"/>
      <c r="D1886" s="179"/>
      <c r="E1886" s="839"/>
      <c r="F1886" s="123"/>
      <c r="G1886" s="171">
        <f>G1885*$J$1827/1000</f>
        <v>0</v>
      </c>
      <c r="H1886" s="123"/>
      <c r="I1886" s="201"/>
      <c r="J1886" s="171">
        <f>J1885*$Q$1827/1000</f>
        <v>0</v>
      </c>
      <c r="K1886" s="180"/>
      <c r="L1886" s="2733" t="s">
        <v>297</v>
      </c>
      <c r="M1886" s="202" t="s">
        <v>28</v>
      </c>
      <c r="N1886" s="203">
        <v>1</v>
      </c>
      <c r="O1886" s="604">
        <f>E1885*N1886</f>
        <v>12</v>
      </c>
      <c r="P1886" s="204">
        <v>10</v>
      </c>
      <c r="Q1886" s="255">
        <f>N1886*P1886*$N$1825</f>
        <v>11.437209000000003</v>
      </c>
      <c r="R1886" s="839">
        <f>SUM(Q1886:Q1886)</f>
        <v>11.437209000000003</v>
      </c>
      <c r="S1886" s="2681"/>
      <c r="T1886" s="2683"/>
      <c r="U1886" s="652"/>
      <c r="V1886" s="1766"/>
      <c r="W1886" s="1766"/>
    </row>
    <row r="1887" spans="1:23" s="126" customFormat="1" ht="12.75" customHeight="1">
      <c r="A1887" s="1769"/>
      <c r="C1887" s="2679"/>
      <c r="D1887" s="179"/>
      <c r="E1887" s="839"/>
      <c r="F1887" s="123"/>
      <c r="G1887" s="205"/>
      <c r="H1887" s="123"/>
      <c r="I1887" s="201"/>
      <c r="J1887" s="205"/>
      <c r="K1887" s="180"/>
      <c r="L1887" s="2735"/>
      <c r="M1887" s="605"/>
      <c r="N1887" s="606"/>
      <c r="O1887" s="606"/>
      <c r="P1887" s="607"/>
      <c r="Q1887" s="608"/>
      <c r="R1887" s="839"/>
      <c r="S1887" s="839"/>
      <c r="T1887" s="125"/>
      <c r="U1887" s="1767"/>
      <c r="V1887" s="839"/>
      <c r="W1887" s="1766"/>
    </row>
    <row r="1888" spans="1:23" s="126" customFormat="1" ht="12.75" customHeight="1">
      <c r="A1888" s="1769"/>
      <c r="C1888" s="2679"/>
      <c r="D1888" s="179"/>
      <c r="E1888" s="839"/>
      <c r="F1888" s="123"/>
      <c r="G1888" s="205"/>
      <c r="H1888" s="123"/>
      <c r="I1888" s="201"/>
      <c r="J1888" s="205"/>
      <c r="K1888" s="180"/>
      <c r="L1888" s="2734"/>
      <c r="M1888" s="206"/>
      <c r="N1888" s="207"/>
      <c r="O1888" s="207"/>
      <c r="P1888" s="208"/>
      <c r="Q1888" s="209"/>
      <c r="R1888" s="839"/>
      <c r="S1888" s="839"/>
      <c r="T1888" s="125"/>
      <c r="U1888" s="1767"/>
      <c r="V1888" s="839"/>
      <c r="W1888" s="1766"/>
    </row>
    <row r="1889" spans="1:25" s="126" customFormat="1" ht="12.75" customHeight="1">
      <c r="A1889" s="1768"/>
      <c r="B1889" s="181"/>
      <c r="C1889" s="182"/>
      <c r="D1889" s="114"/>
      <c r="E1889" s="115"/>
      <c r="F1889" s="116"/>
      <c r="G1889" s="117"/>
      <c r="H1889" s="116"/>
      <c r="I1889" s="118"/>
      <c r="J1889" s="117"/>
      <c r="K1889" s="119"/>
      <c r="L1889" s="228"/>
      <c r="M1889" s="121"/>
      <c r="N1889" s="122"/>
      <c r="O1889" s="122"/>
      <c r="P1889" s="123"/>
      <c r="Q1889" s="124"/>
      <c r="R1889" s="839"/>
      <c r="S1889" s="839"/>
      <c r="T1889" s="125"/>
      <c r="U1889" s="1767"/>
      <c r="V1889" s="839"/>
      <c r="W1889" s="1766"/>
    </row>
    <row r="1890" spans="1:25" s="126" customFormat="1" ht="12.75" customHeight="1">
      <c r="A1890" s="1765"/>
      <c r="B1890" s="264"/>
      <c r="C1890" s="274" t="s">
        <v>26</v>
      </c>
      <c r="D1890" s="265"/>
      <c r="E1890" s="275"/>
      <c r="F1890" s="266"/>
      <c r="G1890" s="267"/>
      <c r="H1890" s="266"/>
      <c r="I1890" s="266"/>
      <c r="J1890" s="267"/>
      <c r="K1890" s="266"/>
      <c r="L1890" s="268"/>
      <c r="M1890" s="269"/>
      <c r="N1890" s="270"/>
      <c r="O1890" s="271"/>
      <c r="P1890" s="266"/>
      <c r="Q1890" s="267"/>
      <c r="R1890" s="271"/>
      <c r="S1890" s="271"/>
      <c r="T1890" s="272">
        <f>SUM(T1834:T1888)</f>
        <v>2017.8936506712603</v>
      </c>
      <c r="U1890" s="1764"/>
      <c r="V1890" s="271"/>
      <c r="W1890" s="1763">
        <f>SUM(W1834:W1888)</f>
        <v>2387.6369080401182</v>
      </c>
      <c r="X1890" s="525">
        <f>W1890/$W$2596*100</f>
        <v>1.1948148389083793</v>
      </c>
      <c r="Y1890" s="526" t="s">
        <v>891</v>
      </c>
    </row>
    <row r="1891" spans="1:25" s="930" customFormat="1" ht="14.25" customHeight="1">
      <c r="A1891" s="1759"/>
      <c r="C1891" s="2672" t="s">
        <v>496</v>
      </c>
      <c r="D1891" s="2672"/>
      <c r="E1891" s="2672"/>
      <c r="F1891" s="2672"/>
      <c r="G1891" s="2672"/>
      <c r="H1891" s="2672"/>
      <c r="I1891" s="2672"/>
      <c r="J1891" s="2672"/>
      <c r="K1891" s="2672"/>
      <c r="L1891" s="2672"/>
      <c r="M1891" s="2672"/>
      <c r="N1891" s="2672"/>
      <c r="O1891" s="2672"/>
      <c r="P1891" s="2672"/>
      <c r="Q1891" s="2672"/>
      <c r="R1891" s="2672"/>
      <c r="W1891" s="1758"/>
    </row>
    <row r="1892" spans="1:25" s="930" customFormat="1" ht="12.75" hidden="1" customHeight="1">
      <c r="A1892" s="1759"/>
      <c r="E1892" s="2673" t="s">
        <v>0</v>
      </c>
      <c r="F1892" s="2673"/>
      <c r="G1892" s="2673"/>
      <c r="H1892" s="2673"/>
      <c r="I1892" s="2673"/>
      <c r="J1892" s="2673"/>
      <c r="K1892" s="2673"/>
      <c r="L1892" s="2673"/>
      <c r="M1892" s="2673"/>
      <c r="N1892" s="2673"/>
      <c r="O1892" s="2673"/>
      <c r="P1892" s="2673"/>
      <c r="Q1892" s="2673"/>
      <c r="R1892" s="2673"/>
      <c r="W1892" s="1758"/>
    </row>
    <row r="1893" spans="1:25" s="930" customFormat="1" ht="51" hidden="1" customHeight="1">
      <c r="A1893" s="1759"/>
      <c r="C1893" s="1359" t="s">
        <v>32</v>
      </c>
      <c r="D1893" s="1359"/>
      <c r="E1893" s="2922" t="s">
        <v>790</v>
      </c>
      <c r="F1893" s="2922"/>
      <c r="G1893" s="2922"/>
      <c r="H1893" s="2922"/>
      <c r="I1893" s="2922"/>
      <c r="J1893" s="2922"/>
      <c r="K1893" s="2922"/>
      <c r="L1893" s="2922"/>
      <c r="M1893" s="2922"/>
      <c r="N1893" s="2922"/>
      <c r="O1893" s="2922"/>
      <c r="P1893" s="2922"/>
      <c r="Q1893" s="2922"/>
      <c r="R1893" s="2922"/>
      <c r="S1893" s="1133"/>
      <c r="V1893" s="1133"/>
      <c r="W1893" s="1758"/>
    </row>
    <row r="1894" spans="1:25" s="930" customFormat="1" ht="12.75" hidden="1">
      <c r="A1894" s="1759"/>
      <c r="W1894" s="1758"/>
    </row>
    <row r="1895" spans="1:25" s="930" customFormat="1" ht="12.75" hidden="1">
      <c r="A1895" s="1759"/>
      <c r="C1895" s="1134"/>
      <c r="D1895" s="1134"/>
      <c r="E1895" s="1135"/>
      <c r="R1895" s="1136"/>
      <c r="W1895" s="1758"/>
    </row>
    <row r="1896" spans="1:25" s="930" customFormat="1" ht="12.75" hidden="1">
      <c r="A1896" s="2923" t="s">
        <v>1</v>
      </c>
      <c r="B1896" s="2674"/>
      <c r="O1896" s="1137" t="s">
        <v>4</v>
      </c>
      <c r="P1896" s="2675" t="e">
        <f>#REF!</f>
        <v>#REF!</v>
      </c>
      <c r="Q1896" s="2675"/>
      <c r="R1896" s="2675"/>
      <c r="S1896" s="1138" t="s">
        <v>7</v>
      </c>
      <c r="V1896" s="1138" t="s">
        <v>7</v>
      </c>
      <c r="W1896" s="1758"/>
    </row>
    <row r="1897" spans="1:25" s="930" customFormat="1" hidden="1">
      <c r="A1897" s="1761"/>
      <c r="B1897" s="1359"/>
      <c r="C1897" s="1139"/>
      <c r="D1897" s="1139"/>
      <c r="E1897" s="2676"/>
      <c r="F1897" s="2676"/>
      <c r="G1897" s="2676"/>
      <c r="N1897" s="1140"/>
      <c r="P1897" s="1141"/>
      <c r="Q1897" s="1142"/>
      <c r="R1897" s="1142"/>
      <c r="T1897" s="1138"/>
      <c r="U1897" s="1138"/>
      <c r="W1897" s="1762"/>
    </row>
    <row r="1898" spans="1:25" s="930" customFormat="1" ht="24.75" hidden="1" customHeight="1">
      <c r="A1898" s="1761" t="s">
        <v>2</v>
      </c>
      <c r="B1898" s="1359"/>
      <c r="C1898" s="1359"/>
      <c r="D1898" s="2403">
        <v>240317</v>
      </c>
      <c r="E1898" s="2404"/>
      <c r="F1898" s="2404"/>
      <c r="G1898" s="1143" t="s">
        <v>3</v>
      </c>
      <c r="J1898" s="1143"/>
      <c r="K1898" s="1143"/>
      <c r="L1898" s="1143"/>
      <c r="M1898" s="1144" t="s">
        <v>400</v>
      </c>
      <c r="N1898" s="2677">
        <f>1.02*1.05*1.0679</f>
        <v>1.1437209000000004</v>
      </c>
      <c r="O1898" s="2677"/>
      <c r="P1898" s="2677"/>
      <c r="R1898" s="1136"/>
      <c r="W1898" s="1758"/>
    </row>
    <row r="1899" spans="1:25" s="930" customFormat="1" ht="12.75" hidden="1">
      <c r="A1899" s="1761"/>
      <c r="B1899" s="1359"/>
      <c r="C1899" s="1359"/>
      <c r="D1899" s="1359"/>
      <c r="E1899" s="1358"/>
      <c r="F1899" s="1358"/>
      <c r="G1899" s="1143"/>
      <c r="J1899" s="1143"/>
      <c r="K1899" s="1143"/>
      <c r="L1899" s="1143"/>
      <c r="N1899" s="2407">
        <v>1</v>
      </c>
      <c r="O1899" s="2408"/>
      <c r="P1899" s="2408"/>
      <c r="R1899" s="1136"/>
      <c r="W1899" s="1758"/>
    </row>
    <row r="1900" spans="1:25" s="930" customFormat="1" ht="17.25" hidden="1" customHeight="1">
      <c r="A1900" s="1761" t="s">
        <v>22</v>
      </c>
      <c r="B1900" s="1145"/>
      <c r="C1900" s="1145"/>
      <c r="D1900" s="1145"/>
      <c r="E1900" s="1145"/>
      <c r="F1900" s="1359"/>
      <c r="G1900" s="1137" t="s">
        <v>23</v>
      </c>
      <c r="H1900" s="1359"/>
      <c r="I1900" s="1146"/>
      <c r="J1900" s="2405">
        <v>2220.02</v>
      </c>
      <c r="K1900" s="2406"/>
      <c r="L1900" s="2406"/>
      <c r="M1900" s="112"/>
      <c r="N1900" s="110"/>
      <c r="O1900" s="110"/>
      <c r="P1900" s="110" t="s">
        <v>24</v>
      </c>
      <c r="Q1900" s="2405">
        <v>3270.76</v>
      </c>
      <c r="R1900" s="2406"/>
      <c r="S1900" s="2406"/>
      <c r="T1900" s="1146"/>
      <c r="U1900" s="1146"/>
      <c r="W1900" s="1760"/>
    </row>
    <row r="1901" spans="1:25" s="930" customFormat="1" ht="19.5" hidden="1" customHeight="1">
      <c r="A1901" s="1759"/>
      <c r="R1901" s="1136"/>
      <c r="W1901" s="1758"/>
    </row>
    <row r="1902" spans="1:25" s="929" customFormat="1" ht="18" hidden="1" customHeight="1" thickTop="1">
      <c r="A1902" s="2920" t="s">
        <v>16</v>
      </c>
      <c r="B1902" s="2667" t="s">
        <v>5</v>
      </c>
      <c r="C1902" s="2669" t="s">
        <v>6</v>
      </c>
      <c r="D1902" s="2671" t="s">
        <v>8</v>
      </c>
      <c r="E1902" s="2657" t="s">
        <v>9</v>
      </c>
      <c r="F1902" s="2655" t="s">
        <v>17</v>
      </c>
      <c r="G1902" s="2655"/>
      <c r="H1902" s="2655"/>
      <c r="I1902" s="2657" t="s">
        <v>20</v>
      </c>
      <c r="J1902" s="2657"/>
      <c r="K1902" s="2657"/>
      <c r="L1902" s="2659" t="s">
        <v>11</v>
      </c>
      <c r="M1902" s="2659"/>
      <c r="N1902" s="2659"/>
      <c r="O1902" s="2659"/>
      <c r="P1902" s="2659"/>
      <c r="Q1902" s="2659"/>
      <c r="R1902" s="2660" t="s">
        <v>18</v>
      </c>
      <c r="S1902" s="2657" t="s">
        <v>12</v>
      </c>
      <c r="T1902" s="2661" t="s">
        <v>13</v>
      </c>
      <c r="U1902" s="1364"/>
      <c r="V1902" s="1757" t="s">
        <v>12</v>
      </c>
      <c r="W1902" s="1756" t="s">
        <v>13</v>
      </c>
    </row>
    <row r="1903" spans="1:25" s="929" customFormat="1" ht="22.5" hidden="1" customHeight="1" thickTop="1">
      <c r="A1903" s="2920"/>
      <c r="B1903" s="2667"/>
      <c r="C1903" s="2669"/>
      <c r="D1903" s="2671"/>
      <c r="E1903" s="2671"/>
      <c r="F1903" s="2655"/>
      <c r="G1903" s="2655"/>
      <c r="H1903" s="2655"/>
      <c r="I1903" s="2657"/>
      <c r="J1903" s="2657"/>
      <c r="K1903" s="2657"/>
      <c r="L1903" s="2663" t="s">
        <v>10</v>
      </c>
      <c r="M1903" s="2665" t="s">
        <v>8</v>
      </c>
      <c r="N1903" s="2665" t="s">
        <v>21</v>
      </c>
      <c r="O1903" s="2665" t="s">
        <v>14</v>
      </c>
      <c r="P1903" s="2665" t="s">
        <v>15</v>
      </c>
      <c r="Q1903" s="2665" t="s">
        <v>401</v>
      </c>
      <c r="R1903" s="2660"/>
      <c r="S1903" s="2657"/>
      <c r="T1903" s="2661"/>
      <c r="U1903" s="1364"/>
      <c r="V1903" s="1757"/>
      <c r="W1903" s="1756"/>
    </row>
    <row r="1904" spans="1:25" s="929" customFormat="1" ht="22.5" hidden="1" customHeight="1" thickTop="1">
      <c r="A1904" s="2920"/>
      <c r="B1904" s="2667"/>
      <c r="C1904" s="2669"/>
      <c r="D1904" s="2671"/>
      <c r="E1904" s="2671"/>
      <c r="F1904" s="2655"/>
      <c r="G1904" s="2655"/>
      <c r="H1904" s="2655"/>
      <c r="I1904" s="2657"/>
      <c r="J1904" s="2657"/>
      <c r="K1904" s="2657"/>
      <c r="L1904" s="2663"/>
      <c r="M1904" s="2665"/>
      <c r="N1904" s="2665"/>
      <c r="O1904" s="2665"/>
      <c r="P1904" s="2665"/>
      <c r="Q1904" s="2665"/>
      <c r="R1904" s="2660"/>
      <c r="S1904" s="2657"/>
      <c r="T1904" s="2661"/>
      <c r="U1904" s="1364"/>
      <c r="V1904" s="1757"/>
      <c r="W1904" s="1756"/>
    </row>
    <row r="1905" spans="1:23" s="929" customFormat="1" ht="22.5" hidden="1" customHeight="1" thickTop="1">
      <c r="A1905" s="2920"/>
      <c r="B1905" s="2667"/>
      <c r="C1905" s="2669"/>
      <c r="D1905" s="2671"/>
      <c r="E1905" s="2671"/>
      <c r="F1905" s="2655"/>
      <c r="G1905" s="2655"/>
      <c r="H1905" s="2655"/>
      <c r="I1905" s="2657"/>
      <c r="J1905" s="2657"/>
      <c r="K1905" s="2657"/>
      <c r="L1905" s="2663"/>
      <c r="M1905" s="2665"/>
      <c r="N1905" s="2665"/>
      <c r="O1905" s="2665"/>
      <c r="P1905" s="2665"/>
      <c r="Q1905" s="2665"/>
      <c r="R1905" s="2660"/>
      <c r="S1905" s="2657"/>
      <c r="T1905" s="2661"/>
      <c r="U1905" s="1364"/>
      <c r="V1905" s="1757"/>
      <c r="W1905" s="1756"/>
    </row>
    <row r="1906" spans="1:23" s="929" customFormat="1" ht="22.5" hidden="1" customHeight="1" thickTop="1">
      <c r="A1906" s="2921"/>
      <c r="B1906" s="2668"/>
      <c r="C1906" s="2670"/>
      <c r="D1906" s="2658"/>
      <c r="E1906" s="2658"/>
      <c r="F1906" s="2656"/>
      <c r="G1906" s="2656"/>
      <c r="H1906" s="2656"/>
      <c r="I1906" s="2658"/>
      <c r="J1906" s="2658"/>
      <c r="K1906" s="2658"/>
      <c r="L1906" s="2664"/>
      <c r="M1906" s="2666"/>
      <c r="N1906" s="2666"/>
      <c r="O1906" s="2666"/>
      <c r="P1906" s="2666"/>
      <c r="Q1906" s="2666"/>
      <c r="R1906" s="2656"/>
      <c r="S1906" s="2658"/>
      <c r="T1906" s="2662"/>
      <c r="U1906" s="1363"/>
      <c r="V1906" s="1755"/>
      <c r="W1906" s="1754"/>
    </row>
    <row r="1907" spans="1:23" s="845" customFormat="1" ht="12.75" customHeight="1">
      <c r="A1907" s="1753">
        <v>1</v>
      </c>
      <c r="B1907" s="2653" t="s">
        <v>148</v>
      </c>
      <c r="C1907" s="2632" t="s">
        <v>497</v>
      </c>
      <c r="D1907" s="928" t="s">
        <v>28</v>
      </c>
      <c r="E1907" s="1360">
        <v>2</v>
      </c>
      <c r="F1907" s="921"/>
      <c r="G1907" s="926"/>
      <c r="H1907" s="921"/>
      <c r="I1907" s="927"/>
      <c r="J1907" s="926"/>
      <c r="K1907" s="925"/>
      <c r="L1907" s="924"/>
      <c r="M1907" s="923"/>
      <c r="N1907" s="922"/>
      <c r="O1907" s="922"/>
      <c r="P1907" s="921"/>
      <c r="Q1907" s="920"/>
      <c r="R1907" s="919">
        <f>G1908+J1908</f>
        <v>0</v>
      </c>
      <c r="S1907" s="2634">
        <f>R1907+R1908</f>
        <v>110</v>
      </c>
      <c r="T1907" s="2648">
        <f>E1907*S1907</f>
        <v>220</v>
      </c>
      <c r="U1907" s="958"/>
      <c r="V1907" s="1367">
        <f>S1907*$V$14</f>
        <v>110.946</v>
      </c>
      <c r="W1907" s="1367">
        <f>E1907*V1907</f>
        <v>221.892</v>
      </c>
    </row>
    <row r="1908" spans="1:23" s="845" customFormat="1" ht="12.75" customHeight="1">
      <c r="A1908" s="1749"/>
      <c r="B1908" s="2654"/>
      <c r="C1908" s="2633"/>
      <c r="D1908" s="850"/>
      <c r="E1908" s="1370"/>
      <c r="F1908" s="846"/>
      <c r="G1908" s="918">
        <f>G1907*$J$1900/1000</f>
        <v>0</v>
      </c>
      <c r="H1908" s="846"/>
      <c r="I1908" s="912"/>
      <c r="J1908" s="918">
        <f>J1907*$Q$1900/1000</f>
        <v>0</v>
      </c>
      <c r="K1908" s="911"/>
      <c r="L1908" s="2636" t="s">
        <v>498</v>
      </c>
      <c r="M1908" s="917" t="s">
        <v>28</v>
      </c>
      <c r="N1908" s="916">
        <v>1</v>
      </c>
      <c r="O1908" s="915">
        <f>E1907*N1908</f>
        <v>2</v>
      </c>
      <c r="P1908" s="914">
        <v>110</v>
      </c>
      <c r="Q1908" s="913">
        <f>N1908*P1908*$N$1899</f>
        <v>110</v>
      </c>
      <c r="R1908" s="1370">
        <f>SUM(Q1908:Q1908)</f>
        <v>110</v>
      </c>
      <c r="S1908" s="2635"/>
      <c r="T1908" s="2649"/>
      <c r="U1908" s="1752"/>
      <c r="V1908" s="1751"/>
      <c r="W1908" s="1750"/>
    </row>
    <row r="1909" spans="1:23" s="845" customFormat="1" ht="12.75" customHeight="1">
      <c r="A1909" s="1749"/>
      <c r="B1909" s="2654"/>
      <c r="C1909" s="2633"/>
      <c r="D1909" s="850"/>
      <c r="E1909" s="1370"/>
      <c r="F1909" s="846"/>
      <c r="G1909" s="843"/>
      <c r="H1909" s="846"/>
      <c r="I1909" s="912"/>
      <c r="J1909" s="843"/>
      <c r="K1909" s="911"/>
      <c r="L1909" s="2636"/>
      <c r="M1909" s="910"/>
      <c r="N1909" s="909"/>
      <c r="O1909" s="909"/>
      <c r="P1909" s="908"/>
      <c r="Q1909" s="907"/>
      <c r="R1909" s="1370"/>
      <c r="S1909" s="1370"/>
      <c r="T1909" s="906"/>
      <c r="U1909" s="1748"/>
      <c r="V1909" s="1370"/>
      <c r="W1909" s="1747"/>
    </row>
    <row r="1910" spans="1:23" s="845" customFormat="1" ht="22.5" customHeight="1">
      <c r="A1910" s="1746"/>
      <c r="B1910" s="905"/>
      <c r="C1910" s="904"/>
      <c r="D1910" s="903"/>
      <c r="E1910" s="893"/>
      <c r="F1910" s="896"/>
      <c r="G1910" s="901"/>
      <c r="H1910" s="896"/>
      <c r="I1910" s="902"/>
      <c r="J1910" s="901"/>
      <c r="K1910" s="900"/>
      <c r="L1910" s="899"/>
      <c r="M1910" s="898"/>
      <c r="N1910" s="897"/>
      <c r="O1910" s="897"/>
      <c r="P1910" s="896"/>
      <c r="Q1910" s="895"/>
      <c r="R1910" s="893"/>
      <c r="S1910" s="893"/>
      <c r="T1910" s="894"/>
      <c r="U1910" s="1745"/>
      <c r="V1910" s="893"/>
      <c r="W1910" s="1744"/>
    </row>
    <row r="1911" spans="1:23" s="845" customFormat="1" ht="12.75" customHeight="1">
      <c r="A1911" s="1753">
        <f>A1907+1</f>
        <v>2</v>
      </c>
      <c r="B1911" s="2630" t="s">
        <v>148</v>
      </c>
      <c r="C1911" s="2632" t="s">
        <v>582</v>
      </c>
      <c r="D1911" s="928" t="s">
        <v>28</v>
      </c>
      <c r="E1911" s="1360">
        <v>2</v>
      </c>
      <c r="F1911" s="921"/>
      <c r="G1911" s="926"/>
      <c r="H1911" s="921"/>
      <c r="I1911" s="927"/>
      <c r="J1911" s="926"/>
      <c r="K1911" s="925"/>
      <c r="L1911" s="924"/>
      <c r="M1911" s="923"/>
      <c r="N1911" s="922"/>
      <c r="O1911" s="922"/>
      <c r="P1911" s="921"/>
      <c r="Q1911" s="920"/>
      <c r="R1911" s="919">
        <f>G1912+J1912</f>
        <v>0</v>
      </c>
      <c r="S1911" s="2634">
        <f>R1911+R1912</f>
        <v>60</v>
      </c>
      <c r="T1911" s="2648">
        <f>E1911*S1911</f>
        <v>120</v>
      </c>
      <c r="U1911" s="958"/>
      <c r="V1911" s="1367">
        <f>S1911*$V$14</f>
        <v>60.515999999999998</v>
      </c>
      <c r="W1911" s="1367">
        <f>E1911*V1911</f>
        <v>121.032</v>
      </c>
    </row>
    <row r="1912" spans="1:23" s="845" customFormat="1" ht="12.75" customHeight="1">
      <c r="A1912" s="1749"/>
      <c r="B1912" s="2631"/>
      <c r="C1912" s="2633"/>
      <c r="D1912" s="850"/>
      <c r="E1912" s="1370"/>
      <c r="F1912" s="846"/>
      <c r="G1912" s="918">
        <f>G1911*$J$1900/1000</f>
        <v>0</v>
      </c>
      <c r="H1912" s="846"/>
      <c r="I1912" s="912"/>
      <c r="J1912" s="918">
        <f>J1911*$Q$1900/1000</f>
        <v>0</v>
      </c>
      <c r="K1912" s="911"/>
      <c r="L1912" s="2636" t="s">
        <v>583</v>
      </c>
      <c r="M1912" s="917" t="s">
        <v>28</v>
      </c>
      <c r="N1912" s="916">
        <v>1</v>
      </c>
      <c r="O1912" s="915">
        <f>E1911*N1912</f>
        <v>2</v>
      </c>
      <c r="P1912" s="914">
        <v>60</v>
      </c>
      <c r="Q1912" s="913">
        <f>N1912*P1912*$N$1899</f>
        <v>60</v>
      </c>
      <c r="R1912" s="1370">
        <f>SUM(Q1912:Q1912)</f>
        <v>60</v>
      </c>
      <c r="S1912" s="2635"/>
      <c r="T1912" s="2649"/>
      <c r="U1912" s="1752"/>
      <c r="V1912" s="1751"/>
      <c r="W1912" s="1750"/>
    </row>
    <row r="1913" spans="1:23" s="845" customFormat="1" ht="12.75" customHeight="1">
      <c r="A1913" s="1749"/>
      <c r="C1913" s="2633"/>
      <c r="D1913" s="850"/>
      <c r="E1913" s="1370"/>
      <c r="F1913" s="846"/>
      <c r="G1913" s="843"/>
      <c r="H1913" s="846"/>
      <c r="I1913" s="912"/>
      <c r="J1913" s="843"/>
      <c r="K1913" s="911"/>
      <c r="L1913" s="2636"/>
      <c r="M1913" s="910"/>
      <c r="N1913" s="909"/>
      <c r="O1913" s="909"/>
      <c r="P1913" s="908"/>
      <c r="Q1913" s="907"/>
      <c r="R1913" s="1370"/>
      <c r="S1913" s="1370"/>
      <c r="T1913" s="906"/>
      <c r="U1913" s="1748"/>
      <c r="V1913" s="1370"/>
      <c r="W1913" s="1747"/>
    </row>
    <row r="1914" spans="1:23" s="845" customFormat="1" ht="21" customHeight="1">
      <c r="A1914" s="1746"/>
      <c r="B1914" s="905"/>
      <c r="C1914" s="904"/>
      <c r="D1914" s="903"/>
      <c r="E1914" s="893"/>
      <c r="F1914" s="896"/>
      <c r="G1914" s="901"/>
      <c r="H1914" s="896"/>
      <c r="I1914" s="902"/>
      <c r="J1914" s="901"/>
      <c r="K1914" s="900"/>
      <c r="L1914" s="899"/>
      <c r="M1914" s="898"/>
      <c r="N1914" s="897"/>
      <c r="O1914" s="897"/>
      <c r="P1914" s="896"/>
      <c r="Q1914" s="895"/>
      <c r="R1914" s="893"/>
      <c r="S1914" s="893"/>
      <c r="T1914" s="894"/>
      <c r="U1914" s="1745"/>
      <c r="V1914" s="893"/>
      <c r="W1914" s="1744"/>
    </row>
    <row r="1915" spans="1:23" s="845" customFormat="1" ht="12.75" customHeight="1">
      <c r="A1915" s="1811">
        <f>A1911+1</f>
        <v>3</v>
      </c>
      <c r="B1915" s="2637" t="s">
        <v>148</v>
      </c>
      <c r="C1915" s="2638" t="s">
        <v>584</v>
      </c>
      <c r="D1915" s="2046" t="s">
        <v>28</v>
      </c>
      <c r="E1915" s="1370">
        <v>18</v>
      </c>
      <c r="F1915" s="2047"/>
      <c r="G1915" s="2048"/>
      <c r="H1915" s="2047"/>
      <c r="I1915" s="912"/>
      <c r="J1915" s="2048"/>
      <c r="K1915" s="911"/>
      <c r="L1915" s="2049"/>
      <c r="M1915" s="2050"/>
      <c r="N1915" s="2051"/>
      <c r="O1915" s="2051"/>
      <c r="P1915" s="2047"/>
      <c r="Q1915" s="945"/>
      <c r="R1915" s="950">
        <f>G1916+J1916</f>
        <v>0</v>
      </c>
      <c r="S1915" s="2639">
        <f>R1915+R1916</f>
        <v>100</v>
      </c>
      <c r="T1915" s="2924">
        <f>E1915*S1915</f>
        <v>1800</v>
      </c>
      <c r="U1915" s="2052"/>
      <c r="V1915" s="1368">
        <f>S1915*$V$14</f>
        <v>100.86</v>
      </c>
      <c r="W1915" s="1368">
        <f>E1915*V1915</f>
        <v>1815.48</v>
      </c>
    </row>
    <row r="1916" spans="1:23" s="845" customFormat="1" ht="12.75" customHeight="1">
      <c r="A1916" s="1749"/>
      <c r="B1916" s="2631"/>
      <c r="C1916" s="2633"/>
      <c r="D1916" s="850"/>
      <c r="E1916" s="1370"/>
      <c r="F1916" s="846"/>
      <c r="G1916" s="918">
        <f>G1915*$J$1900/1000</f>
        <v>0</v>
      </c>
      <c r="H1916" s="846"/>
      <c r="I1916" s="912"/>
      <c r="J1916" s="918">
        <f>J1915*$Q$1900/1000</f>
        <v>0</v>
      </c>
      <c r="K1916" s="911"/>
      <c r="L1916" s="2636" t="s">
        <v>585</v>
      </c>
      <c r="M1916" s="917" t="s">
        <v>28</v>
      </c>
      <c r="N1916" s="916">
        <v>1</v>
      </c>
      <c r="O1916" s="915">
        <f>E1915*N1916</f>
        <v>18</v>
      </c>
      <c r="P1916" s="914">
        <v>100</v>
      </c>
      <c r="Q1916" s="913">
        <f>N1916*P1916*$N$1899</f>
        <v>100</v>
      </c>
      <c r="R1916" s="1370">
        <f>SUM(Q1916:Q1916)</f>
        <v>100</v>
      </c>
      <c r="S1916" s="2635"/>
      <c r="T1916" s="2649"/>
      <c r="U1916" s="1752"/>
      <c r="V1916" s="1751"/>
      <c r="W1916" s="1750"/>
    </row>
    <row r="1917" spans="1:23" s="845" customFormat="1" ht="12.75" customHeight="1">
      <c r="A1917" s="1749"/>
      <c r="C1917" s="2633"/>
      <c r="D1917" s="850"/>
      <c r="E1917" s="1370"/>
      <c r="F1917" s="846"/>
      <c r="G1917" s="843"/>
      <c r="H1917" s="846"/>
      <c r="I1917" s="912"/>
      <c r="J1917" s="843"/>
      <c r="K1917" s="911"/>
      <c r="L1917" s="2636"/>
      <c r="M1917" s="910"/>
      <c r="N1917" s="909"/>
      <c r="O1917" s="909"/>
      <c r="P1917" s="908"/>
      <c r="Q1917" s="907"/>
      <c r="R1917" s="1370"/>
      <c r="S1917" s="1370"/>
      <c r="T1917" s="906"/>
      <c r="U1917" s="1748"/>
      <c r="V1917" s="1370"/>
      <c r="W1917" s="1747"/>
    </row>
    <row r="1918" spans="1:23" s="845" customFormat="1" ht="21" customHeight="1">
      <c r="A1918" s="1746"/>
      <c r="B1918" s="905"/>
      <c r="C1918" s="904"/>
      <c r="D1918" s="903"/>
      <c r="E1918" s="893"/>
      <c r="F1918" s="896"/>
      <c r="G1918" s="901"/>
      <c r="H1918" s="896"/>
      <c r="I1918" s="902"/>
      <c r="J1918" s="901"/>
      <c r="K1918" s="900"/>
      <c r="L1918" s="899"/>
      <c r="M1918" s="898"/>
      <c r="N1918" s="897"/>
      <c r="O1918" s="897"/>
      <c r="P1918" s="896"/>
      <c r="Q1918" s="895"/>
      <c r="R1918" s="893"/>
      <c r="S1918" s="893"/>
      <c r="T1918" s="894"/>
      <c r="U1918" s="1745"/>
      <c r="V1918" s="893"/>
      <c r="W1918" s="1744"/>
    </row>
    <row r="1919" spans="1:23" s="845" customFormat="1" ht="12.75" customHeight="1">
      <c r="A1919" s="1753">
        <f>A1915+1</f>
        <v>4</v>
      </c>
      <c r="B1919" s="2630" t="s">
        <v>148</v>
      </c>
      <c r="C1919" s="2632" t="s">
        <v>586</v>
      </c>
      <c r="D1919" s="928" t="s">
        <v>28</v>
      </c>
      <c r="E1919" s="1360">
        <v>2</v>
      </c>
      <c r="F1919" s="921"/>
      <c r="G1919" s="926"/>
      <c r="H1919" s="921"/>
      <c r="I1919" s="927"/>
      <c r="J1919" s="926"/>
      <c r="K1919" s="925"/>
      <c r="L1919" s="924"/>
      <c r="M1919" s="923"/>
      <c r="N1919" s="922"/>
      <c r="O1919" s="922"/>
      <c r="P1919" s="921"/>
      <c r="Q1919" s="920"/>
      <c r="R1919" s="919">
        <f>G1920+J1920</f>
        <v>0</v>
      </c>
      <c r="S1919" s="2634">
        <f>R1919+R1920</f>
        <v>60</v>
      </c>
      <c r="T1919" s="2648">
        <f>E1919*S1919</f>
        <v>120</v>
      </c>
      <c r="U1919" s="958"/>
      <c r="V1919" s="1367">
        <f>S1919*$V$14</f>
        <v>60.515999999999998</v>
      </c>
      <c r="W1919" s="1367">
        <f>E1919*V1919</f>
        <v>121.032</v>
      </c>
    </row>
    <row r="1920" spans="1:23" s="845" customFormat="1" ht="12.75" customHeight="1">
      <c r="A1920" s="1749"/>
      <c r="B1920" s="2631"/>
      <c r="C1920" s="2633"/>
      <c r="D1920" s="850"/>
      <c r="E1920" s="1370"/>
      <c r="F1920" s="846"/>
      <c r="G1920" s="918">
        <f>G1919*$J$1900/1000</f>
        <v>0</v>
      </c>
      <c r="H1920" s="846"/>
      <c r="I1920" s="912"/>
      <c r="J1920" s="918">
        <f>J1919*$Q$1900/1000</f>
        <v>0</v>
      </c>
      <c r="K1920" s="911"/>
      <c r="L1920" s="2636" t="s">
        <v>587</v>
      </c>
      <c r="M1920" s="917" t="s">
        <v>28</v>
      </c>
      <c r="N1920" s="916">
        <v>1</v>
      </c>
      <c r="O1920" s="915">
        <f>E1919*N1920</f>
        <v>2</v>
      </c>
      <c r="P1920" s="914">
        <v>60</v>
      </c>
      <c r="Q1920" s="913">
        <f>N1920*P1920*$N$1899</f>
        <v>60</v>
      </c>
      <c r="R1920" s="1370">
        <f>SUM(Q1920:Q1920)</f>
        <v>60</v>
      </c>
      <c r="S1920" s="2635"/>
      <c r="T1920" s="2649"/>
      <c r="U1920" s="1752"/>
      <c r="V1920" s="1751"/>
      <c r="W1920" s="1750"/>
    </row>
    <row r="1921" spans="1:23" s="845" customFormat="1" ht="12.75" customHeight="1">
      <c r="A1921" s="1749"/>
      <c r="C1921" s="2633"/>
      <c r="D1921" s="850"/>
      <c r="E1921" s="1370"/>
      <c r="F1921" s="846"/>
      <c r="G1921" s="843"/>
      <c r="H1921" s="846"/>
      <c r="I1921" s="912"/>
      <c r="J1921" s="843"/>
      <c r="K1921" s="911"/>
      <c r="L1921" s="2636"/>
      <c r="M1921" s="910"/>
      <c r="N1921" s="909"/>
      <c r="O1921" s="909"/>
      <c r="P1921" s="908"/>
      <c r="Q1921" s="907"/>
      <c r="R1921" s="1370"/>
      <c r="S1921" s="1370"/>
      <c r="T1921" s="906"/>
      <c r="U1921" s="1748"/>
      <c r="V1921" s="1370"/>
      <c r="W1921" s="1747"/>
    </row>
    <row r="1922" spans="1:23" s="845" customFormat="1" ht="21" customHeight="1">
      <c r="A1922" s="1746"/>
      <c r="B1922" s="905"/>
      <c r="C1922" s="904"/>
      <c r="D1922" s="903"/>
      <c r="E1922" s="893"/>
      <c r="F1922" s="896"/>
      <c r="G1922" s="901"/>
      <c r="H1922" s="896"/>
      <c r="I1922" s="902"/>
      <c r="J1922" s="901"/>
      <c r="K1922" s="900"/>
      <c r="L1922" s="899"/>
      <c r="M1922" s="898"/>
      <c r="N1922" s="897"/>
      <c r="O1922" s="897"/>
      <c r="P1922" s="896"/>
      <c r="Q1922" s="895"/>
      <c r="R1922" s="893"/>
      <c r="S1922" s="893"/>
      <c r="T1922" s="894"/>
      <c r="U1922" s="1745"/>
      <c r="V1922" s="893"/>
      <c r="W1922" s="1744"/>
    </row>
    <row r="1923" spans="1:23" s="845" customFormat="1" ht="12.75" customHeight="1">
      <c r="A1923" s="1753">
        <f>A1919+1</f>
        <v>5</v>
      </c>
      <c r="B1923" s="2630" t="s">
        <v>148</v>
      </c>
      <c r="C1923" s="2632" t="s">
        <v>588</v>
      </c>
      <c r="D1923" s="928" t="s">
        <v>28</v>
      </c>
      <c r="E1923" s="1360">
        <v>24</v>
      </c>
      <c r="F1923" s="921"/>
      <c r="G1923" s="926"/>
      <c r="H1923" s="921"/>
      <c r="I1923" s="927"/>
      <c r="J1923" s="926"/>
      <c r="K1923" s="925"/>
      <c r="L1923" s="924"/>
      <c r="M1923" s="923"/>
      <c r="N1923" s="922"/>
      <c r="O1923" s="922"/>
      <c r="P1923" s="921"/>
      <c r="Q1923" s="920"/>
      <c r="R1923" s="919">
        <f>G1924+J1924</f>
        <v>0</v>
      </c>
      <c r="S1923" s="2634">
        <f>R1923+R1924</f>
        <v>85</v>
      </c>
      <c r="T1923" s="2648">
        <f>E1923*S1923</f>
        <v>2040</v>
      </c>
      <c r="U1923" s="958"/>
      <c r="V1923" s="1367">
        <f>S1923*$V$14</f>
        <v>85.730999999999995</v>
      </c>
      <c r="W1923" s="1367">
        <f>E1923*V1923</f>
        <v>2057.5439999999999</v>
      </c>
    </row>
    <row r="1924" spans="1:23" s="845" customFormat="1" ht="12.75" customHeight="1">
      <c r="A1924" s="1749"/>
      <c r="B1924" s="2631"/>
      <c r="C1924" s="2633"/>
      <c r="D1924" s="850"/>
      <c r="E1924" s="1370"/>
      <c r="F1924" s="846"/>
      <c r="G1924" s="918">
        <f>G1923*$J$1900/1000</f>
        <v>0</v>
      </c>
      <c r="H1924" s="846"/>
      <c r="I1924" s="912"/>
      <c r="J1924" s="918">
        <f>J1923*$Q$1900/1000</f>
        <v>0</v>
      </c>
      <c r="K1924" s="911"/>
      <c r="L1924" s="2636" t="s">
        <v>589</v>
      </c>
      <c r="M1924" s="917" t="s">
        <v>28</v>
      </c>
      <c r="N1924" s="916">
        <v>1</v>
      </c>
      <c r="O1924" s="915">
        <f>E1923*N1924</f>
        <v>24</v>
      </c>
      <c r="P1924" s="914">
        <v>85</v>
      </c>
      <c r="Q1924" s="913">
        <f>N1924*P1924*$N$1899</f>
        <v>85</v>
      </c>
      <c r="R1924" s="1370">
        <f>SUM(Q1924:Q1924)</f>
        <v>85</v>
      </c>
      <c r="S1924" s="2635"/>
      <c r="T1924" s="2649"/>
      <c r="U1924" s="1752"/>
      <c r="V1924" s="1751"/>
      <c r="W1924" s="1750"/>
    </row>
    <row r="1925" spans="1:23" s="845" customFormat="1" ht="12.75" customHeight="1">
      <c r="A1925" s="1749"/>
      <c r="C1925" s="2633"/>
      <c r="D1925" s="850"/>
      <c r="E1925" s="1370"/>
      <c r="F1925" s="846"/>
      <c r="G1925" s="843"/>
      <c r="H1925" s="846"/>
      <c r="I1925" s="912"/>
      <c r="J1925" s="843"/>
      <c r="K1925" s="911"/>
      <c r="L1925" s="2636"/>
      <c r="M1925" s="910"/>
      <c r="N1925" s="909"/>
      <c r="O1925" s="909"/>
      <c r="P1925" s="908"/>
      <c r="Q1925" s="907"/>
      <c r="R1925" s="1370"/>
      <c r="S1925" s="1370"/>
      <c r="T1925" s="906"/>
      <c r="U1925" s="1748"/>
      <c r="V1925" s="1370"/>
      <c r="W1925" s="1747"/>
    </row>
    <row r="1926" spans="1:23" s="845" customFormat="1" ht="21" customHeight="1">
      <c r="A1926" s="1746"/>
      <c r="B1926" s="905"/>
      <c r="C1926" s="904"/>
      <c r="D1926" s="903"/>
      <c r="E1926" s="893"/>
      <c r="F1926" s="896"/>
      <c r="G1926" s="901"/>
      <c r="H1926" s="896"/>
      <c r="I1926" s="902"/>
      <c r="J1926" s="901"/>
      <c r="K1926" s="900"/>
      <c r="L1926" s="899"/>
      <c r="M1926" s="898"/>
      <c r="N1926" s="897"/>
      <c r="O1926" s="897"/>
      <c r="P1926" s="896"/>
      <c r="Q1926" s="895"/>
      <c r="R1926" s="893"/>
      <c r="S1926" s="893"/>
      <c r="T1926" s="894"/>
      <c r="U1926" s="1745"/>
      <c r="V1926" s="893"/>
      <c r="W1926" s="1744"/>
    </row>
    <row r="1927" spans="1:23" s="845" customFormat="1" ht="12.75" customHeight="1">
      <c r="A1927" s="1753">
        <f>A1923+1</f>
        <v>6</v>
      </c>
      <c r="B1927" s="2630" t="s">
        <v>148</v>
      </c>
      <c r="C1927" s="2632" t="s">
        <v>499</v>
      </c>
      <c r="D1927" s="928" t="s">
        <v>28</v>
      </c>
      <c r="E1927" s="1360">
        <v>2</v>
      </c>
      <c r="F1927" s="921"/>
      <c r="G1927" s="926"/>
      <c r="H1927" s="921"/>
      <c r="I1927" s="927"/>
      <c r="J1927" s="926"/>
      <c r="K1927" s="925"/>
      <c r="L1927" s="924"/>
      <c r="M1927" s="923"/>
      <c r="N1927" s="922"/>
      <c r="O1927" s="922"/>
      <c r="P1927" s="921"/>
      <c r="Q1927" s="920"/>
      <c r="R1927" s="919">
        <f>G1928+J1928</f>
        <v>0</v>
      </c>
      <c r="S1927" s="2634">
        <f>R1927+R1928</f>
        <v>120</v>
      </c>
      <c r="T1927" s="2648">
        <f>E1927*S1927</f>
        <v>240</v>
      </c>
      <c r="U1927" s="958"/>
      <c r="V1927" s="1367">
        <f>S1927*$V$14</f>
        <v>121.032</v>
      </c>
      <c r="W1927" s="1367">
        <f>E1927*V1927</f>
        <v>242.06399999999999</v>
      </c>
    </row>
    <row r="1928" spans="1:23" s="845" customFormat="1" ht="12.75" customHeight="1">
      <c r="A1928" s="1749"/>
      <c r="B1928" s="2631"/>
      <c r="C1928" s="2633"/>
      <c r="D1928" s="850"/>
      <c r="E1928" s="1370"/>
      <c r="F1928" s="846"/>
      <c r="G1928" s="918">
        <f>G1927*$J$1900/1000</f>
        <v>0</v>
      </c>
      <c r="H1928" s="846"/>
      <c r="I1928" s="912"/>
      <c r="J1928" s="918">
        <f>J1927*$Q$1900/1000</f>
        <v>0</v>
      </c>
      <c r="K1928" s="911"/>
      <c r="L1928" s="2636" t="s">
        <v>500</v>
      </c>
      <c r="M1928" s="917" t="s">
        <v>28</v>
      </c>
      <c r="N1928" s="916">
        <v>1</v>
      </c>
      <c r="O1928" s="915">
        <f>E1927*N1928</f>
        <v>2</v>
      </c>
      <c r="P1928" s="914">
        <v>120</v>
      </c>
      <c r="Q1928" s="913">
        <f>N1928*P1928*$N$1899</f>
        <v>120</v>
      </c>
      <c r="R1928" s="1370">
        <f>SUM(Q1928:Q1928)</f>
        <v>120</v>
      </c>
      <c r="S1928" s="2635"/>
      <c r="T1928" s="2649"/>
      <c r="U1928" s="1752"/>
      <c r="V1928" s="1751"/>
      <c r="W1928" s="1750"/>
    </row>
    <row r="1929" spans="1:23" s="845" customFormat="1" ht="12.75" customHeight="1">
      <c r="A1929" s="1749"/>
      <c r="C1929" s="2633"/>
      <c r="D1929" s="850"/>
      <c r="E1929" s="1370"/>
      <c r="F1929" s="846"/>
      <c r="G1929" s="843"/>
      <c r="H1929" s="846"/>
      <c r="I1929" s="912"/>
      <c r="J1929" s="843"/>
      <c r="K1929" s="911"/>
      <c r="L1929" s="2636"/>
      <c r="M1929" s="910"/>
      <c r="N1929" s="909"/>
      <c r="O1929" s="909"/>
      <c r="P1929" s="908"/>
      <c r="Q1929" s="907"/>
      <c r="R1929" s="1370"/>
      <c r="S1929" s="1370"/>
      <c r="T1929" s="906"/>
      <c r="U1929" s="1748"/>
      <c r="V1929" s="1370"/>
      <c r="W1929" s="1747"/>
    </row>
    <row r="1930" spans="1:23" s="845" customFormat="1" ht="21" customHeight="1">
      <c r="A1930" s="1746"/>
      <c r="B1930" s="905"/>
      <c r="C1930" s="904"/>
      <c r="D1930" s="903"/>
      <c r="E1930" s="893"/>
      <c r="F1930" s="896"/>
      <c r="G1930" s="901"/>
      <c r="H1930" s="896"/>
      <c r="I1930" s="902"/>
      <c r="J1930" s="901"/>
      <c r="K1930" s="900"/>
      <c r="L1930" s="899"/>
      <c r="M1930" s="898"/>
      <c r="N1930" s="897"/>
      <c r="O1930" s="897"/>
      <c r="P1930" s="896"/>
      <c r="Q1930" s="895"/>
      <c r="R1930" s="893"/>
      <c r="S1930" s="893"/>
      <c r="T1930" s="894"/>
      <c r="U1930" s="1745"/>
      <c r="V1930" s="893"/>
      <c r="W1930" s="1744"/>
    </row>
    <row r="1931" spans="1:23" s="845" customFormat="1" ht="12.75" customHeight="1">
      <c r="A1931" s="1753">
        <f>A1927+1</f>
        <v>7</v>
      </c>
      <c r="B1931" s="2630" t="s">
        <v>148</v>
      </c>
      <c r="C1931" s="2632" t="s">
        <v>501</v>
      </c>
      <c r="D1931" s="928" t="s">
        <v>28</v>
      </c>
      <c r="E1931" s="1360">
        <v>3</v>
      </c>
      <c r="F1931" s="921"/>
      <c r="G1931" s="926"/>
      <c r="H1931" s="921"/>
      <c r="I1931" s="927"/>
      <c r="J1931" s="926"/>
      <c r="K1931" s="925"/>
      <c r="L1931" s="924"/>
      <c r="M1931" s="923"/>
      <c r="N1931" s="922"/>
      <c r="O1931" s="922"/>
      <c r="P1931" s="921"/>
      <c r="Q1931" s="920"/>
      <c r="R1931" s="919">
        <f>G1932+J1932</f>
        <v>0</v>
      </c>
      <c r="S1931" s="2634">
        <f>R1931+R1932</f>
        <v>60</v>
      </c>
      <c r="T1931" s="2648">
        <f>E1931*S1931</f>
        <v>180</v>
      </c>
      <c r="U1931" s="958"/>
      <c r="V1931" s="1367">
        <f>S1931*$V$14</f>
        <v>60.515999999999998</v>
      </c>
      <c r="W1931" s="1367">
        <f>E1931*V1931</f>
        <v>181.548</v>
      </c>
    </row>
    <row r="1932" spans="1:23" s="845" customFormat="1" ht="12.75" customHeight="1">
      <c r="A1932" s="1749"/>
      <c r="B1932" s="2631"/>
      <c r="C1932" s="2633"/>
      <c r="D1932" s="850"/>
      <c r="E1932" s="1370"/>
      <c r="F1932" s="846"/>
      <c r="G1932" s="918">
        <f>G1931*$J$1900/1000</f>
        <v>0</v>
      </c>
      <c r="H1932" s="846"/>
      <c r="I1932" s="912"/>
      <c r="J1932" s="918">
        <f>J1931*$Q$1900/1000</f>
        <v>0</v>
      </c>
      <c r="K1932" s="911"/>
      <c r="L1932" s="2636" t="s">
        <v>502</v>
      </c>
      <c r="M1932" s="917" t="s">
        <v>28</v>
      </c>
      <c r="N1932" s="916">
        <v>1</v>
      </c>
      <c r="O1932" s="915">
        <f>E1931*N1932</f>
        <v>3</v>
      </c>
      <c r="P1932" s="914">
        <v>60</v>
      </c>
      <c r="Q1932" s="913">
        <f>N1932*P1932*$N$1899</f>
        <v>60</v>
      </c>
      <c r="R1932" s="1370">
        <f>SUM(Q1932:Q1932)</f>
        <v>60</v>
      </c>
      <c r="S1932" s="2635"/>
      <c r="T1932" s="2649"/>
      <c r="U1932" s="1752"/>
      <c r="V1932" s="1751"/>
      <c r="W1932" s="1750"/>
    </row>
    <row r="1933" spans="1:23" s="845" customFormat="1" ht="12.75" customHeight="1">
      <c r="A1933" s="1749"/>
      <c r="C1933" s="2633"/>
      <c r="D1933" s="850"/>
      <c r="E1933" s="1370"/>
      <c r="F1933" s="846"/>
      <c r="G1933" s="843"/>
      <c r="H1933" s="846"/>
      <c r="I1933" s="912"/>
      <c r="J1933" s="843"/>
      <c r="K1933" s="911"/>
      <c r="L1933" s="2636"/>
      <c r="M1933" s="910"/>
      <c r="N1933" s="909"/>
      <c r="O1933" s="909"/>
      <c r="P1933" s="908"/>
      <c r="Q1933" s="907"/>
      <c r="R1933" s="1370"/>
      <c r="S1933" s="1370"/>
      <c r="T1933" s="906"/>
      <c r="U1933" s="1748"/>
      <c r="V1933" s="1370"/>
      <c r="W1933" s="1747"/>
    </row>
    <row r="1934" spans="1:23" s="845" customFormat="1" ht="21" customHeight="1">
      <c r="A1934" s="1746"/>
      <c r="B1934" s="905"/>
      <c r="C1934" s="904"/>
      <c r="D1934" s="903"/>
      <c r="E1934" s="893"/>
      <c r="F1934" s="896"/>
      <c r="G1934" s="901"/>
      <c r="H1934" s="896"/>
      <c r="I1934" s="902"/>
      <c r="J1934" s="901"/>
      <c r="K1934" s="900"/>
      <c r="L1934" s="899"/>
      <c r="M1934" s="898"/>
      <c r="N1934" s="897"/>
      <c r="O1934" s="897"/>
      <c r="P1934" s="896"/>
      <c r="Q1934" s="895"/>
      <c r="R1934" s="893"/>
      <c r="S1934" s="893"/>
      <c r="T1934" s="894"/>
      <c r="U1934" s="1745"/>
      <c r="V1934" s="893"/>
      <c r="W1934" s="1744"/>
    </row>
    <row r="1935" spans="1:23" s="845" customFormat="1" ht="12.75" customHeight="1">
      <c r="A1935" s="1753">
        <f>A1931+1</f>
        <v>8</v>
      </c>
      <c r="B1935" s="2630" t="s">
        <v>148</v>
      </c>
      <c r="C1935" s="2632" t="s">
        <v>503</v>
      </c>
      <c r="D1935" s="928" t="s">
        <v>28</v>
      </c>
      <c r="E1935" s="1360">
        <v>12</v>
      </c>
      <c r="F1935" s="921"/>
      <c r="G1935" s="926"/>
      <c r="H1935" s="921"/>
      <c r="I1935" s="927"/>
      <c r="J1935" s="926"/>
      <c r="K1935" s="925"/>
      <c r="L1935" s="924"/>
      <c r="M1935" s="923"/>
      <c r="N1935" s="922"/>
      <c r="O1935" s="922"/>
      <c r="P1935" s="921"/>
      <c r="Q1935" s="920"/>
      <c r="R1935" s="919">
        <f>G1936+J1936</f>
        <v>0</v>
      </c>
      <c r="S1935" s="2634">
        <f>R1935+R1936</f>
        <v>2.4900000000000002</v>
      </c>
      <c r="T1935" s="2648">
        <f>E1935*S1935</f>
        <v>29.880000000000003</v>
      </c>
      <c r="U1935" s="958"/>
      <c r="V1935" s="1367">
        <f>S1935*$V$14</f>
        <v>2.5114140000000003</v>
      </c>
      <c r="W1935" s="1367">
        <f>E1935*V1935</f>
        <v>30.136968000000003</v>
      </c>
    </row>
    <row r="1936" spans="1:23" s="845" customFormat="1" ht="12.75" customHeight="1">
      <c r="A1936" s="1749"/>
      <c r="B1936" s="2631"/>
      <c r="C1936" s="2633"/>
      <c r="D1936" s="850"/>
      <c r="E1936" s="1370"/>
      <c r="F1936" s="846"/>
      <c r="G1936" s="918">
        <f>G1935*$J$1900/1000</f>
        <v>0</v>
      </c>
      <c r="H1936" s="846"/>
      <c r="I1936" s="912"/>
      <c r="J1936" s="918">
        <f>J1935*$Q$1900/1000</f>
        <v>0</v>
      </c>
      <c r="K1936" s="911"/>
      <c r="L1936" s="2636" t="s">
        <v>504</v>
      </c>
      <c r="M1936" s="917" t="s">
        <v>28</v>
      </c>
      <c r="N1936" s="916">
        <v>1</v>
      </c>
      <c r="O1936" s="915">
        <f>E1935*N1936</f>
        <v>12</v>
      </c>
      <c r="P1936" s="914">
        <v>2.4900000000000002</v>
      </c>
      <c r="Q1936" s="913">
        <f>N1936*P1936*$N$1899</f>
        <v>2.4900000000000002</v>
      </c>
      <c r="R1936" s="1370">
        <f>SUM(Q1936:Q1936)</f>
        <v>2.4900000000000002</v>
      </c>
      <c r="S1936" s="2635"/>
      <c r="T1936" s="2649"/>
      <c r="U1936" s="1752"/>
      <c r="V1936" s="1751"/>
      <c r="W1936" s="1750"/>
    </row>
    <row r="1937" spans="1:23" s="845" customFormat="1" ht="12.75" customHeight="1">
      <c r="A1937" s="1749"/>
      <c r="C1937" s="2633"/>
      <c r="D1937" s="850"/>
      <c r="E1937" s="1370"/>
      <c r="F1937" s="846"/>
      <c r="G1937" s="843"/>
      <c r="H1937" s="846"/>
      <c r="I1937" s="912"/>
      <c r="J1937" s="843"/>
      <c r="K1937" s="911"/>
      <c r="L1937" s="2636"/>
      <c r="M1937" s="910"/>
      <c r="N1937" s="909"/>
      <c r="O1937" s="909"/>
      <c r="P1937" s="908"/>
      <c r="Q1937" s="907"/>
      <c r="R1937" s="1370"/>
      <c r="S1937" s="1370"/>
      <c r="T1937" s="906"/>
      <c r="U1937" s="1748"/>
      <c r="V1937" s="1370"/>
      <c r="W1937" s="1747"/>
    </row>
    <row r="1938" spans="1:23" s="845" customFormat="1">
      <c r="A1938" s="1746"/>
      <c r="B1938" s="905"/>
      <c r="C1938" s="904"/>
      <c r="D1938" s="903"/>
      <c r="E1938" s="893"/>
      <c r="F1938" s="896"/>
      <c r="G1938" s="901"/>
      <c r="H1938" s="896"/>
      <c r="I1938" s="902"/>
      <c r="J1938" s="901"/>
      <c r="K1938" s="900"/>
      <c r="L1938" s="899"/>
      <c r="M1938" s="898"/>
      <c r="N1938" s="897"/>
      <c r="O1938" s="897"/>
      <c r="P1938" s="896"/>
      <c r="Q1938" s="895"/>
      <c r="R1938" s="893"/>
      <c r="S1938" s="893"/>
      <c r="T1938" s="894"/>
      <c r="U1938" s="1745"/>
      <c r="V1938" s="893"/>
      <c r="W1938" s="1744"/>
    </row>
    <row r="1939" spans="1:23" s="845" customFormat="1" ht="12.75" customHeight="1">
      <c r="A1939" s="1753">
        <f>A1935+1</f>
        <v>9</v>
      </c>
      <c r="B1939" s="2630" t="s">
        <v>148</v>
      </c>
      <c r="C1939" s="2632" t="s">
        <v>804</v>
      </c>
      <c r="D1939" s="928" t="s">
        <v>28</v>
      </c>
      <c r="E1939" s="1360">
        <v>8</v>
      </c>
      <c r="F1939" s="921"/>
      <c r="G1939" s="926"/>
      <c r="H1939" s="921"/>
      <c r="I1939" s="927"/>
      <c r="J1939" s="926"/>
      <c r="K1939" s="925"/>
      <c r="L1939" s="924"/>
      <c r="M1939" s="923"/>
      <c r="N1939" s="922"/>
      <c r="O1939" s="922"/>
      <c r="P1939" s="921"/>
      <c r="Q1939" s="920"/>
      <c r="R1939" s="919">
        <f>G1940+J1940</f>
        <v>0</v>
      </c>
      <c r="S1939" s="2634">
        <f>R1939+R1940</f>
        <v>2.1</v>
      </c>
      <c r="T1939" s="2648">
        <f>E1939*S1939</f>
        <v>16.8</v>
      </c>
      <c r="U1939" s="958"/>
      <c r="V1939" s="1367">
        <f>S1939*$V$14</f>
        <v>2.1180599999999998</v>
      </c>
      <c r="W1939" s="1367">
        <f>E1939*V1939</f>
        <v>16.944479999999999</v>
      </c>
    </row>
    <row r="1940" spans="1:23" s="845" customFormat="1" ht="12.75" customHeight="1">
      <c r="A1940" s="1749"/>
      <c r="B1940" s="2631"/>
      <c r="C1940" s="2633"/>
      <c r="D1940" s="850"/>
      <c r="E1940" s="1370"/>
      <c r="F1940" s="846"/>
      <c r="G1940" s="918">
        <f>G1939*$J$1900/1000</f>
        <v>0</v>
      </c>
      <c r="H1940" s="846"/>
      <c r="I1940" s="912"/>
      <c r="J1940" s="918">
        <f>J1939*$Q$1900/1000</f>
        <v>0</v>
      </c>
      <c r="K1940" s="911"/>
      <c r="L1940" s="2636" t="s">
        <v>805</v>
      </c>
      <c r="M1940" s="917" t="s">
        <v>28</v>
      </c>
      <c r="N1940" s="916">
        <v>1</v>
      </c>
      <c r="O1940" s="915">
        <f>E1939*N1940</f>
        <v>8</v>
      </c>
      <c r="P1940" s="914">
        <v>2.1</v>
      </c>
      <c r="Q1940" s="913">
        <f>N1940*P1940*$N$1899</f>
        <v>2.1</v>
      </c>
      <c r="R1940" s="1370">
        <f>SUM(Q1940:Q1940)</f>
        <v>2.1</v>
      </c>
      <c r="S1940" s="2635"/>
      <c r="T1940" s="2649"/>
      <c r="U1940" s="1752"/>
      <c r="V1940" s="1751"/>
      <c r="W1940" s="1750"/>
    </row>
    <row r="1941" spans="1:23" s="845" customFormat="1" ht="12.75" customHeight="1">
      <c r="A1941" s="1749"/>
      <c r="C1941" s="2633"/>
      <c r="D1941" s="850"/>
      <c r="E1941" s="1370"/>
      <c r="F1941" s="846"/>
      <c r="G1941" s="843"/>
      <c r="H1941" s="846"/>
      <c r="I1941" s="912"/>
      <c r="J1941" s="843"/>
      <c r="K1941" s="911"/>
      <c r="L1941" s="2636"/>
      <c r="M1941" s="910"/>
      <c r="N1941" s="909"/>
      <c r="O1941" s="909"/>
      <c r="P1941" s="908"/>
      <c r="Q1941" s="907"/>
      <c r="R1941" s="1370"/>
      <c r="S1941" s="1370"/>
      <c r="T1941" s="906"/>
      <c r="U1941" s="1748"/>
      <c r="V1941" s="1370"/>
      <c r="W1941" s="1747"/>
    </row>
    <row r="1942" spans="1:23" s="845" customFormat="1">
      <c r="A1942" s="1746"/>
      <c r="B1942" s="905"/>
      <c r="C1942" s="904"/>
      <c r="D1942" s="903"/>
      <c r="E1942" s="893"/>
      <c r="F1942" s="896"/>
      <c r="G1942" s="901"/>
      <c r="H1942" s="896"/>
      <c r="I1942" s="902"/>
      <c r="J1942" s="901"/>
      <c r="K1942" s="900"/>
      <c r="L1942" s="899"/>
      <c r="M1942" s="898"/>
      <c r="N1942" s="897"/>
      <c r="O1942" s="897"/>
      <c r="P1942" s="896"/>
      <c r="Q1942" s="895"/>
      <c r="R1942" s="893"/>
      <c r="S1942" s="893"/>
      <c r="T1942" s="894"/>
      <c r="U1942" s="1745"/>
      <c r="V1942" s="893"/>
      <c r="W1942" s="1744"/>
    </row>
    <row r="1943" spans="1:23" s="845" customFormat="1" ht="12.75" customHeight="1">
      <c r="A1943" s="1753">
        <f>A1935+1</f>
        <v>9</v>
      </c>
      <c r="B1943" s="2630" t="s">
        <v>148</v>
      </c>
      <c r="C1943" s="2632" t="s">
        <v>505</v>
      </c>
      <c r="D1943" s="928" t="s">
        <v>28</v>
      </c>
      <c r="E1943" s="1360">
        <v>6</v>
      </c>
      <c r="F1943" s="921"/>
      <c r="G1943" s="926"/>
      <c r="H1943" s="921"/>
      <c r="I1943" s="927"/>
      <c r="J1943" s="926"/>
      <c r="K1943" s="925"/>
      <c r="L1943" s="924"/>
      <c r="M1943" s="923"/>
      <c r="N1943" s="922"/>
      <c r="O1943" s="922"/>
      <c r="P1943" s="921"/>
      <c r="Q1943" s="920"/>
      <c r="R1943" s="919">
        <f>G1944+J1944</f>
        <v>0</v>
      </c>
      <c r="S1943" s="2634">
        <f>R1943+R1944</f>
        <v>14.5</v>
      </c>
      <c r="T1943" s="2648">
        <f>E1943*S1943</f>
        <v>87</v>
      </c>
      <c r="U1943" s="958"/>
      <c r="V1943" s="1367">
        <f>S1943*$V$14</f>
        <v>14.624699999999999</v>
      </c>
      <c r="W1943" s="1367">
        <f>E1943*V1943</f>
        <v>87.748199999999997</v>
      </c>
    </row>
    <row r="1944" spans="1:23" s="845" customFormat="1" ht="12.75" customHeight="1">
      <c r="A1944" s="1749"/>
      <c r="B1944" s="2631"/>
      <c r="C1944" s="2633"/>
      <c r="D1944" s="850"/>
      <c r="E1944" s="1370"/>
      <c r="F1944" s="846"/>
      <c r="G1944" s="918">
        <f>G1943*$J$1900/1000</f>
        <v>0</v>
      </c>
      <c r="H1944" s="846"/>
      <c r="I1944" s="912"/>
      <c r="J1944" s="918">
        <f>J1943*$Q$1900/1000</f>
        <v>0</v>
      </c>
      <c r="K1944" s="911"/>
      <c r="L1944" s="2636" t="s">
        <v>506</v>
      </c>
      <c r="M1944" s="917" t="s">
        <v>28</v>
      </c>
      <c r="N1944" s="916">
        <v>1</v>
      </c>
      <c r="O1944" s="915">
        <f>E1943*N1944</f>
        <v>6</v>
      </c>
      <c r="P1944" s="914">
        <v>14.5</v>
      </c>
      <c r="Q1944" s="913">
        <f>N1944*P1944*$N$1899</f>
        <v>14.5</v>
      </c>
      <c r="R1944" s="1370">
        <f>SUM(Q1944:Q1944)</f>
        <v>14.5</v>
      </c>
      <c r="S1944" s="2635"/>
      <c r="T1944" s="2649"/>
      <c r="U1944" s="1752"/>
      <c r="V1944" s="1751"/>
      <c r="W1944" s="1750"/>
    </row>
    <row r="1945" spans="1:23" s="845" customFormat="1" ht="12.75" customHeight="1">
      <c r="A1945" s="1749"/>
      <c r="C1945" s="2633"/>
      <c r="D1945" s="850"/>
      <c r="E1945" s="1370"/>
      <c r="F1945" s="846"/>
      <c r="G1945" s="843"/>
      <c r="H1945" s="846"/>
      <c r="I1945" s="912"/>
      <c r="J1945" s="843"/>
      <c r="K1945" s="911"/>
      <c r="L1945" s="2636"/>
      <c r="M1945" s="910"/>
      <c r="N1945" s="909"/>
      <c r="O1945" s="909"/>
      <c r="P1945" s="908"/>
      <c r="Q1945" s="907"/>
      <c r="R1945" s="1370"/>
      <c r="S1945" s="1370"/>
      <c r="T1945" s="906"/>
      <c r="U1945" s="1748"/>
      <c r="V1945" s="1370"/>
      <c r="W1945" s="1747"/>
    </row>
    <row r="1946" spans="1:23" s="845" customFormat="1">
      <c r="A1946" s="1746"/>
      <c r="B1946" s="905"/>
      <c r="C1946" s="904"/>
      <c r="D1946" s="903"/>
      <c r="E1946" s="893"/>
      <c r="F1946" s="896"/>
      <c r="G1946" s="901"/>
      <c r="H1946" s="896"/>
      <c r="I1946" s="902"/>
      <c r="J1946" s="901"/>
      <c r="K1946" s="900"/>
      <c r="L1946" s="899"/>
      <c r="M1946" s="898"/>
      <c r="N1946" s="897"/>
      <c r="O1946" s="897"/>
      <c r="P1946" s="896"/>
      <c r="Q1946" s="895"/>
      <c r="R1946" s="893"/>
      <c r="S1946" s="893"/>
      <c r="T1946" s="894"/>
      <c r="U1946" s="1745"/>
      <c r="V1946" s="893"/>
      <c r="W1946" s="1744"/>
    </row>
    <row r="1947" spans="1:23" s="845" customFormat="1" ht="12.75" customHeight="1">
      <c r="A1947" s="1753">
        <f>A1943+1</f>
        <v>10</v>
      </c>
      <c r="B1947" s="2630" t="s">
        <v>148</v>
      </c>
      <c r="C1947" s="2632" t="s">
        <v>507</v>
      </c>
      <c r="D1947" s="928" t="s">
        <v>28</v>
      </c>
      <c r="E1947" s="1360">
        <v>5</v>
      </c>
      <c r="F1947" s="921"/>
      <c r="G1947" s="926"/>
      <c r="H1947" s="921"/>
      <c r="I1947" s="927"/>
      <c r="J1947" s="926"/>
      <c r="K1947" s="925"/>
      <c r="L1947" s="924"/>
      <c r="M1947" s="923"/>
      <c r="N1947" s="922"/>
      <c r="O1947" s="922"/>
      <c r="P1947" s="921"/>
      <c r="Q1947" s="920"/>
      <c r="R1947" s="919">
        <f>G1948+J1948</f>
        <v>0</v>
      </c>
      <c r="S1947" s="2634">
        <f>R1947+R1948</f>
        <v>35</v>
      </c>
      <c r="T1947" s="2648">
        <f>E1947*S1947</f>
        <v>175</v>
      </c>
      <c r="U1947" s="958"/>
      <c r="V1947" s="1367">
        <f>S1947*$V$14</f>
        <v>35.300999999999995</v>
      </c>
      <c r="W1947" s="1367">
        <f>E1947*V1947</f>
        <v>176.50499999999997</v>
      </c>
    </row>
    <row r="1948" spans="1:23" s="845" customFormat="1" ht="12.75" customHeight="1">
      <c r="A1948" s="1749"/>
      <c r="B1948" s="2631"/>
      <c r="C1948" s="2633"/>
      <c r="D1948" s="850"/>
      <c r="E1948" s="1370"/>
      <c r="F1948" s="846"/>
      <c r="G1948" s="918">
        <f>G1947*$J$1900/1000</f>
        <v>0</v>
      </c>
      <c r="H1948" s="846"/>
      <c r="I1948" s="912"/>
      <c r="J1948" s="918">
        <f>J1947*$Q$1900/1000</f>
        <v>0</v>
      </c>
      <c r="K1948" s="911"/>
      <c r="L1948" s="2636" t="s">
        <v>508</v>
      </c>
      <c r="M1948" s="917" t="s">
        <v>28</v>
      </c>
      <c r="N1948" s="916">
        <v>1</v>
      </c>
      <c r="O1948" s="915">
        <f>E1947*N1948</f>
        <v>5</v>
      </c>
      <c r="P1948" s="914">
        <v>35</v>
      </c>
      <c r="Q1948" s="913">
        <f>N1948*P1948*$N$1899</f>
        <v>35</v>
      </c>
      <c r="R1948" s="1370">
        <f>SUM(Q1948:Q1948)</f>
        <v>35</v>
      </c>
      <c r="S1948" s="2635"/>
      <c r="T1948" s="2649"/>
      <c r="U1948" s="1752"/>
      <c r="V1948" s="1751"/>
      <c r="W1948" s="1750"/>
    </row>
    <row r="1949" spans="1:23" s="845" customFormat="1" ht="12.75" customHeight="1">
      <c r="A1949" s="1749"/>
      <c r="C1949" s="2633"/>
      <c r="D1949" s="850"/>
      <c r="E1949" s="1370"/>
      <c r="F1949" s="846"/>
      <c r="G1949" s="843"/>
      <c r="H1949" s="846"/>
      <c r="I1949" s="912"/>
      <c r="J1949" s="843"/>
      <c r="K1949" s="911"/>
      <c r="L1949" s="2636"/>
      <c r="M1949" s="910"/>
      <c r="N1949" s="909"/>
      <c r="O1949" s="909"/>
      <c r="P1949" s="908"/>
      <c r="Q1949" s="907"/>
      <c r="R1949" s="1370"/>
      <c r="S1949" s="1370"/>
      <c r="T1949" s="906"/>
      <c r="U1949" s="1748"/>
      <c r="V1949" s="1370"/>
      <c r="W1949" s="1747"/>
    </row>
    <row r="1950" spans="1:23" s="845" customFormat="1">
      <c r="A1950" s="1746"/>
      <c r="B1950" s="905"/>
      <c r="C1950" s="904"/>
      <c r="D1950" s="903"/>
      <c r="E1950" s="893"/>
      <c r="F1950" s="896"/>
      <c r="G1950" s="901"/>
      <c r="H1950" s="896"/>
      <c r="I1950" s="902"/>
      <c r="J1950" s="901"/>
      <c r="K1950" s="900"/>
      <c r="L1950" s="899"/>
      <c r="M1950" s="898"/>
      <c r="N1950" s="897"/>
      <c r="O1950" s="897"/>
      <c r="P1950" s="896"/>
      <c r="Q1950" s="895"/>
      <c r="R1950" s="893"/>
      <c r="S1950" s="893"/>
      <c r="T1950" s="894"/>
      <c r="U1950" s="1745"/>
      <c r="V1950" s="893"/>
      <c r="W1950" s="1744"/>
    </row>
    <row r="1951" spans="1:23" s="845" customFormat="1" ht="12.75" customHeight="1">
      <c r="A1951" s="1753">
        <f>A1947+1</f>
        <v>11</v>
      </c>
      <c r="B1951" s="2630" t="s">
        <v>148</v>
      </c>
      <c r="C1951" s="2632" t="s">
        <v>509</v>
      </c>
      <c r="D1951" s="928" t="s">
        <v>28</v>
      </c>
      <c r="E1951" s="1360">
        <v>5</v>
      </c>
      <c r="F1951" s="921"/>
      <c r="G1951" s="926"/>
      <c r="H1951" s="921"/>
      <c r="I1951" s="927"/>
      <c r="J1951" s="926"/>
      <c r="K1951" s="925"/>
      <c r="L1951" s="924"/>
      <c r="M1951" s="923"/>
      <c r="N1951" s="922"/>
      <c r="O1951" s="922"/>
      <c r="P1951" s="921"/>
      <c r="Q1951" s="920"/>
      <c r="R1951" s="919">
        <f>G1952+J1952</f>
        <v>0</v>
      </c>
      <c r="S1951" s="2634">
        <f>R1951+R1952</f>
        <v>30</v>
      </c>
      <c r="T1951" s="2648">
        <f>E1951*S1951</f>
        <v>150</v>
      </c>
      <c r="U1951" s="958"/>
      <c r="V1951" s="1367">
        <f>S1951*$V$14</f>
        <v>30.257999999999999</v>
      </c>
      <c r="W1951" s="1367">
        <f>E1951*V1951</f>
        <v>151.29</v>
      </c>
    </row>
    <row r="1952" spans="1:23" s="845" customFormat="1" ht="12.75" customHeight="1">
      <c r="A1952" s="1749"/>
      <c r="B1952" s="2631"/>
      <c r="C1952" s="2633"/>
      <c r="D1952" s="850"/>
      <c r="E1952" s="1370"/>
      <c r="F1952" s="846"/>
      <c r="G1952" s="918">
        <f>G1951*$J$1900/1000</f>
        <v>0</v>
      </c>
      <c r="H1952" s="846"/>
      <c r="I1952" s="912"/>
      <c r="J1952" s="918">
        <f>J1951*$Q$1900/1000</f>
        <v>0</v>
      </c>
      <c r="K1952" s="911"/>
      <c r="L1952" s="2636" t="s">
        <v>509</v>
      </c>
      <c r="M1952" s="917" t="s">
        <v>28</v>
      </c>
      <c r="N1952" s="916">
        <v>1</v>
      </c>
      <c r="O1952" s="915">
        <f>E1951*N1952</f>
        <v>5</v>
      </c>
      <c r="P1952" s="914">
        <v>30</v>
      </c>
      <c r="Q1952" s="913">
        <f>N1952*P1952*$N$1899</f>
        <v>30</v>
      </c>
      <c r="R1952" s="1370">
        <f>SUM(Q1952:Q1952)</f>
        <v>30</v>
      </c>
      <c r="S1952" s="2635"/>
      <c r="T1952" s="2649"/>
      <c r="U1952" s="1752"/>
      <c r="V1952" s="1751"/>
      <c r="W1952" s="1750"/>
    </row>
    <row r="1953" spans="1:23" s="845" customFormat="1" ht="12.75" hidden="1" customHeight="1">
      <c r="A1953" s="1749"/>
      <c r="C1953" s="2633"/>
      <c r="D1953" s="850"/>
      <c r="E1953" s="1370"/>
      <c r="F1953" s="846"/>
      <c r="G1953" s="843"/>
      <c r="H1953" s="846"/>
      <c r="I1953" s="912"/>
      <c r="J1953" s="843"/>
      <c r="K1953" s="911"/>
      <c r="L1953" s="2636"/>
      <c r="M1953" s="910"/>
      <c r="N1953" s="909"/>
      <c r="O1953" s="909"/>
      <c r="P1953" s="908"/>
      <c r="Q1953" s="907"/>
      <c r="R1953" s="1370"/>
      <c r="S1953" s="1370"/>
      <c r="T1953" s="906"/>
      <c r="U1953" s="1748"/>
      <c r="V1953" s="1370"/>
      <c r="W1953" s="1747"/>
    </row>
    <row r="1954" spans="1:23" s="845" customFormat="1" ht="21" customHeight="1">
      <c r="A1954" s="1746"/>
      <c r="B1954" s="905"/>
      <c r="C1954" s="904"/>
      <c r="D1954" s="903"/>
      <c r="E1954" s="893"/>
      <c r="F1954" s="896"/>
      <c r="G1954" s="901"/>
      <c r="H1954" s="896"/>
      <c r="I1954" s="902"/>
      <c r="J1954" s="901"/>
      <c r="K1954" s="900"/>
      <c r="L1954" s="899"/>
      <c r="M1954" s="898"/>
      <c r="N1954" s="897"/>
      <c r="O1954" s="897"/>
      <c r="P1954" s="896"/>
      <c r="Q1954" s="895"/>
      <c r="R1954" s="893"/>
      <c r="S1954" s="893"/>
      <c r="T1954" s="894"/>
      <c r="U1954" s="1745"/>
      <c r="V1954" s="893"/>
      <c r="W1954" s="1744"/>
    </row>
    <row r="1955" spans="1:23" s="845" customFormat="1" ht="12.75" customHeight="1">
      <c r="A1955" s="1753">
        <f>A1951+1</f>
        <v>12</v>
      </c>
      <c r="B1955" s="2630" t="s">
        <v>148</v>
      </c>
      <c r="C1955" s="2632" t="s">
        <v>510</v>
      </c>
      <c r="D1955" s="928" t="s">
        <v>28</v>
      </c>
      <c r="E1955" s="1360">
        <v>1</v>
      </c>
      <c r="F1955" s="921"/>
      <c r="G1955" s="926"/>
      <c r="H1955" s="921"/>
      <c r="I1955" s="927"/>
      <c r="J1955" s="926"/>
      <c r="K1955" s="925"/>
      <c r="L1955" s="924"/>
      <c r="M1955" s="923"/>
      <c r="N1955" s="922"/>
      <c r="O1955" s="922"/>
      <c r="P1955" s="921"/>
      <c r="Q1955" s="920"/>
      <c r="R1955" s="919">
        <f>G1956+J1956</f>
        <v>0</v>
      </c>
      <c r="S1955" s="2634">
        <f>R1955+R1956</f>
        <v>50</v>
      </c>
      <c r="T1955" s="2648">
        <f>E1955*S1955</f>
        <v>50</v>
      </c>
      <c r="U1955" s="958"/>
      <c r="V1955" s="1367">
        <f>S1955*$V$14</f>
        <v>50.43</v>
      </c>
      <c r="W1955" s="1367">
        <f>E1955*V1955</f>
        <v>50.43</v>
      </c>
    </row>
    <row r="1956" spans="1:23" s="845" customFormat="1" ht="12.75" hidden="1" customHeight="1">
      <c r="A1956" s="1749"/>
      <c r="B1956" s="2631"/>
      <c r="C1956" s="2633"/>
      <c r="D1956" s="850"/>
      <c r="E1956" s="1370"/>
      <c r="F1956" s="846"/>
      <c r="G1956" s="918">
        <f>G1955*$J$1900/1000</f>
        <v>0</v>
      </c>
      <c r="H1956" s="846"/>
      <c r="I1956" s="912"/>
      <c r="J1956" s="918">
        <f>J1955*$Q$1900/1000</f>
        <v>0</v>
      </c>
      <c r="K1956" s="911"/>
      <c r="L1956" s="2636" t="s">
        <v>511</v>
      </c>
      <c r="M1956" s="917" t="s">
        <v>28</v>
      </c>
      <c r="N1956" s="916">
        <v>1</v>
      </c>
      <c r="O1956" s="915">
        <f>E1955*N1956</f>
        <v>1</v>
      </c>
      <c r="P1956" s="914">
        <v>50</v>
      </c>
      <c r="Q1956" s="913">
        <f>N1956*P1956*$N$1899</f>
        <v>50</v>
      </c>
      <c r="R1956" s="1370">
        <f>SUM(Q1956:Q1956)</f>
        <v>50</v>
      </c>
      <c r="S1956" s="2635"/>
      <c r="T1956" s="2649"/>
      <c r="U1956" s="1752"/>
      <c r="V1956" s="1751"/>
      <c r="W1956" s="1750"/>
    </row>
    <row r="1957" spans="1:23" s="845" customFormat="1" ht="12.75" hidden="1" customHeight="1">
      <c r="A1957" s="1749"/>
      <c r="C1957" s="2633"/>
      <c r="D1957" s="850"/>
      <c r="E1957" s="1370"/>
      <c r="F1957" s="846"/>
      <c r="G1957" s="843"/>
      <c r="H1957" s="846"/>
      <c r="I1957" s="912"/>
      <c r="J1957" s="843"/>
      <c r="K1957" s="911"/>
      <c r="L1957" s="2636"/>
      <c r="M1957" s="910"/>
      <c r="N1957" s="909"/>
      <c r="O1957" s="909"/>
      <c r="P1957" s="908"/>
      <c r="Q1957" s="907"/>
      <c r="R1957" s="1370"/>
      <c r="S1957" s="1370"/>
      <c r="T1957" s="906"/>
      <c r="U1957" s="1748"/>
      <c r="V1957" s="1370"/>
      <c r="W1957" s="1747"/>
    </row>
    <row r="1958" spans="1:23" s="845" customFormat="1">
      <c r="A1958" s="1746"/>
      <c r="B1958" s="905"/>
      <c r="C1958" s="904"/>
      <c r="D1958" s="903"/>
      <c r="E1958" s="893"/>
      <c r="F1958" s="896"/>
      <c r="G1958" s="901"/>
      <c r="H1958" s="896"/>
      <c r="I1958" s="902"/>
      <c r="J1958" s="901"/>
      <c r="K1958" s="900"/>
      <c r="L1958" s="899"/>
      <c r="M1958" s="898"/>
      <c r="N1958" s="897"/>
      <c r="O1958" s="897"/>
      <c r="P1958" s="896"/>
      <c r="Q1958" s="895"/>
      <c r="R1958" s="893"/>
      <c r="S1958" s="893"/>
      <c r="T1958" s="894"/>
      <c r="U1958" s="1745"/>
      <c r="V1958" s="893"/>
      <c r="W1958" s="1744"/>
    </row>
    <row r="1959" spans="1:23" s="845" customFormat="1" ht="12.75" customHeight="1">
      <c r="A1959" s="1753">
        <f>A1955+1</f>
        <v>13</v>
      </c>
      <c r="B1959" s="2630" t="s">
        <v>148</v>
      </c>
      <c r="C1959" s="2632" t="s">
        <v>590</v>
      </c>
      <c r="D1959" s="928" t="s">
        <v>28</v>
      </c>
      <c r="E1959" s="1360">
        <v>8</v>
      </c>
      <c r="F1959" s="921"/>
      <c r="G1959" s="926"/>
      <c r="H1959" s="921"/>
      <c r="I1959" s="927"/>
      <c r="J1959" s="926"/>
      <c r="K1959" s="925"/>
      <c r="L1959" s="924"/>
      <c r="M1959" s="923"/>
      <c r="N1959" s="922"/>
      <c r="O1959" s="922"/>
      <c r="P1959" s="921"/>
      <c r="Q1959" s="920"/>
      <c r="R1959" s="919">
        <f>G1960+J1960</f>
        <v>0</v>
      </c>
      <c r="S1959" s="2634">
        <f>R1959+R1960</f>
        <v>64</v>
      </c>
      <c r="T1959" s="2648">
        <f>E1959*S1959</f>
        <v>512</v>
      </c>
      <c r="U1959" s="958"/>
      <c r="V1959" s="1367">
        <f>S1959*$V$14</f>
        <v>64.550399999999996</v>
      </c>
      <c r="W1959" s="1367">
        <f>E1959*V1959</f>
        <v>516.40319999999997</v>
      </c>
    </row>
    <row r="1960" spans="1:23" s="845" customFormat="1" ht="12.75" hidden="1" customHeight="1">
      <c r="A1960" s="1749"/>
      <c r="B1960" s="2631"/>
      <c r="C1960" s="2633"/>
      <c r="D1960" s="850"/>
      <c r="E1960" s="1370"/>
      <c r="F1960" s="846"/>
      <c r="G1960" s="918">
        <f>G1959*$J$1900/1000</f>
        <v>0</v>
      </c>
      <c r="H1960" s="846"/>
      <c r="I1960" s="912"/>
      <c r="J1960" s="918">
        <f>J1959*$Q$1900/1000</f>
        <v>0</v>
      </c>
      <c r="K1960" s="911"/>
      <c r="L1960" s="2636" t="s">
        <v>591</v>
      </c>
      <c r="M1960" s="917" t="s">
        <v>28</v>
      </c>
      <c r="N1960" s="916">
        <v>1</v>
      </c>
      <c r="O1960" s="915">
        <f>E1959*N1960</f>
        <v>8</v>
      </c>
      <c r="P1960" s="914">
        <f>26*1.5+5*5</f>
        <v>64</v>
      </c>
      <c r="Q1960" s="913">
        <f>N1960*P1960*$N$1899</f>
        <v>64</v>
      </c>
      <c r="R1960" s="1370">
        <f>SUM(Q1960:Q1960)</f>
        <v>64</v>
      </c>
      <c r="S1960" s="2635"/>
      <c r="T1960" s="2649"/>
      <c r="U1960" s="1752"/>
      <c r="V1960" s="1751"/>
      <c r="W1960" s="1750"/>
    </row>
    <row r="1961" spans="1:23" s="845" customFormat="1" ht="12.75" hidden="1" customHeight="1">
      <c r="A1961" s="1749"/>
      <c r="C1961" s="2633"/>
      <c r="D1961" s="850"/>
      <c r="E1961" s="1370"/>
      <c r="F1961" s="846"/>
      <c r="G1961" s="843"/>
      <c r="H1961" s="846"/>
      <c r="I1961" s="912"/>
      <c r="J1961" s="843"/>
      <c r="K1961" s="911"/>
      <c r="L1961" s="2636"/>
      <c r="M1961" s="910"/>
      <c r="N1961" s="909"/>
      <c r="O1961" s="909"/>
      <c r="P1961" s="908"/>
      <c r="Q1961" s="907"/>
      <c r="R1961" s="1370"/>
      <c r="S1961" s="1370"/>
      <c r="T1961" s="906"/>
      <c r="U1961" s="1748"/>
      <c r="V1961" s="1370"/>
      <c r="W1961" s="1747"/>
    </row>
    <row r="1962" spans="1:23" s="845" customFormat="1">
      <c r="A1962" s="1746"/>
      <c r="B1962" s="905"/>
      <c r="C1962" s="904"/>
      <c r="D1962" s="903"/>
      <c r="E1962" s="893"/>
      <c r="F1962" s="896"/>
      <c r="G1962" s="901"/>
      <c r="H1962" s="896"/>
      <c r="I1962" s="902"/>
      <c r="J1962" s="901"/>
      <c r="K1962" s="900"/>
      <c r="L1962" s="899"/>
      <c r="M1962" s="898"/>
      <c r="N1962" s="897"/>
      <c r="O1962" s="897"/>
      <c r="P1962" s="896"/>
      <c r="Q1962" s="895"/>
      <c r="R1962" s="893"/>
      <c r="S1962" s="893"/>
      <c r="T1962" s="894"/>
      <c r="U1962" s="1745"/>
      <c r="V1962" s="893"/>
      <c r="W1962" s="1744"/>
    </row>
    <row r="1963" spans="1:23" s="845" customFormat="1" ht="12.75" customHeight="1">
      <c r="A1963" s="1753">
        <f>A1959+1</f>
        <v>14</v>
      </c>
      <c r="B1963" s="2630" t="s">
        <v>148</v>
      </c>
      <c r="C1963" s="2632" t="s">
        <v>592</v>
      </c>
      <c r="D1963" s="928" t="s">
        <v>28</v>
      </c>
      <c r="E1963" s="1360">
        <v>5</v>
      </c>
      <c r="F1963" s="921"/>
      <c r="G1963" s="926"/>
      <c r="H1963" s="921"/>
      <c r="I1963" s="927"/>
      <c r="J1963" s="926"/>
      <c r="K1963" s="925"/>
      <c r="L1963" s="924"/>
      <c r="M1963" s="923"/>
      <c r="N1963" s="922"/>
      <c r="O1963" s="922"/>
      <c r="P1963" s="921"/>
      <c r="Q1963" s="920"/>
      <c r="R1963" s="919">
        <f>G1964+J1964</f>
        <v>0</v>
      </c>
      <c r="S1963" s="2634">
        <f>R1963+R1964</f>
        <v>71.599999999999994</v>
      </c>
      <c r="T1963" s="2648">
        <f>E1963*S1963</f>
        <v>358</v>
      </c>
      <c r="U1963" s="958"/>
      <c r="V1963" s="1367">
        <f>S1963*$V$14</f>
        <v>72.215759999999989</v>
      </c>
      <c r="W1963" s="1367">
        <f>E1963*V1963</f>
        <v>361.07879999999994</v>
      </c>
    </row>
    <row r="1964" spans="1:23" s="845" customFormat="1" ht="12.75" hidden="1" customHeight="1">
      <c r="A1964" s="1749"/>
      <c r="B1964" s="2631"/>
      <c r="C1964" s="2633"/>
      <c r="D1964" s="850"/>
      <c r="E1964" s="1370"/>
      <c r="F1964" s="846"/>
      <c r="G1964" s="918">
        <f>G1963*$J$1900/1000</f>
        <v>0</v>
      </c>
      <c r="H1964" s="846"/>
      <c r="I1964" s="912"/>
      <c r="J1964" s="918">
        <f>J1963*$Q$1900/1000</f>
        <v>0</v>
      </c>
      <c r="K1964" s="911"/>
      <c r="L1964" s="2636" t="s">
        <v>593</v>
      </c>
      <c r="M1964" s="917" t="s">
        <v>28</v>
      </c>
      <c r="N1964" s="916">
        <v>1</v>
      </c>
      <c r="O1964" s="915">
        <f>E1963*N1964</f>
        <v>5</v>
      </c>
      <c r="P1964" s="914">
        <f>26*1.6+5*6</f>
        <v>71.599999999999994</v>
      </c>
      <c r="Q1964" s="913">
        <f>N1964*P1964*$N$1899</f>
        <v>71.599999999999994</v>
      </c>
      <c r="R1964" s="1370">
        <f>SUM(Q1964:Q1964)</f>
        <v>71.599999999999994</v>
      </c>
      <c r="S1964" s="2635"/>
      <c r="T1964" s="2649"/>
      <c r="U1964" s="1752"/>
      <c r="V1964" s="1751"/>
      <c r="W1964" s="1750"/>
    </row>
    <row r="1965" spans="1:23" s="845" customFormat="1" ht="12.75" hidden="1" customHeight="1">
      <c r="A1965" s="1749"/>
      <c r="C1965" s="2633"/>
      <c r="D1965" s="850"/>
      <c r="E1965" s="1370"/>
      <c r="F1965" s="846"/>
      <c r="G1965" s="843"/>
      <c r="H1965" s="846"/>
      <c r="I1965" s="912"/>
      <c r="J1965" s="843"/>
      <c r="K1965" s="911"/>
      <c r="L1965" s="2636"/>
      <c r="M1965" s="910"/>
      <c r="N1965" s="909"/>
      <c r="O1965" s="909"/>
      <c r="P1965" s="908"/>
      <c r="Q1965" s="907"/>
      <c r="R1965" s="1370"/>
      <c r="S1965" s="1370"/>
      <c r="T1965" s="906"/>
      <c r="U1965" s="1748"/>
      <c r="V1965" s="1370"/>
      <c r="W1965" s="1747"/>
    </row>
    <row r="1966" spans="1:23" s="845" customFormat="1">
      <c r="A1966" s="1746"/>
      <c r="B1966" s="905"/>
      <c r="C1966" s="904"/>
      <c r="D1966" s="903"/>
      <c r="E1966" s="893"/>
      <c r="F1966" s="896"/>
      <c r="G1966" s="901"/>
      <c r="H1966" s="896"/>
      <c r="I1966" s="902"/>
      <c r="J1966" s="901"/>
      <c r="K1966" s="900"/>
      <c r="L1966" s="899"/>
      <c r="M1966" s="898"/>
      <c r="N1966" s="897"/>
      <c r="O1966" s="897"/>
      <c r="P1966" s="896"/>
      <c r="Q1966" s="895"/>
      <c r="R1966" s="893"/>
      <c r="S1966" s="893"/>
      <c r="T1966" s="894"/>
      <c r="U1966" s="1745"/>
      <c r="V1966" s="893"/>
      <c r="W1966" s="1744"/>
    </row>
    <row r="1967" spans="1:23" s="845" customFormat="1" ht="12.75" customHeight="1">
      <c r="A1967" s="1753">
        <f>A1963+1</f>
        <v>15</v>
      </c>
      <c r="B1967" s="2630" t="s">
        <v>148</v>
      </c>
      <c r="C1967" s="2632" t="s">
        <v>594</v>
      </c>
      <c r="D1967" s="928" t="s">
        <v>28</v>
      </c>
      <c r="E1967" s="1360">
        <v>1</v>
      </c>
      <c r="F1967" s="921"/>
      <c r="G1967" s="926"/>
      <c r="H1967" s="921"/>
      <c r="I1967" s="927"/>
      <c r="J1967" s="926"/>
      <c r="K1967" s="925"/>
      <c r="L1967" s="924"/>
      <c r="M1967" s="923"/>
      <c r="N1967" s="922"/>
      <c r="O1967" s="922"/>
      <c r="P1967" s="921"/>
      <c r="Q1967" s="920"/>
      <c r="R1967" s="919">
        <f>G1968+J1968</f>
        <v>0</v>
      </c>
      <c r="S1967" s="2634">
        <f>R1967+R1968</f>
        <v>48.800000000000004</v>
      </c>
      <c r="T1967" s="2648">
        <f>E1967*S1967</f>
        <v>48.800000000000004</v>
      </c>
      <c r="U1967" s="958"/>
      <c r="V1967" s="1367">
        <f>S1967*$V$14</f>
        <v>49.219680000000004</v>
      </c>
      <c r="W1967" s="1367">
        <f>E1967*V1967</f>
        <v>49.219680000000004</v>
      </c>
    </row>
    <row r="1968" spans="1:23" s="845" customFormat="1" ht="12.75" hidden="1" customHeight="1">
      <c r="A1968" s="1749"/>
      <c r="B1968" s="2631"/>
      <c r="C1968" s="2633"/>
      <c r="D1968" s="850"/>
      <c r="E1968" s="1370"/>
      <c r="F1968" s="846"/>
      <c r="G1968" s="918">
        <f>G1967*$J$1900/1000</f>
        <v>0</v>
      </c>
      <c r="H1968" s="846"/>
      <c r="I1968" s="912"/>
      <c r="J1968" s="918">
        <f>J1967*$Q$1900/1000</f>
        <v>0</v>
      </c>
      <c r="K1968" s="911"/>
      <c r="L1968" s="2636" t="s">
        <v>595</v>
      </c>
      <c r="M1968" s="917" t="s">
        <v>28</v>
      </c>
      <c r="N1968" s="916">
        <v>1</v>
      </c>
      <c r="O1968" s="915">
        <f>E1967*N1968</f>
        <v>1</v>
      </c>
      <c r="P1968" s="914">
        <f>26*1.3+5*3</f>
        <v>48.800000000000004</v>
      </c>
      <c r="Q1968" s="913">
        <f>N1968*P1968*$N$1899</f>
        <v>48.800000000000004</v>
      </c>
      <c r="R1968" s="1370">
        <f>SUM(Q1968:Q1968)</f>
        <v>48.800000000000004</v>
      </c>
      <c r="S1968" s="2635"/>
      <c r="T1968" s="2649"/>
      <c r="U1968" s="1752"/>
      <c r="V1968" s="1751"/>
      <c r="W1968" s="1750"/>
    </row>
    <row r="1969" spans="1:25" s="845" customFormat="1" ht="12.75" hidden="1" customHeight="1">
      <c r="A1969" s="1749"/>
      <c r="C1969" s="2633"/>
      <c r="D1969" s="850"/>
      <c r="E1969" s="1370"/>
      <c r="F1969" s="846"/>
      <c r="G1969" s="843"/>
      <c r="H1969" s="846"/>
      <c r="I1969" s="912"/>
      <c r="J1969" s="843"/>
      <c r="K1969" s="911"/>
      <c r="L1969" s="2636"/>
      <c r="M1969" s="910"/>
      <c r="N1969" s="909"/>
      <c r="O1969" s="909"/>
      <c r="P1969" s="908"/>
      <c r="Q1969" s="907"/>
      <c r="R1969" s="1370"/>
      <c r="S1969" s="1370"/>
      <c r="T1969" s="906"/>
      <c r="U1969" s="1748"/>
      <c r="V1969" s="1370"/>
      <c r="W1969" s="1747"/>
    </row>
    <row r="1970" spans="1:25" s="845" customFormat="1" ht="21" customHeight="1">
      <c r="A1970" s="1746"/>
      <c r="B1970" s="905"/>
      <c r="C1970" s="904"/>
      <c r="D1970" s="903"/>
      <c r="E1970" s="893"/>
      <c r="F1970" s="896"/>
      <c r="G1970" s="901"/>
      <c r="H1970" s="896"/>
      <c r="I1970" s="902"/>
      <c r="J1970" s="901"/>
      <c r="K1970" s="900"/>
      <c r="L1970" s="899"/>
      <c r="M1970" s="898"/>
      <c r="N1970" s="897"/>
      <c r="O1970" s="897"/>
      <c r="P1970" s="896"/>
      <c r="Q1970" s="895"/>
      <c r="R1970" s="893"/>
      <c r="S1970" s="893"/>
      <c r="T1970" s="894"/>
      <c r="U1970" s="1745"/>
      <c r="V1970" s="893"/>
      <c r="W1970" s="1744"/>
    </row>
    <row r="1971" spans="1:25" s="845" customFormat="1" ht="12.75" customHeight="1">
      <c r="A1971" s="1753">
        <f>A1967+1</f>
        <v>16</v>
      </c>
      <c r="B1971" s="2630" t="s">
        <v>148</v>
      </c>
      <c r="C1971" s="2632" t="s">
        <v>596</v>
      </c>
      <c r="D1971" s="928" t="s">
        <v>28</v>
      </c>
      <c r="E1971" s="1360">
        <v>2</v>
      </c>
      <c r="F1971" s="921"/>
      <c r="G1971" s="926"/>
      <c r="H1971" s="921"/>
      <c r="I1971" s="927"/>
      <c r="J1971" s="926"/>
      <c r="K1971" s="925"/>
      <c r="L1971" s="924"/>
      <c r="M1971" s="923"/>
      <c r="N1971" s="922"/>
      <c r="O1971" s="922"/>
      <c r="P1971" s="921"/>
      <c r="Q1971" s="920"/>
      <c r="R1971" s="919">
        <f>G1972+J1972</f>
        <v>0</v>
      </c>
      <c r="S1971" s="2634">
        <f>R1971+R1972</f>
        <v>30</v>
      </c>
      <c r="T1971" s="2648">
        <f>E1971*S1971</f>
        <v>60</v>
      </c>
      <c r="U1971" s="958"/>
      <c r="V1971" s="1367">
        <f>S1971*$V$14</f>
        <v>30.257999999999999</v>
      </c>
      <c r="W1971" s="1367">
        <f>E1971*V1971</f>
        <v>60.515999999999998</v>
      </c>
    </row>
    <row r="1972" spans="1:25" s="845" customFormat="1" ht="12.75" hidden="1" customHeight="1">
      <c r="A1972" s="1749"/>
      <c r="B1972" s="2631"/>
      <c r="C1972" s="2633"/>
      <c r="D1972" s="850"/>
      <c r="E1972" s="1370"/>
      <c r="F1972" s="846"/>
      <c r="G1972" s="918">
        <f>G1971*$J$1900/1000</f>
        <v>0</v>
      </c>
      <c r="H1972" s="846"/>
      <c r="I1972" s="912"/>
      <c r="J1972" s="918">
        <f>J1971*$Q$1900/1000</f>
        <v>0</v>
      </c>
      <c r="K1972" s="911"/>
      <c r="L1972" s="2636" t="s">
        <v>597</v>
      </c>
      <c r="M1972" s="917" t="s">
        <v>28</v>
      </c>
      <c r="N1972" s="916">
        <v>1</v>
      </c>
      <c r="O1972" s="915">
        <f>E1971*N1972</f>
        <v>2</v>
      </c>
      <c r="P1972" s="914">
        <v>30</v>
      </c>
      <c r="Q1972" s="913">
        <f>N1972*P1972*$N$1899</f>
        <v>30</v>
      </c>
      <c r="R1972" s="1370">
        <f>SUM(Q1972:Q1972)</f>
        <v>30</v>
      </c>
      <c r="S1972" s="2635"/>
      <c r="T1972" s="2649"/>
      <c r="U1972" s="1752"/>
      <c r="V1972" s="1751"/>
      <c r="W1972" s="1750"/>
    </row>
    <row r="1973" spans="1:25" s="845" customFormat="1" ht="12.75" hidden="1" customHeight="1">
      <c r="A1973" s="1749"/>
      <c r="C1973" s="2633"/>
      <c r="D1973" s="850"/>
      <c r="E1973" s="1370"/>
      <c r="F1973" s="846"/>
      <c r="G1973" s="843"/>
      <c r="H1973" s="846"/>
      <c r="I1973" s="912"/>
      <c r="J1973" s="843"/>
      <c r="K1973" s="911"/>
      <c r="L1973" s="2636"/>
      <c r="M1973" s="910"/>
      <c r="N1973" s="909"/>
      <c r="O1973" s="909"/>
      <c r="P1973" s="908"/>
      <c r="Q1973" s="907"/>
      <c r="R1973" s="1370"/>
      <c r="S1973" s="1370"/>
      <c r="T1973" s="906"/>
      <c r="U1973" s="1748"/>
      <c r="V1973" s="1370"/>
      <c r="W1973" s="1747"/>
    </row>
    <row r="1974" spans="1:25" s="845" customFormat="1" ht="21" customHeight="1">
      <c r="A1974" s="1746"/>
      <c r="B1974" s="905"/>
      <c r="C1974" s="904"/>
      <c r="D1974" s="903"/>
      <c r="E1974" s="893"/>
      <c r="F1974" s="896"/>
      <c r="G1974" s="901"/>
      <c r="H1974" s="896"/>
      <c r="I1974" s="902"/>
      <c r="J1974" s="901"/>
      <c r="K1974" s="900"/>
      <c r="L1974" s="899"/>
      <c r="M1974" s="898"/>
      <c r="N1974" s="897"/>
      <c r="O1974" s="897"/>
      <c r="P1974" s="896"/>
      <c r="Q1974" s="895"/>
      <c r="R1974" s="893"/>
      <c r="S1974" s="893"/>
      <c r="T1974" s="894"/>
      <c r="U1974" s="1745"/>
      <c r="V1974" s="893"/>
      <c r="W1974" s="1744"/>
    </row>
    <row r="1975" spans="1:25" s="845" customFormat="1" ht="12.75" customHeight="1">
      <c r="A1975" s="1753">
        <f>A1971+1</f>
        <v>17</v>
      </c>
      <c r="B1975" s="2630" t="s">
        <v>148</v>
      </c>
      <c r="C1975" s="2632" t="s">
        <v>806</v>
      </c>
      <c r="D1975" s="928" t="s">
        <v>28</v>
      </c>
      <c r="E1975" s="1360">
        <v>10</v>
      </c>
      <c r="F1975" s="921"/>
      <c r="G1975" s="926"/>
      <c r="H1975" s="921"/>
      <c r="I1975" s="927"/>
      <c r="J1975" s="926"/>
      <c r="K1975" s="925"/>
      <c r="L1975" s="924"/>
      <c r="M1975" s="923"/>
      <c r="N1975" s="922"/>
      <c r="O1975" s="922"/>
      <c r="P1975" s="921"/>
      <c r="Q1975" s="920"/>
      <c r="R1975" s="919">
        <f>G1976+J1976</f>
        <v>0</v>
      </c>
      <c r="S1975" s="2634">
        <f>R1975+R1976</f>
        <v>30</v>
      </c>
      <c r="T1975" s="2648">
        <f>E1975*S1975</f>
        <v>300</v>
      </c>
      <c r="U1975" s="958"/>
      <c r="V1975" s="1367">
        <f>S1975*$V$14</f>
        <v>30.257999999999999</v>
      </c>
      <c r="W1975" s="1367">
        <f>E1975*V1975</f>
        <v>302.58</v>
      </c>
    </row>
    <row r="1976" spans="1:25" s="845" customFormat="1" ht="12.75" hidden="1" customHeight="1">
      <c r="A1976" s="1749"/>
      <c r="B1976" s="2631"/>
      <c r="C1976" s="2633"/>
      <c r="D1976" s="850"/>
      <c r="E1976" s="1370"/>
      <c r="F1976" s="846"/>
      <c r="G1976" s="918">
        <f>G1975*$J$1900/1000</f>
        <v>0</v>
      </c>
      <c r="H1976" s="846"/>
      <c r="I1976" s="912"/>
      <c r="J1976" s="918">
        <f>J1975*$Q$1900/1000</f>
        <v>0</v>
      </c>
      <c r="K1976" s="911"/>
      <c r="L1976" s="2636" t="s">
        <v>807</v>
      </c>
      <c r="M1976" s="917" t="s">
        <v>28</v>
      </c>
      <c r="N1976" s="916">
        <v>1</v>
      </c>
      <c r="O1976" s="915">
        <f>E1975*N1976</f>
        <v>10</v>
      </c>
      <c r="P1976" s="914">
        <v>30</v>
      </c>
      <c r="Q1976" s="913">
        <f>N1976*P1976*$N$1899</f>
        <v>30</v>
      </c>
      <c r="R1976" s="1370">
        <f>SUM(Q1976:Q1976)</f>
        <v>30</v>
      </c>
      <c r="S1976" s="2635"/>
      <c r="T1976" s="2649"/>
      <c r="U1976" s="1752"/>
      <c r="V1976" s="1751"/>
      <c r="W1976" s="1750"/>
    </row>
    <row r="1977" spans="1:25" s="845" customFormat="1" ht="12.75" hidden="1" customHeight="1">
      <c r="A1977" s="1749"/>
      <c r="C1977" s="2633"/>
      <c r="D1977" s="850"/>
      <c r="E1977" s="1370"/>
      <c r="F1977" s="846"/>
      <c r="G1977" s="843"/>
      <c r="H1977" s="846"/>
      <c r="I1977" s="912"/>
      <c r="J1977" s="843"/>
      <c r="K1977" s="911"/>
      <c r="L1977" s="2636"/>
      <c r="M1977" s="910"/>
      <c r="N1977" s="909"/>
      <c r="O1977" s="909"/>
      <c r="P1977" s="908"/>
      <c r="Q1977" s="907"/>
      <c r="R1977" s="1370"/>
      <c r="S1977" s="1370"/>
      <c r="T1977" s="906"/>
      <c r="U1977" s="1748"/>
      <c r="V1977" s="1370"/>
      <c r="W1977" s="1747"/>
    </row>
    <row r="1978" spans="1:25" s="845" customFormat="1">
      <c r="A1978" s="1746"/>
      <c r="B1978" s="905"/>
      <c r="C1978" s="904"/>
      <c r="D1978" s="903"/>
      <c r="E1978" s="893"/>
      <c r="F1978" s="896"/>
      <c r="G1978" s="901"/>
      <c r="H1978" s="896"/>
      <c r="I1978" s="902"/>
      <c r="J1978" s="901"/>
      <c r="K1978" s="900"/>
      <c r="L1978" s="899"/>
      <c r="M1978" s="898"/>
      <c r="N1978" s="897"/>
      <c r="O1978" s="897"/>
      <c r="P1978" s="896"/>
      <c r="Q1978" s="895"/>
      <c r="R1978" s="893"/>
      <c r="S1978" s="893"/>
      <c r="T1978" s="894"/>
      <c r="U1978" s="1745"/>
      <c r="V1978" s="893"/>
      <c r="W1978" s="1744"/>
    </row>
    <row r="1979" spans="1:25" s="845" customFormat="1" ht="12.75" customHeight="1">
      <c r="A1979" s="2233"/>
      <c r="B1979" s="2234"/>
      <c r="C1979" s="2235" t="s">
        <v>26</v>
      </c>
      <c r="D1979" s="2236"/>
      <c r="E1979" s="2237"/>
      <c r="F1979" s="2238"/>
      <c r="G1979" s="2239"/>
      <c r="H1979" s="2238"/>
      <c r="I1979" s="2238"/>
      <c r="J1979" s="2239"/>
      <c r="K1979" s="2238"/>
      <c r="L1979" s="2240"/>
      <c r="M1979" s="2241"/>
      <c r="N1979" s="2242"/>
      <c r="O1979" s="2243"/>
      <c r="P1979" s="2238"/>
      <c r="Q1979" s="2239"/>
      <c r="R1979" s="2243"/>
      <c r="S1979" s="2243"/>
      <c r="T1979" s="2244">
        <f>SUM(T1907:T1978)</f>
        <v>6507.4800000000005</v>
      </c>
      <c r="U1979" s="2245"/>
      <c r="V1979" s="2243"/>
      <c r="W1979" s="2246">
        <f>SUM(W1907:W1978)</f>
        <v>6563.4443279999996</v>
      </c>
      <c r="X1979" s="525">
        <f>W1979/$W$2596*100</f>
        <v>3.2844611553104994</v>
      </c>
      <c r="Y1979" s="526" t="s">
        <v>891</v>
      </c>
    </row>
    <row r="1980" spans="1:25" s="573" customFormat="1" ht="14.25" customHeight="1">
      <c r="A1980" s="1730"/>
      <c r="C1980" s="2789" t="s">
        <v>226</v>
      </c>
      <c r="D1980" s="2789"/>
      <c r="E1980" s="2789"/>
      <c r="F1980" s="2789"/>
      <c r="G1980" s="2789"/>
      <c r="H1980" s="2789"/>
      <c r="I1980" s="2789"/>
      <c r="J1980" s="2789"/>
      <c r="K1980" s="2789"/>
      <c r="L1980" s="2789"/>
      <c r="M1980" s="2789"/>
      <c r="N1980" s="2789"/>
      <c r="O1980" s="2789"/>
      <c r="P1980" s="2789"/>
      <c r="Q1980" s="2789"/>
      <c r="R1980" s="2789"/>
      <c r="W1980" s="1729"/>
    </row>
    <row r="1981" spans="1:25" s="573" customFormat="1" ht="0.75" customHeight="1">
      <c r="A1981" s="1730"/>
      <c r="E1981" s="2790" t="s">
        <v>0</v>
      </c>
      <c r="F1981" s="2790"/>
      <c r="G1981" s="2790"/>
      <c r="H1981" s="2790"/>
      <c r="I1981" s="2790"/>
      <c r="J1981" s="2790"/>
      <c r="K1981" s="2790"/>
      <c r="L1981" s="2790"/>
      <c r="M1981" s="2790"/>
      <c r="N1981" s="2790"/>
      <c r="O1981" s="2791"/>
      <c r="P1981" s="2791"/>
      <c r="Q1981" s="2791"/>
      <c r="R1981" s="2791"/>
      <c r="W1981" s="1729"/>
    </row>
    <row r="1982" spans="1:25" s="573" customFormat="1" ht="57" hidden="1" customHeight="1">
      <c r="A1982" s="1730"/>
      <c r="C1982" s="1389" t="s">
        <v>32</v>
      </c>
      <c r="D1982" s="1389"/>
      <c r="E1982" s="2878" t="s">
        <v>790</v>
      </c>
      <c r="F1982" s="2878"/>
      <c r="G1982" s="2878"/>
      <c r="H1982" s="2878"/>
      <c r="I1982" s="2878"/>
      <c r="J1982" s="2878"/>
      <c r="K1982" s="2878"/>
      <c r="L1982" s="2878"/>
      <c r="M1982" s="2878"/>
      <c r="N1982" s="2878"/>
      <c r="O1982" s="2878"/>
      <c r="P1982" s="2878"/>
      <c r="Q1982" s="2878"/>
      <c r="R1982" s="2878"/>
      <c r="S1982" s="2878"/>
      <c r="W1982" s="1729"/>
    </row>
    <row r="1983" spans="1:25" s="573" customFormat="1" ht="19.5" hidden="1" customHeight="1">
      <c r="A1983" s="1730"/>
      <c r="W1983" s="1729"/>
    </row>
    <row r="1984" spans="1:25" s="573" customFormat="1" ht="12.75" hidden="1">
      <c r="A1984" s="1730"/>
      <c r="C1984" s="582"/>
      <c r="D1984" s="582"/>
      <c r="E1984" s="581"/>
      <c r="R1984" s="574"/>
      <c r="W1984" s="1729"/>
    </row>
    <row r="1985" spans="1:23" s="573" customFormat="1" ht="12.75" hidden="1">
      <c r="A1985" s="2881" t="s">
        <v>1</v>
      </c>
      <c r="B1985" s="2779"/>
      <c r="C1985" s="573" t="s">
        <v>84</v>
      </c>
      <c r="O1985" s="580" t="s">
        <v>4</v>
      </c>
      <c r="P1985" s="2780">
        <f>T2596</f>
        <v>151621.20447736708</v>
      </c>
      <c r="Q1985" s="2781"/>
      <c r="R1985" s="2781"/>
      <c r="S1985" s="575" t="s">
        <v>7</v>
      </c>
      <c r="V1985" s="575" t="s">
        <v>7</v>
      </c>
      <c r="W1985" s="1729"/>
    </row>
    <row r="1986" spans="1:23" s="573" customFormat="1" hidden="1">
      <c r="A1986" s="1740"/>
      <c r="B1986" s="1389"/>
      <c r="C1986" s="579"/>
      <c r="D1986" s="579"/>
      <c r="E1986" s="2782"/>
      <c r="F1986" s="2782"/>
      <c r="G1986" s="2782"/>
      <c r="N1986" s="578"/>
      <c r="P1986" s="577"/>
      <c r="Q1986" s="576"/>
      <c r="R1986" s="576"/>
      <c r="T1986" s="575"/>
      <c r="U1986" s="575"/>
      <c r="W1986" s="1739"/>
    </row>
    <row r="1987" spans="1:23" s="573" customFormat="1" ht="14.25" hidden="1">
      <c r="A1987" s="1732" t="s">
        <v>2</v>
      </c>
      <c r="B1987" s="1318"/>
      <c r="C1987" s="1318"/>
      <c r="D1987" s="2403">
        <v>240317</v>
      </c>
      <c r="E1987" s="2404"/>
      <c r="F1987" s="2404"/>
      <c r="G1987" s="1737" t="s">
        <v>3</v>
      </c>
      <c r="H1987" s="1738"/>
      <c r="I1987" s="1738"/>
      <c r="J1987" s="1737"/>
      <c r="K1987" s="1737"/>
      <c r="L1987" s="1737"/>
      <c r="M1987" s="1736" t="s">
        <v>227</v>
      </c>
      <c r="N1987" s="1735">
        <f>1.02*1.05*1.0679</f>
        <v>1.1437209000000004</v>
      </c>
      <c r="O1987" s="1734"/>
      <c r="P1987" s="1734"/>
      <c r="Q1987" s="341"/>
      <c r="R1987" s="350"/>
      <c r="S1987" s="341"/>
      <c r="T1987" s="341"/>
      <c r="U1987" s="341"/>
      <c r="V1987" s="341"/>
      <c r="W1987" s="1733"/>
    </row>
    <row r="1988" spans="1:23" s="573" customFormat="1" ht="12.75" hidden="1">
      <c r="A1988" s="1732"/>
      <c r="B1988" s="1318"/>
      <c r="C1988" s="1318"/>
      <c r="D1988" s="1318"/>
      <c r="E1988" s="610"/>
      <c r="F1988" s="610"/>
      <c r="G1988" s="611"/>
      <c r="H1988" s="341"/>
      <c r="I1988" s="341"/>
      <c r="J1988" s="611"/>
      <c r="K1988" s="611"/>
      <c r="L1988" s="611"/>
      <c r="M1988" s="341"/>
      <c r="N1988" s="341"/>
      <c r="O1988" s="341"/>
      <c r="P1988" s="341"/>
      <c r="Q1988" s="341"/>
      <c r="R1988" s="350"/>
      <c r="S1988" s="341"/>
      <c r="T1988" s="341"/>
      <c r="U1988" s="341"/>
      <c r="V1988" s="341"/>
      <c r="W1988" s="1733"/>
    </row>
    <row r="1989" spans="1:23" s="573" customFormat="1" ht="12.75" hidden="1">
      <c r="A1989" s="1732" t="s">
        <v>22</v>
      </c>
      <c r="B1989" s="109"/>
      <c r="C1989" s="109"/>
      <c r="D1989" s="92"/>
      <c r="E1989" s="92"/>
      <c r="F1989" s="840"/>
      <c r="G1989" s="110" t="s">
        <v>23</v>
      </c>
      <c r="H1989" s="840"/>
      <c r="I1989" s="111"/>
      <c r="J1989" s="2405">
        <v>2220.02</v>
      </c>
      <c r="K1989" s="2406"/>
      <c r="L1989" s="2406"/>
      <c r="M1989" s="112"/>
      <c r="N1989" s="110"/>
      <c r="O1989" s="110"/>
      <c r="P1989" s="110" t="s">
        <v>24</v>
      </c>
      <c r="Q1989" s="2405">
        <v>3270.76</v>
      </c>
      <c r="R1989" s="2406"/>
      <c r="S1989" s="2406"/>
      <c r="T1989" s="356"/>
      <c r="U1989" s="356"/>
      <c r="W1989" s="1731"/>
    </row>
    <row r="1990" spans="1:23" s="573" customFormat="1" ht="12.75" hidden="1">
      <c r="A1990" s="1730"/>
      <c r="R1990" s="574"/>
      <c r="W1990" s="1729"/>
    </row>
    <row r="1991" spans="1:23" s="572" customFormat="1" ht="18" hidden="1" customHeight="1" thickTop="1">
      <c r="A1991" s="2785" t="s">
        <v>16</v>
      </c>
      <c r="B1991" s="2783" t="s">
        <v>5</v>
      </c>
      <c r="C1991" s="2785" t="s">
        <v>6</v>
      </c>
      <c r="D1991" s="2787" t="s">
        <v>8</v>
      </c>
      <c r="E1991" s="2787" t="s">
        <v>9</v>
      </c>
      <c r="F1991" s="2799" t="s">
        <v>17</v>
      </c>
      <c r="G1991" s="2800"/>
      <c r="H1991" s="2800"/>
      <c r="I1991" s="2799" t="s">
        <v>20</v>
      </c>
      <c r="J1991" s="2805"/>
      <c r="K1991" s="2806"/>
      <c r="L1991" s="2811" t="s">
        <v>11</v>
      </c>
      <c r="M1991" s="2812"/>
      <c r="N1991" s="2812"/>
      <c r="O1991" s="2812"/>
      <c r="P1991" s="2812"/>
      <c r="Q1991" s="2812"/>
      <c r="R1991" s="2799" t="s">
        <v>18</v>
      </c>
      <c r="S1991" s="2787" t="s">
        <v>12</v>
      </c>
      <c r="T1991" s="2814" t="s">
        <v>13</v>
      </c>
      <c r="U1991" s="1386"/>
      <c r="V1991" s="1728" t="s">
        <v>12</v>
      </c>
      <c r="W1991" s="1728" t="s">
        <v>13</v>
      </c>
    </row>
    <row r="1992" spans="1:23" s="572" customFormat="1" ht="22.5" hidden="1" customHeight="1">
      <c r="A1992" s="2786"/>
      <c r="B1992" s="2784"/>
      <c r="C1992" s="2786"/>
      <c r="D1992" s="2788"/>
      <c r="E1992" s="2788"/>
      <c r="F1992" s="2801"/>
      <c r="G1992" s="2802"/>
      <c r="H1992" s="2802"/>
      <c r="I1992" s="2807"/>
      <c r="J1992" s="2808"/>
      <c r="K1992" s="2809"/>
      <c r="L1992" s="2791" t="s">
        <v>10</v>
      </c>
      <c r="M1992" s="2794" t="s">
        <v>8</v>
      </c>
      <c r="N1992" s="2796" t="s">
        <v>21</v>
      </c>
      <c r="O1992" s="2796" t="s">
        <v>14</v>
      </c>
      <c r="P1992" s="2796" t="s">
        <v>15</v>
      </c>
      <c r="Q1992" s="2796" t="s">
        <v>19</v>
      </c>
      <c r="R1992" s="2813"/>
      <c r="S1992" s="2797"/>
      <c r="T1992" s="2815"/>
      <c r="U1992" s="1387"/>
      <c r="V1992" s="1727"/>
      <c r="W1992" s="1727"/>
    </row>
    <row r="1993" spans="1:23" s="572" customFormat="1" ht="22.5" hidden="1" customHeight="1">
      <c r="A1993" s="2786"/>
      <c r="B1993" s="2784"/>
      <c r="C1993" s="2786"/>
      <c r="D1993" s="2788"/>
      <c r="E1993" s="2788"/>
      <c r="F1993" s="2801"/>
      <c r="G1993" s="2802"/>
      <c r="H1993" s="2802"/>
      <c r="I1993" s="2807"/>
      <c r="J1993" s="2808"/>
      <c r="K1993" s="2809"/>
      <c r="L1993" s="2792"/>
      <c r="M1993" s="2795"/>
      <c r="N1993" s="2797"/>
      <c r="O1993" s="2797"/>
      <c r="P1993" s="2798"/>
      <c r="Q1993" s="2804"/>
      <c r="R1993" s="2813"/>
      <c r="S1993" s="2797"/>
      <c r="T1993" s="2815"/>
      <c r="U1993" s="1387"/>
      <c r="V1993" s="1727"/>
      <c r="W1993" s="1727"/>
    </row>
    <row r="1994" spans="1:23" s="572" customFormat="1" ht="22.5" hidden="1" customHeight="1">
      <c r="A1994" s="2786"/>
      <c r="B1994" s="2784"/>
      <c r="C1994" s="2786"/>
      <c r="D1994" s="2788"/>
      <c r="E1994" s="2788"/>
      <c r="F1994" s="2801"/>
      <c r="G1994" s="2802"/>
      <c r="H1994" s="2802"/>
      <c r="I1994" s="2807"/>
      <c r="J1994" s="2808"/>
      <c r="K1994" s="2809"/>
      <c r="L1994" s="2792"/>
      <c r="M1994" s="2795"/>
      <c r="N1994" s="2797"/>
      <c r="O1994" s="2797"/>
      <c r="P1994" s="2798"/>
      <c r="Q1994" s="2804"/>
      <c r="R1994" s="2813"/>
      <c r="S1994" s="2797"/>
      <c r="T1994" s="2815"/>
      <c r="U1994" s="1387"/>
      <c r="V1994" s="1727"/>
      <c r="W1994" s="1727"/>
    </row>
    <row r="1995" spans="1:23" s="572" customFormat="1" ht="22.5" hidden="1" customHeight="1">
      <c r="A1995" s="2882"/>
      <c r="B1995" s="2895"/>
      <c r="C1995" s="2882"/>
      <c r="D1995" s="2896"/>
      <c r="E1995" s="2896"/>
      <c r="F1995" s="2889"/>
      <c r="G1995" s="2890"/>
      <c r="H1995" s="2890"/>
      <c r="I1995" s="2892"/>
      <c r="J1995" s="2893"/>
      <c r="K1995" s="2894"/>
      <c r="L1995" s="2879"/>
      <c r="M1995" s="2795"/>
      <c r="N1995" s="2880"/>
      <c r="O1995" s="2880"/>
      <c r="P1995" s="2888"/>
      <c r="Q1995" s="2891"/>
      <c r="R1995" s="2884"/>
      <c r="S1995" s="2880"/>
      <c r="T1995" s="2885"/>
      <c r="U1995" s="1388"/>
      <c r="V1995" s="1726"/>
      <c r="W1995" s="1726"/>
    </row>
    <row r="1996" spans="1:23" s="1426" customFormat="1" ht="12">
      <c r="A1996" s="1521">
        <f>A2189+1</f>
        <v>1</v>
      </c>
      <c r="B1996" s="1555" t="s">
        <v>742</v>
      </c>
      <c r="C1996" s="2853" t="s">
        <v>743</v>
      </c>
      <c r="D1996" s="1520" t="s">
        <v>47</v>
      </c>
      <c r="E1996" s="1526">
        <f>(450)/100</f>
        <v>4.5</v>
      </c>
      <c r="F1996" s="1491"/>
      <c r="G1996" s="1486"/>
      <c r="H1996" s="1491"/>
      <c r="I1996" s="1518"/>
      <c r="J1996" s="1486">
        <v>0.45</v>
      </c>
      <c r="K1996" s="1517"/>
      <c r="L1996" s="1495"/>
      <c r="M1996" s="1494"/>
      <c r="N1996" s="1493"/>
      <c r="O1996" s="1493"/>
      <c r="P1996" s="1491"/>
      <c r="Q1996" s="1490"/>
      <c r="R1996" s="1489">
        <f>G1997+J1997</f>
        <v>1.4718420000000001</v>
      </c>
      <c r="S1996" s="2856">
        <f>R1996+R1997</f>
        <v>1.4718420000000001</v>
      </c>
      <c r="T1996" s="2858">
        <f>E1996*S1996</f>
        <v>6.6232890000000006</v>
      </c>
      <c r="U1996" s="1488"/>
      <c r="V1996" s="1367">
        <f>S1996*$V$12</f>
        <v>1.896688999605777</v>
      </c>
      <c r="W1996" s="1367">
        <f>E1996*V1996</f>
        <v>8.5351004982259973</v>
      </c>
    </row>
    <row r="1997" spans="1:23" s="1426" customFormat="1" ht="12">
      <c r="A1997" s="1472"/>
      <c r="B1997" s="1487"/>
      <c r="C1997" s="2854"/>
      <c r="D1997" s="1471"/>
      <c r="E1997" s="1444"/>
      <c r="F1997" s="1448"/>
      <c r="G1997" s="360">
        <f>G1996*$J$1989/1000</f>
        <v>0</v>
      </c>
      <c r="H1997" s="369"/>
      <c r="I1997" s="370"/>
      <c r="J1997" s="360">
        <f>J1996*$Q$1989/1000</f>
        <v>1.4718420000000001</v>
      </c>
      <c r="K1997" s="1468"/>
      <c r="L1997" s="2864"/>
      <c r="M1997" s="1485"/>
      <c r="N1997" s="1484"/>
      <c r="O1997" s="1725"/>
      <c r="P1997" s="1541"/>
      <c r="Q1997" s="1482"/>
      <c r="R1997" s="1444">
        <f>SUM(Q1997:Q1997)</f>
        <v>0</v>
      </c>
      <c r="S1997" s="2857"/>
      <c r="T1997" s="2859"/>
      <c r="U1997" s="1462"/>
      <c r="V1997" s="1443"/>
      <c r="W1997" s="1443"/>
    </row>
    <row r="1998" spans="1:23" s="1426" customFormat="1" ht="17.25" customHeight="1">
      <c r="A1998" s="1461"/>
      <c r="B1998" s="1460"/>
      <c r="C1998" s="2855"/>
      <c r="D1998" s="1458"/>
      <c r="E1998" s="1457"/>
      <c r="F1998" s="1456"/>
      <c r="G1998" s="1454"/>
      <c r="H1998" s="1456"/>
      <c r="I1998" s="1455"/>
      <c r="J1998" s="1454"/>
      <c r="K1998" s="1453"/>
      <c r="L1998" s="2886"/>
      <c r="M1998" s="1724"/>
      <c r="N1998" s="1723"/>
      <c r="O1998" s="1723"/>
      <c r="P1998" s="1722"/>
      <c r="Q1998" s="1721"/>
      <c r="R1998" s="1457"/>
      <c r="S1998" s="1457"/>
      <c r="T1998" s="1504"/>
      <c r="U1998" s="1503"/>
      <c r="V1998" s="1457"/>
      <c r="W1998" s="1502"/>
    </row>
    <row r="1999" spans="1:23" ht="12.75" customHeight="1">
      <c r="A1999" s="1565">
        <f>A1996+1</f>
        <v>2</v>
      </c>
      <c r="B1999" s="1130" t="s">
        <v>745</v>
      </c>
      <c r="C1999" s="2357" t="s">
        <v>746</v>
      </c>
      <c r="D1999" s="398" t="s">
        <v>47</v>
      </c>
      <c r="E1999" s="1526">
        <f>450/100</f>
        <v>4.5</v>
      </c>
      <c r="G1999" s="374">
        <v>1.74</v>
      </c>
      <c r="I1999" s="370"/>
      <c r="J1999" s="374">
        <v>11.06</v>
      </c>
      <c r="K1999" s="371"/>
      <c r="Q1999" s="372"/>
      <c r="R1999" s="408">
        <f>G2000+J2000</f>
        <v>40.037440400000001</v>
      </c>
      <c r="S1999" s="2359">
        <f>R1999+R2000</f>
        <v>129.21335897300003</v>
      </c>
      <c r="T1999" s="2335">
        <f>E1999*S1999</f>
        <v>581.46011537850018</v>
      </c>
      <c r="U1999" s="433"/>
      <c r="V1999" s="1367">
        <f>S1999*$V$12</f>
        <v>166.51077803609459</v>
      </c>
      <c r="W1999" s="1367">
        <f>E1999*V1999</f>
        <v>749.29850116242562</v>
      </c>
    </row>
    <row r="2000" spans="1:23" ht="11.25" hidden="1" customHeight="1">
      <c r="A2000" s="1104"/>
      <c r="B2000" s="1130"/>
      <c r="C2000" s="2357"/>
      <c r="E2000" s="1311"/>
      <c r="G2000" s="773">
        <f>G1999*$J$1989/1000</f>
        <v>3.8628347999999999</v>
      </c>
      <c r="H2000" s="525"/>
      <c r="I2000" s="774"/>
      <c r="J2000" s="773">
        <f>J1999*$Q$1989/1000</f>
        <v>36.1746056</v>
      </c>
      <c r="K2000" s="371"/>
      <c r="L2000" s="2458" t="s">
        <v>747</v>
      </c>
      <c r="M2000" s="411" t="s">
        <v>35</v>
      </c>
      <c r="N2000" s="412">
        <v>1.5</v>
      </c>
      <c r="O2000" s="412">
        <f>E1999*N2000</f>
        <v>6.75</v>
      </c>
      <c r="P2000" s="414">
        <v>3.8</v>
      </c>
      <c r="Q2000" s="771">
        <f>N2000*P2000*$N$1987</f>
        <v>6.519209130000001</v>
      </c>
      <c r="R2000" s="2348">
        <f>SUM(Q2000:Q2004)</f>
        <v>89.175918573000018</v>
      </c>
      <c r="S2000" s="2359"/>
      <c r="T2000" s="2335"/>
      <c r="U2000" s="433"/>
      <c r="V2000" s="1500"/>
      <c r="W2000" s="1500"/>
    </row>
    <row r="2001" spans="1:23" ht="6" hidden="1" customHeight="1">
      <c r="A2001" s="1104"/>
      <c r="C2001" s="2357"/>
      <c r="E2001" s="1311"/>
      <c r="I2001" s="370"/>
      <c r="K2001" s="371"/>
      <c r="L2001" s="2457"/>
      <c r="M2001" s="437"/>
      <c r="N2001" s="438"/>
      <c r="O2001" s="454"/>
      <c r="P2001" s="439"/>
      <c r="Q2001" s="440"/>
      <c r="R2001" s="2359"/>
      <c r="S2001" s="2359"/>
      <c r="T2001" s="2335"/>
      <c r="U2001" s="433"/>
      <c r="V2001" s="1500"/>
      <c r="W2001" s="1500"/>
    </row>
    <row r="2002" spans="1:23" ht="11.25" hidden="1" customHeight="1">
      <c r="A2002" s="1104"/>
      <c r="C2002" s="2357"/>
      <c r="E2002" s="1311"/>
      <c r="I2002" s="370"/>
      <c r="K2002" s="371"/>
      <c r="L2002" s="2456" t="s">
        <v>748</v>
      </c>
      <c r="M2002" s="421" t="s">
        <v>35</v>
      </c>
      <c r="N2002" s="422">
        <f>18.9</f>
        <v>18.899999999999999</v>
      </c>
      <c r="O2002" s="422">
        <f>E1999*N2002</f>
        <v>85.05</v>
      </c>
      <c r="P2002" s="423">
        <v>3.8</v>
      </c>
      <c r="Q2002" s="772">
        <f>N2002*P2002*$N$1987</f>
        <v>82.142035038000017</v>
      </c>
      <c r="R2002" s="2359"/>
      <c r="S2002" s="2359"/>
      <c r="T2002" s="2335"/>
      <c r="U2002" s="433"/>
      <c r="V2002" s="1500"/>
      <c r="W2002" s="1500"/>
    </row>
    <row r="2003" spans="1:23" ht="7.5" hidden="1" customHeight="1">
      <c r="A2003" s="1104"/>
      <c r="C2003" s="2357"/>
      <c r="E2003" s="1311"/>
      <c r="I2003" s="370"/>
      <c r="K2003" s="371"/>
      <c r="L2003" s="2457"/>
      <c r="M2003" s="437"/>
      <c r="N2003" s="438"/>
      <c r="O2003" s="454"/>
      <c r="P2003" s="439"/>
      <c r="Q2003" s="772">
        <f>N2003*P2003*$N$1987</f>
        <v>0</v>
      </c>
      <c r="R2003" s="2359"/>
      <c r="S2003" s="2359"/>
      <c r="T2003" s="2335"/>
      <c r="U2003" s="433"/>
      <c r="V2003" s="1500"/>
      <c r="W2003" s="1500"/>
    </row>
    <row r="2004" spans="1:23" ht="12.75" hidden="1" customHeight="1">
      <c r="A2004" s="1104"/>
      <c r="C2004" s="2357"/>
      <c r="E2004" s="1311"/>
      <c r="I2004" s="370"/>
      <c r="K2004" s="371"/>
      <c r="L2004" s="416" t="s">
        <v>744</v>
      </c>
      <c r="M2004" s="417" t="s">
        <v>35</v>
      </c>
      <c r="N2004" s="418">
        <f>3</f>
        <v>3</v>
      </c>
      <c r="O2004" s="418">
        <f>E1999*N2004</f>
        <v>13.5</v>
      </c>
      <c r="P2004" s="419">
        <v>0.15</v>
      </c>
      <c r="Q2004" s="772">
        <f>N2004*P2004*$N$1987</f>
        <v>0.51467440500000017</v>
      </c>
      <c r="R2004" s="2359"/>
      <c r="S2004" s="2359"/>
      <c r="T2004" s="2335"/>
      <c r="U2004" s="433"/>
      <c r="V2004" s="1500"/>
      <c r="W2004" s="1500"/>
    </row>
    <row r="2005" spans="1:23" ht="12" customHeight="1">
      <c r="A2005" s="1103"/>
      <c r="B2005" s="405"/>
      <c r="C2005" s="406"/>
      <c r="D2005" s="407"/>
      <c r="E2005" s="408"/>
      <c r="F2005" s="375"/>
      <c r="G2005" s="376"/>
      <c r="H2005" s="375"/>
      <c r="I2005" s="377"/>
      <c r="J2005" s="376"/>
      <c r="K2005" s="378"/>
      <c r="L2005" s="382"/>
      <c r="M2005" s="383"/>
      <c r="N2005" s="384"/>
      <c r="O2005" s="427"/>
      <c r="P2005" s="375"/>
      <c r="Q2005" s="409"/>
      <c r="R2005" s="408"/>
      <c r="S2005" s="408"/>
      <c r="T2005" s="373"/>
      <c r="U2005" s="1556"/>
      <c r="V2005" s="408"/>
      <c r="W2005" s="1500"/>
    </row>
    <row r="2006" spans="1:23" ht="12.75" customHeight="1">
      <c r="A2006" s="1105">
        <f>A1999+1</f>
        <v>3</v>
      </c>
      <c r="B2006" s="1325" t="s">
        <v>749</v>
      </c>
      <c r="C2006" s="2346" t="s">
        <v>750</v>
      </c>
      <c r="D2006" s="644" t="s">
        <v>34</v>
      </c>
      <c r="E2006" s="881">
        <f>450/1000*4.12</f>
        <v>1.8540000000000001</v>
      </c>
      <c r="F2006" s="359"/>
      <c r="G2006" s="360">
        <v>0</v>
      </c>
      <c r="H2006" s="359"/>
      <c r="I2006" s="361"/>
      <c r="J2006" s="360">
        <v>2.2000000000000002</v>
      </c>
      <c r="K2006" s="362"/>
      <c r="L2006" s="394"/>
      <c r="M2006" s="395"/>
      <c r="N2006" s="396"/>
      <c r="O2006" s="426"/>
      <c r="P2006" s="366"/>
      <c r="Q2006" s="397"/>
      <c r="R2006" s="368">
        <f>G2007+J2007</f>
        <v>7.195672000000001</v>
      </c>
      <c r="S2006" s="2348">
        <f>R2006+R2007</f>
        <v>242.80217740000009</v>
      </c>
      <c r="T2006" s="2334">
        <f>E2006*S2006</f>
        <v>450.1552368996002</v>
      </c>
      <c r="U2006" s="1501"/>
      <c r="V2006" s="1367">
        <f>S2006*$V$12</f>
        <v>312.88699395377392</v>
      </c>
      <c r="W2006" s="1367">
        <f>E2006*V2006</f>
        <v>580.0924867902969</v>
      </c>
    </row>
    <row r="2007" spans="1:23" ht="12.75" customHeight="1">
      <c r="A2007" s="1104"/>
      <c r="B2007" s="1130" t="s">
        <v>751</v>
      </c>
      <c r="C2007" s="2357"/>
      <c r="E2007" s="1311"/>
      <c r="G2007" s="360">
        <f>G2006*$J$1995/1000</f>
        <v>0</v>
      </c>
      <c r="I2007" s="370"/>
      <c r="J2007" s="773">
        <f>J2006*$Q$1989/1000</f>
        <v>7.195672000000001</v>
      </c>
      <c r="K2007" s="371"/>
      <c r="L2007" s="399" t="s">
        <v>190</v>
      </c>
      <c r="M2007" s="400" t="s">
        <v>34</v>
      </c>
      <c r="N2007" s="401">
        <v>1.03</v>
      </c>
      <c r="O2007" s="401">
        <f>E2006*N2007</f>
        <v>1.9096200000000001</v>
      </c>
      <c r="P2007" s="775">
        <v>200</v>
      </c>
      <c r="Q2007" s="771">
        <f>N2007*P2007*$N$1987</f>
        <v>235.60650540000009</v>
      </c>
      <c r="R2007" s="1311">
        <f>SUM(Q2007:Q2007)</f>
        <v>235.60650540000009</v>
      </c>
      <c r="S2007" s="2359"/>
      <c r="T2007" s="2335"/>
      <c r="U2007" s="433"/>
      <c r="V2007" s="1500"/>
      <c r="W2007" s="1500"/>
    </row>
    <row r="2008" spans="1:23" ht="9.75" customHeight="1">
      <c r="A2008" s="1103"/>
      <c r="B2008" s="405"/>
      <c r="C2008" s="406"/>
      <c r="D2008" s="407"/>
      <c r="E2008" s="408"/>
      <c r="F2008" s="375"/>
      <c r="G2008" s="376"/>
      <c r="H2008" s="375"/>
      <c r="I2008" s="377"/>
      <c r="J2008" s="376"/>
      <c r="K2008" s="378"/>
      <c r="L2008" s="382"/>
      <c r="M2008" s="383"/>
      <c r="N2008" s="384"/>
      <c r="O2008" s="427"/>
      <c r="P2008" s="375"/>
      <c r="Q2008" s="409"/>
      <c r="R2008" s="408"/>
      <c r="S2008" s="408"/>
      <c r="T2008" s="410"/>
      <c r="U2008" s="1499"/>
      <c r="V2008" s="408"/>
      <c r="W2008" s="1498"/>
    </row>
    <row r="2009" spans="1:23" s="526" customFormat="1" ht="12.75" customHeight="1">
      <c r="A2009" s="1720">
        <f>A2006+1</f>
        <v>4</v>
      </c>
      <c r="B2009" s="2825" t="s">
        <v>752</v>
      </c>
      <c r="C2009" s="2826" t="s">
        <v>753</v>
      </c>
      <c r="D2009" s="1719" t="s">
        <v>47</v>
      </c>
      <c r="E2009" s="1526">
        <f>450/100</f>
        <v>4.5</v>
      </c>
      <c r="F2009" s="776"/>
      <c r="G2009" s="773">
        <f>2.08</f>
        <v>2.08</v>
      </c>
      <c r="H2009" s="776"/>
      <c r="I2009" s="777"/>
      <c r="J2009" s="773">
        <v>4.74</v>
      </c>
      <c r="K2009" s="778"/>
      <c r="L2009" s="779"/>
      <c r="M2009" s="780"/>
      <c r="N2009" s="781"/>
      <c r="O2009" s="782"/>
      <c r="P2009" s="776"/>
      <c r="Q2009" s="783"/>
      <c r="R2009" s="784">
        <f>G2010+J2010</f>
        <v>20.121044000000001</v>
      </c>
      <c r="S2009" s="2828">
        <f>R2009+R2010</f>
        <v>454.57486507400012</v>
      </c>
      <c r="T2009" s="2830">
        <f>E2009*S2009</f>
        <v>2045.5868928330005</v>
      </c>
      <c r="U2009" s="1718"/>
      <c r="V2009" s="1367">
        <f>S2009*$V$12</f>
        <v>585.78784005561488</v>
      </c>
      <c r="W2009" s="1367">
        <f>E2009*V2009</f>
        <v>2636.0452802502668</v>
      </c>
    </row>
    <row r="2010" spans="1:23" s="526" customFormat="1" ht="12.75" customHeight="1">
      <c r="A2010" s="1717"/>
      <c r="B2010" s="2883"/>
      <c r="C2010" s="2827"/>
      <c r="D2010" s="544"/>
      <c r="E2010" s="1385"/>
      <c r="F2010" s="525"/>
      <c r="G2010" s="773">
        <f>G2009*$J$1989/1000</f>
        <v>4.6176415999999998</v>
      </c>
      <c r="H2010" s="525"/>
      <c r="I2010" s="774"/>
      <c r="J2010" s="773">
        <f>J2009*$Q$1989/1000</f>
        <v>15.503402400000001</v>
      </c>
      <c r="K2010" s="785"/>
      <c r="L2010" s="2832" t="s">
        <v>754</v>
      </c>
      <c r="M2010" s="786" t="s">
        <v>34</v>
      </c>
      <c r="N2010" s="787">
        <f>9.77+12.1/10*4</f>
        <v>14.61</v>
      </c>
      <c r="O2010" s="787">
        <f>E2009*N2010</f>
        <v>65.745000000000005</v>
      </c>
      <c r="P2010" s="788">
        <v>26</v>
      </c>
      <c r="Q2010" s="771">
        <f>N2010*P2010*$N$1987</f>
        <v>434.45382107400013</v>
      </c>
      <c r="R2010" s="1385">
        <f>SUM(Q2010:Q2010)</f>
        <v>434.45382107400013</v>
      </c>
      <c r="S2010" s="2829"/>
      <c r="T2010" s="2831"/>
      <c r="U2010" s="556"/>
      <c r="V2010" s="1715"/>
      <c r="W2010" s="1715"/>
    </row>
    <row r="2011" spans="1:23" s="526" customFormat="1" ht="12.75" customHeight="1">
      <c r="A2011" s="1717"/>
      <c r="B2011" s="2883"/>
      <c r="C2011" s="2827"/>
      <c r="D2011" s="544"/>
      <c r="E2011" s="1385"/>
      <c r="F2011" s="525"/>
      <c r="G2011" s="529"/>
      <c r="H2011" s="525"/>
      <c r="I2011" s="774"/>
      <c r="J2011" s="529"/>
      <c r="K2011" s="785"/>
      <c r="L2011" s="2833"/>
      <c r="M2011" s="789"/>
      <c r="N2011" s="790"/>
      <c r="O2011" s="791"/>
      <c r="P2011" s="792"/>
      <c r="Q2011" s="793"/>
      <c r="R2011" s="1385"/>
      <c r="S2011" s="1385"/>
      <c r="T2011" s="794"/>
      <c r="U2011" s="1716"/>
      <c r="V2011" s="1385"/>
      <c r="W2011" s="1715"/>
    </row>
    <row r="2012" spans="1:23" s="526" customFormat="1" ht="12.75" customHeight="1">
      <c r="A2012" s="1717"/>
      <c r="B2012" s="2883"/>
      <c r="C2012" s="2827"/>
      <c r="D2012" s="544"/>
      <c r="E2012" s="1385"/>
      <c r="F2012" s="525"/>
      <c r="G2012" s="529"/>
      <c r="H2012" s="525"/>
      <c r="I2012" s="774"/>
      <c r="J2012" s="529"/>
      <c r="K2012" s="785"/>
      <c r="L2012" s="528"/>
      <c r="M2012" s="527"/>
      <c r="N2012" s="795"/>
      <c r="O2012" s="796"/>
      <c r="P2012" s="525"/>
      <c r="Q2012" s="797"/>
      <c r="R2012" s="1385"/>
      <c r="S2012" s="1385"/>
      <c r="T2012" s="794"/>
      <c r="U2012" s="1716"/>
      <c r="V2012" s="1385"/>
      <c r="W2012" s="1715"/>
    </row>
    <row r="2013" spans="1:23" s="526" customFormat="1" ht="12.75" customHeight="1">
      <c r="A2013" s="1717"/>
      <c r="B2013" s="2883" t="s">
        <v>755</v>
      </c>
      <c r="C2013" s="2827"/>
      <c r="D2013" s="544"/>
      <c r="E2013" s="1385"/>
      <c r="F2013" s="525"/>
      <c r="G2013" s="529"/>
      <c r="H2013" s="525"/>
      <c r="I2013" s="774"/>
      <c r="J2013" s="529"/>
      <c r="K2013" s="785"/>
      <c r="L2013" s="528"/>
      <c r="M2013" s="527"/>
      <c r="N2013" s="795"/>
      <c r="O2013" s="796"/>
      <c r="P2013" s="525"/>
      <c r="Q2013" s="797"/>
      <c r="R2013" s="1385"/>
      <c r="S2013" s="1385"/>
      <c r="T2013" s="794"/>
      <c r="U2013" s="1716"/>
      <c r="V2013" s="1385"/>
      <c r="W2013" s="1715"/>
    </row>
    <row r="2014" spans="1:23" s="526" customFormat="1" ht="12.75" customHeight="1">
      <c r="A2014" s="1717"/>
      <c r="B2014" s="2883"/>
      <c r="C2014" s="2827"/>
      <c r="D2014" s="544"/>
      <c r="E2014" s="1385"/>
      <c r="F2014" s="525"/>
      <c r="G2014" s="529"/>
      <c r="H2014" s="525"/>
      <c r="I2014" s="774"/>
      <c r="J2014" s="529"/>
      <c r="K2014" s="785"/>
      <c r="L2014" s="528"/>
      <c r="M2014" s="527"/>
      <c r="N2014" s="795"/>
      <c r="O2014" s="796"/>
      <c r="P2014" s="525"/>
      <c r="Q2014" s="797"/>
      <c r="R2014" s="1385"/>
      <c r="S2014" s="1385"/>
      <c r="T2014" s="794"/>
      <c r="U2014" s="1716"/>
      <c r="V2014" s="1385"/>
      <c r="W2014" s="1715"/>
    </row>
    <row r="2015" spans="1:23" s="526" customFormat="1" ht="12.75" customHeight="1">
      <c r="A2015" s="1714"/>
      <c r="B2015" s="1713"/>
      <c r="C2015" s="1712"/>
      <c r="D2015" s="1711"/>
      <c r="E2015" s="798"/>
      <c r="F2015" s="799"/>
      <c r="G2015" s="800"/>
      <c r="H2015" s="799"/>
      <c r="I2015" s="801"/>
      <c r="J2015" s="800"/>
      <c r="K2015" s="802"/>
      <c r="L2015" s="803"/>
      <c r="M2015" s="804"/>
      <c r="N2015" s="805"/>
      <c r="O2015" s="806"/>
      <c r="P2015" s="799"/>
      <c r="Q2015" s="807"/>
      <c r="R2015" s="798"/>
      <c r="S2015" s="798"/>
      <c r="T2015" s="808"/>
      <c r="U2015" s="1710"/>
      <c r="V2015" s="798"/>
      <c r="W2015" s="1709"/>
    </row>
    <row r="2016" spans="1:23" ht="12.75" customHeight="1">
      <c r="A2016" s="1105">
        <f>A2009+1</f>
        <v>5</v>
      </c>
      <c r="B2016" s="2355" t="s">
        <v>756</v>
      </c>
      <c r="C2016" s="2346" t="s">
        <v>757</v>
      </c>
      <c r="D2016" s="644" t="s">
        <v>47</v>
      </c>
      <c r="E2016" s="1526">
        <f>450/100</f>
        <v>4.5</v>
      </c>
      <c r="F2016" s="359"/>
      <c r="G2016" s="360">
        <f>2.08</f>
        <v>2.08</v>
      </c>
      <c r="H2016" s="359"/>
      <c r="I2016" s="361"/>
      <c r="J2016" s="360">
        <v>4.74</v>
      </c>
      <c r="K2016" s="362"/>
      <c r="L2016" s="394"/>
      <c r="M2016" s="395"/>
      <c r="N2016" s="396"/>
      <c r="O2016" s="426"/>
      <c r="P2016" s="359"/>
      <c r="Q2016" s="397"/>
      <c r="R2016" s="368">
        <f>G2017+J2017</f>
        <v>20.121044000000001</v>
      </c>
      <c r="S2016" s="2348">
        <f>R2016+R2017</f>
        <v>320.8967662820001</v>
      </c>
      <c r="T2016" s="2334">
        <f>E2016*S2016</f>
        <v>1444.0354482690004</v>
      </c>
      <c r="U2016" s="1501"/>
      <c r="V2016" s="1367">
        <f>S2016*$V$12</f>
        <v>413.52357563932514</v>
      </c>
      <c r="W2016" s="1367">
        <f>E2016*V2016</f>
        <v>1860.856090376963</v>
      </c>
    </row>
    <row r="2017" spans="1:23" ht="12.75" customHeight="1">
      <c r="A2017" s="1104"/>
      <c r="B2017" s="2356"/>
      <c r="C2017" s="2357"/>
      <c r="E2017" s="1311"/>
      <c r="G2017" s="773">
        <f>G2016*$J$1989/1000</f>
        <v>4.6176415999999998</v>
      </c>
      <c r="H2017" s="525"/>
      <c r="I2017" s="774"/>
      <c r="J2017" s="773">
        <f>J2016*$Q$1989/1000</f>
        <v>15.503402400000001</v>
      </c>
      <c r="K2017" s="371"/>
      <c r="L2017" s="2776" t="s">
        <v>758</v>
      </c>
      <c r="M2017" s="411" t="s">
        <v>34</v>
      </c>
      <c r="N2017" s="412">
        <f>9.74</f>
        <v>9.74</v>
      </c>
      <c r="O2017" s="412">
        <f>E2016*N2017</f>
        <v>43.83</v>
      </c>
      <c r="P2017" s="414">
        <v>27</v>
      </c>
      <c r="Q2017" s="771">
        <f>N2017*P2017*$N$1987</f>
        <v>300.77572228200012</v>
      </c>
      <c r="R2017" s="1311">
        <f>SUM(Q2017:Q2017)</f>
        <v>300.77572228200012</v>
      </c>
      <c r="S2017" s="2359"/>
      <c r="T2017" s="2335"/>
      <c r="U2017" s="433"/>
      <c r="V2017" s="1500"/>
      <c r="W2017" s="1500"/>
    </row>
    <row r="2018" spans="1:23" ht="11.25" customHeight="1">
      <c r="A2018" s="1104"/>
      <c r="B2018" s="2356"/>
      <c r="C2018" s="2357"/>
      <c r="E2018" s="1311"/>
      <c r="I2018" s="370"/>
      <c r="K2018" s="371"/>
      <c r="L2018" s="2777"/>
      <c r="M2018" s="441"/>
      <c r="N2018" s="442"/>
      <c r="O2018" s="809"/>
      <c r="P2018" s="443"/>
      <c r="Q2018" s="444"/>
      <c r="R2018" s="1311"/>
      <c r="S2018" s="1311"/>
      <c r="T2018" s="373"/>
      <c r="U2018" s="1556"/>
      <c r="V2018" s="1311"/>
      <c r="W2018" s="1500"/>
    </row>
    <row r="2019" spans="1:23" ht="12.75" hidden="1" customHeight="1">
      <c r="A2019" s="1104"/>
      <c r="B2019" s="2356"/>
      <c r="C2019" s="2357"/>
      <c r="E2019" s="1311"/>
      <c r="I2019" s="370"/>
      <c r="K2019" s="371"/>
      <c r="Q2019" s="372"/>
      <c r="R2019" s="1311"/>
      <c r="S2019" s="1311"/>
      <c r="T2019" s="373"/>
      <c r="U2019" s="1556"/>
      <c r="V2019" s="1311"/>
      <c r="W2019" s="1500"/>
    </row>
    <row r="2020" spans="1:23" ht="12.75" hidden="1" customHeight="1">
      <c r="A2020" s="1104"/>
      <c r="B2020" s="2356"/>
      <c r="C2020" s="2357"/>
      <c r="E2020" s="1311"/>
      <c r="I2020" s="370"/>
      <c r="K2020" s="371"/>
      <c r="Q2020" s="372"/>
      <c r="R2020" s="1311"/>
      <c r="S2020" s="1311"/>
      <c r="T2020" s="373"/>
      <c r="U2020" s="1556"/>
      <c r="V2020" s="1311"/>
      <c r="W2020" s="1500"/>
    </row>
    <row r="2021" spans="1:23" ht="12" customHeight="1">
      <c r="A2021" s="1103"/>
      <c r="B2021" s="2778"/>
      <c r="C2021" s="2775"/>
      <c r="D2021" s="407"/>
      <c r="E2021" s="408"/>
      <c r="F2021" s="375"/>
      <c r="G2021" s="376"/>
      <c r="H2021" s="375"/>
      <c r="I2021" s="377"/>
      <c r="J2021" s="376"/>
      <c r="K2021" s="378"/>
      <c r="L2021" s="382"/>
      <c r="M2021" s="383"/>
      <c r="N2021" s="384"/>
      <c r="O2021" s="427"/>
      <c r="P2021" s="375"/>
      <c r="Q2021" s="409"/>
      <c r="R2021" s="408"/>
      <c r="S2021" s="408"/>
      <c r="T2021" s="410"/>
      <c r="U2021" s="1499"/>
      <c r="V2021" s="408"/>
      <c r="W2021" s="1498"/>
    </row>
    <row r="2022" spans="1:23" s="684" customFormat="1" ht="12.75" customHeight="1">
      <c r="A2022" s="1105">
        <f>A2016+1</f>
        <v>6</v>
      </c>
      <c r="B2022" s="2817" t="s">
        <v>228</v>
      </c>
      <c r="C2022" s="2819" t="s">
        <v>472</v>
      </c>
      <c r="D2022" s="1708" t="s">
        <v>25</v>
      </c>
      <c r="E2022" s="1383">
        <f>495/100</f>
        <v>4.95</v>
      </c>
      <c r="F2022" s="674"/>
      <c r="G2022" s="675">
        <v>59.2</v>
      </c>
      <c r="H2022" s="674"/>
      <c r="I2022" s="676"/>
      <c r="J2022" s="675">
        <v>0.71</v>
      </c>
      <c r="K2022" s="677"/>
      <c r="L2022" s="678"/>
      <c r="M2022" s="679"/>
      <c r="N2022" s="680"/>
      <c r="O2022" s="681"/>
      <c r="P2022" s="674"/>
      <c r="Q2022" s="682"/>
      <c r="R2022" s="683">
        <f>G2023+J2023</f>
        <v>133.74742359999999</v>
      </c>
      <c r="S2022" s="2821">
        <f>R2022+R2023</f>
        <v>909.20208849736036</v>
      </c>
      <c r="T2022" s="2823">
        <f>E2022*S2022</f>
        <v>4500.5503380619339</v>
      </c>
      <c r="U2022" s="1707"/>
      <c r="V2022" s="1367">
        <f>S2022*$V$12</f>
        <v>1171.6431516912423</v>
      </c>
      <c r="W2022" s="1367">
        <f>E2022*V2022</f>
        <v>5799.6336008716498</v>
      </c>
    </row>
    <row r="2023" spans="1:23" s="684" customFormat="1" ht="20.25" customHeight="1">
      <c r="A2023" s="1705"/>
      <c r="B2023" s="2887"/>
      <c r="C2023" s="2820"/>
      <c r="D2023" s="1704"/>
      <c r="E2023" s="1384"/>
      <c r="F2023" s="571"/>
      <c r="G2023" s="360">
        <f>G2022*$J$1989/1000</f>
        <v>131.425184</v>
      </c>
      <c r="H2023" s="369"/>
      <c r="I2023" s="370"/>
      <c r="J2023" s="360">
        <f>J2022*$Q$1989/1000</f>
        <v>2.3222396000000001</v>
      </c>
      <c r="K2023" s="685"/>
      <c r="L2023" s="686" t="s">
        <v>470</v>
      </c>
      <c r="M2023" s="708" t="s">
        <v>27</v>
      </c>
      <c r="N2023" s="687">
        <v>100</v>
      </c>
      <c r="O2023" s="687">
        <f>E2022*N2023</f>
        <v>495</v>
      </c>
      <c r="P2023" s="688">
        <v>5</v>
      </c>
      <c r="Q2023" s="404">
        <f>N2023*P2023*$N$1987</f>
        <v>571.86045000000024</v>
      </c>
      <c r="R2023" s="2821">
        <f>SUM(Q2023:Q2025)</f>
        <v>775.45466489736032</v>
      </c>
      <c r="S2023" s="2822"/>
      <c r="T2023" s="2824"/>
      <c r="U2023" s="1703"/>
      <c r="V2023" s="1702"/>
      <c r="W2023" s="1702"/>
    </row>
    <row r="2024" spans="1:23" s="684" customFormat="1" ht="12.75" customHeight="1">
      <c r="A2024" s="1705"/>
      <c r="B2024" s="1706" t="s">
        <v>471</v>
      </c>
      <c r="C2024" s="2820"/>
      <c r="D2024" s="1704"/>
      <c r="E2024" s="1384"/>
      <c r="F2024" s="571"/>
      <c r="G2024" s="689"/>
      <c r="H2024" s="571"/>
      <c r="I2024" s="570"/>
      <c r="J2024" s="689"/>
      <c r="K2024" s="685"/>
      <c r="L2024" s="690" t="s">
        <v>185</v>
      </c>
      <c r="M2024" s="691" t="s">
        <v>35</v>
      </c>
      <c r="N2024" s="692">
        <v>5.9</v>
      </c>
      <c r="O2024" s="692">
        <f>E2022*N2024</f>
        <v>29.205000000000002</v>
      </c>
      <c r="P2024" s="612">
        <v>29.856000000000002</v>
      </c>
      <c r="Q2024" s="1463">
        <f>N2024*P2024*$N$1987</f>
        <v>201.46689402336008</v>
      </c>
      <c r="R2024" s="2822"/>
      <c r="S2024" s="2822"/>
      <c r="T2024" s="2824"/>
      <c r="U2024" s="1703"/>
      <c r="V2024" s="1702"/>
      <c r="W2024" s="1702"/>
    </row>
    <row r="2025" spans="1:23" s="684" customFormat="1" ht="12.75" customHeight="1">
      <c r="A2025" s="1705"/>
      <c r="C2025" s="2820"/>
      <c r="D2025" s="1704"/>
      <c r="E2025" s="1384"/>
      <c r="F2025" s="571"/>
      <c r="G2025" s="689"/>
      <c r="H2025" s="571"/>
      <c r="I2025" s="570"/>
      <c r="J2025" s="689"/>
      <c r="K2025" s="685"/>
      <c r="L2025" s="693" t="s">
        <v>46</v>
      </c>
      <c r="M2025" s="694" t="s">
        <v>35</v>
      </c>
      <c r="N2025" s="695">
        <v>0.06</v>
      </c>
      <c r="O2025" s="695">
        <f>E2022*N2025</f>
        <v>0.29699999999999999</v>
      </c>
      <c r="P2025" s="696">
        <v>31</v>
      </c>
      <c r="Q2025" s="1463">
        <f>N2025*P2025*$N$1987</f>
        <v>2.1273208740000005</v>
      </c>
      <c r="R2025" s="2822"/>
      <c r="S2025" s="2822"/>
      <c r="T2025" s="2824"/>
      <c r="U2025" s="1703"/>
      <c r="V2025" s="1702"/>
      <c r="W2025" s="1702"/>
    </row>
    <row r="2026" spans="1:23" s="684" customFormat="1" ht="12.75">
      <c r="A2026" s="1701"/>
      <c r="B2026" s="1700"/>
      <c r="C2026" s="1699"/>
      <c r="D2026" s="1698"/>
      <c r="E2026" s="697"/>
      <c r="F2026" s="698"/>
      <c r="G2026" s="699"/>
      <c r="H2026" s="698"/>
      <c r="I2026" s="700"/>
      <c r="J2026" s="699"/>
      <c r="K2026" s="701"/>
      <c r="L2026" s="702"/>
      <c r="M2026" s="703"/>
      <c r="N2026" s="704"/>
      <c r="O2026" s="705"/>
      <c r="P2026" s="698"/>
      <c r="Q2026" s="706"/>
      <c r="R2026" s="697"/>
      <c r="S2026" s="697"/>
      <c r="T2026" s="707"/>
      <c r="U2026" s="1697"/>
      <c r="V2026" s="697"/>
      <c r="W2026" s="1696"/>
    </row>
    <row r="2027" spans="1:23" s="1426" customFormat="1" ht="12.75" customHeight="1">
      <c r="A2027" s="1521">
        <f>A2022+1</f>
        <v>7</v>
      </c>
      <c r="B2027" s="1555" t="s">
        <v>759</v>
      </c>
      <c r="C2027" s="2853" t="s">
        <v>761</v>
      </c>
      <c r="D2027" s="1520" t="s">
        <v>38</v>
      </c>
      <c r="E2027" s="1519">
        <v>450</v>
      </c>
      <c r="F2027" s="1491"/>
      <c r="G2027" s="1486">
        <v>1.2</v>
      </c>
      <c r="H2027" s="1491"/>
      <c r="I2027" s="1518"/>
      <c r="J2027" s="1486">
        <f>0.58/100</f>
        <v>5.7999999999999996E-3</v>
      </c>
      <c r="K2027" s="1517"/>
      <c r="L2027" s="1495"/>
      <c r="M2027" s="1494"/>
      <c r="N2027" s="1493"/>
      <c r="O2027" s="1493"/>
      <c r="P2027" s="1491"/>
      <c r="Q2027" s="1516"/>
      <c r="R2027" s="1489">
        <f>G2028+J2028</f>
        <v>2.6829944079999999</v>
      </c>
      <c r="S2027" s="2856">
        <f>R2027+R2028</f>
        <v>5.2312045732000012</v>
      </c>
      <c r="T2027" s="2858">
        <f>E2027*S2027</f>
        <v>2354.0420579400006</v>
      </c>
      <c r="U2027" s="1488"/>
      <c r="V2027" s="1367">
        <f>S2027*$V$12</f>
        <v>6.7411910848283139</v>
      </c>
      <c r="W2027" s="1367">
        <f>E2027*V2027</f>
        <v>3033.5359881727413</v>
      </c>
    </row>
    <row r="2028" spans="1:23" s="1426" customFormat="1" ht="25.5" customHeight="1">
      <c r="A2028" s="1472"/>
      <c r="B2028" s="1487" t="s">
        <v>760</v>
      </c>
      <c r="C2028" s="2854"/>
      <c r="D2028" s="1471"/>
      <c r="E2028" s="1444"/>
      <c r="F2028" s="1448"/>
      <c r="G2028" s="84">
        <f>G2027*$J$1989/1000</f>
        <v>2.6640239999999999</v>
      </c>
      <c r="H2028" s="73"/>
      <c r="I2028" s="74"/>
      <c r="J2028" s="84">
        <f>J2027*$Q$1989/1000</f>
        <v>1.8970407999999998E-2</v>
      </c>
      <c r="K2028" s="1468"/>
      <c r="L2028" s="1542" t="s">
        <v>762</v>
      </c>
      <c r="M2028" s="1695" t="s">
        <v>35</v>
      </c>
      <c r="N2028" s="1694">
        <v>0.4</v>
      </c>
      <c r="O2028" s="1693">
        <f>E2027*N2028</f>
        <v>180</v>
      </c>
      <c r="P2028" s="1541">
        <v>5.57</v>
      </c>
      <c r="Q2028" s="854">
        <f>N2028*P2028*$N$1987</f>
        <v>2.5482101652000009</v>
      </c>
      <c r="R2028" s="2856">
        <f>SUM(Q2028:Q2029)</f>
        <v>2.5482101652000009</v>
      </c>
      <c r="S2028" s="2857"/>
      <c r="T2028" s="2859"/>
      <c r="U2028" s="1462"/>
      <c r="V2028" s="1443"/>
      <c r="W2028" s="1443"/>
    </row>
    <row r="2029" spans="1:23" s="1426" customFormat="1" ht="12.75" hidden="1" customHeight="1">
      <c r="A2029" s="1472"/>
      <c r="C2029" s="2854"/>
      <c r="D2029" s="1471"/>
      <c r="E2029" s="1444"/>
      <c r="F2029" s="1448"/>
      <c r="G2029" s="1469"/>
      <c r="H2029" s="1448"/>
      <c r="I2029" s="1470"/>
      <c r="J2029" s="1469"/>
      <c r="K2029" s="1468"/>
      <c r="L2029" s="1467"/>
      <c r="M2029" s="1466"/>
      <c r="N2029" s="1465"/>
      <c r="O2029" s="1692"/>
      <c r="P2029" s="1464"/>
      <c r="Q2029" s="854"/>
      <c r="R2029" s="2857"/>
      <c r="S2029" s="2857"/>
      <c r="T2029" s="2859"/>
      <c r="U2029" s="1462"/>
      <c r="V2029" s="1443"/>
      <c r="W2029" s="1443"/>
    </row>
    <row r="2030" spans="1:23" s="1426" customFormat="1" ht="12.75" customHeight="1">
      <c r="A2030" s="1461"/>
      <c r="B2030" s="1460"/>
      <c r="C2030" s="1459"/>
      <c r="D2030" s="1458"/>
      <c r="E2030" s="1457"/>
      <c r="F2030" s="1456"/>
      <c r="G2030" s="1454"/>
      <c r="H2030" s="1456"/>
      <c r="I2030" s="1455"/>
      <c r="J2030" s="1454"/>
      <c r="K2030" s="1453"/>
      <c r="L2030" s="1452"/>
      <c r="M2030" s="1451"/>
      <c r="N2030" s="1450"/>
      <c r="O2030" s="1450"/>
      <c r="P2030" s="1448"/>
      <c r="Q2030" s="1447"/>
      <c r="R2030" s="1444"/>
      <c r="S2030" s="1444"/>
      <c r="T2030" s="1446"/>
      <c r="U2030" s="1445"/>
      <c r="V2030" s="1444"/>
      <c r="W2030" s="1443"/>
    </row>
    <row r="2031" spans="1:23" s="1426" customFormat="1" ht="23.25" customHeight="1">
      <c r="A2031" s="1521">
        <f>A2027+1</f>
        <v>8</v>
      </c>
      <c r="B2031" s="1691" t="s">
        <v>763</v>
      </c>
      <c r="C2031" s="2853" t="s">
        <v>767</v>
      </c>
      <c r="D2031" s="1684" t="s">
        <v>47</v>
      </c>
      <c r="E2031" s="1683">
        <f>1000/100</f>
        <v>10</v>
      </c>
      <c r="F2031" s="1491"/>
      <c r="G2031" s="1486">
        <v>11.4</v>
      </c>
      <c r="H2031" s="1491"/>
      <c r="I2031" s="1518"/>
      <c r="J2031" s="1486">
        <v>0.2</v>
      </c>
      <c r="K2031" s="1517"/>
      <c r="L2031" s="1690"/>
      <c r="M2031" s="1689"/>
      <c r="N2031" s="1688"/>
      <c r="O2031" s="1688"/>
      <c r="P2031" s="1687"/>
      <c r="Q2031" s="1516"/>
      <c r="R2031" s="1489">
        <f>G2032+J2032</f>
        <v>25.96238</v>
      </c>
      <c r="S2031" s="1519">
        <f>R2031+R2032</f>
        <v>25.96238</v>
      </c>
      <c r="T2031" s="1686">
        <f>E2031*S2031</f>
        <v>259.62380000000002</v>
      </c>
      <c r="U2031" s="1488"/>
      <c r="V2031" s="1367">
        <f>S2031*$V$12</f>
        <v>33.456417570354041</v>
      </c>
      <c r="W2031" s="1367">
        <f>E2031*V2031</f>
        <v>334.5641757035404</v>
      </c>
    </row>
    <row r="2032" spans="1:23" s="1426" customFormat="1" ht="21" customHeight="1">
      <c r="A2032" s="1461"/>
      <c r="B2032" s="1460"/>
      <c r="C2032" s="2855"/>
      <c r="D2032" s="1458"/>
      <c r="E2032" s="1457"/>
      <c r="F2032" s="1456"/>
      <c r="G2032" s="814">
        <f>G2031*$J$1989/1000</f>
        <v>25.308228</v>
      </c>
      <c r="H2032" s="459"/>
      <c r="I2032" s="460"/>
      <c r="J2032" s="814">
        <f>J2031*$Q$1989/1000</f>
        <v>0.65415200000000007</v>
      </c>
      <c r="K2032" s="1453"/>
      <c r="L2032" s="815"/>
      <c r="M2032" s="816"/>
      <c r="N2032" s="817"/>
      <c r="O2032" s="818"/>
      <c r="P2032" s="819"/>
      <c r="Q2032" s="820"/>
      <c r="R2032" s="821">
        <f>SUM(Q2032:Q2032)</f>
        <v>0</v>
      </c>
      <c r="S2032" s="1457"/>
      <c r="T2032" s="1504"/>
      <c r="U2032" s="1503"/>
      <c r="V2032" s="1457"/>
      <c r="W2032" s="1502"/>
    </row>
    <row r="2033" spans="1:23" s="831" customFormat="1" ht="12.75" customHeight="1">
      <c r="A2033" s="1685">
        <f>A2031+1</f>
        <v>9</v>
      </c>
      <c r="B2033" s="1682" t="s">
        <v>764</v>
      </c>
      <c r="C2033" s="2771" t="s">
        <v>765</v>
      </c>
      <c r="D2033" s="1684" t="s">
        <v>47</v>
      </c>
      <c r="E2033" s="1683">
        <f>1000/100</f>
        <v>10</v>
      </c>
      <c r="F2033" s="822"/>
      <c r="G2033" s="823">
        <v>2.92</v>
      </c>
      <c r="H2033" s="822"/>
      <c r="I2033" s="824"/>
      <c r="J2033" s="823"/>
      <c r="K2033" s="825"/>
      <c r="L2033" s="826"/>
      <c r="M2033" s="827"/>
      <c r="N2033" s="828"/>
      <c r="O2033" s="828"/>
      <c r="P2033" s="822"/>
      <c r="Q2033" s="829"/>
      <c r="R2033" s="830">
        <f>G2034+J2034</f>
        <v>6.4824583999999996</v>
      </c>
      <c r="S2033" s="2772">
        <f>R2033+R2034</f>
        <v>23.638271900000003</v>
      </c>
      <c r="T2033" s="2773">
        <f>E2033*S2033</f>
        <v>236.38271900000004</v>
      </c>
      <c r="U2033" s="1681"/>
      <c r="V2033" s="1367">
        <f>S2033*$V$12</f>
        <v>30.46145597314138</v>
      </c>
      <c r="W2033" s="1367">
        <f>E2033*V2033</f>
        <v>304.61455973141381</v>
      </c>
    </row>
    <row r="2034" spans="1:23" s="831" customFormat="1" ht="12.75" customHeight="1">
      <c r="A2034" s="1680"/>
      <c r="B2034" s="1682"/>
      <c r="C2034" s="2771"/>
      <c r="D2034" s="1679"/>
      <c r="E2034" s="1390"/>
      <c r="F2034" s="822"/>
      <c r="G2034" s="84">
        <f>G2033*$J$1989/1000</f>
        <v>6.4824583999999996</v>
      </c>
      <c r="H2034" s="73"/>
      <c r="I2034" s="74"/>
      <c r="J2034" s="84">
        <f>J2033*$Q$1989/1000</f>
        <v>0</v>
      </c>
      <c r="K2034" s="825"/>
      <c r="L2034" s="832" t="s">
        <v>766</v>
      </c>
      <c r="M2034" s="833" t="s">
        <v>43</v>
      </c>
      <c r="N2034" s="834">
        <v>5</v>
      </c>
      <c r="O2034" s="835">
        <f>E2033*N2034</f>
        <v>50</v>
      </c>
      <c r="P2034" s="836">
        <v>3</v>
      </c>
      <c r="Q2034" s="284">
        <f>N2034*P2034*$N$1987</f>
        <v>17.155813500000004</v>
      </c>
      <c r="R2034" s="1390">
        <f>SUM(Q2034:Q2034)</f>
        <v>17.155813500000004</v>
      </c>
      <c r="S2034" s="2772"/>
      <c r="T2034" s="2773"/>
      <c r="U2034" s="1681"/>
      <c r="V2034" s="1677"/>
      <c r="W2034" s="1677"/>
    </row>
    <row r="2035" spans="1:23" s="831" customFormat="1" ht="12.75" customHeight="1">
      <c r="A2035" s="1680"/>
      <c r="C2035" s="2771"/>
      <c r="D2035" s="1679"/>
      <c r="E2035" s="1390"/>
      <c r="F2035" s="822"/>
      <c r="G2035" s="823"/>
      <c r="H2035" s="822"/>
      <c r="I2035" s="824"/>
      <c r="J2035" s="823"/>
      <c r="K2035" s="825"/>
      <c r="L2035" s="826"/>
      <c r="M2035" s="827"/>
      <c r="N2035" s="828"/>
      <c r="O2035" s="828"/>
      <c r="P2035" s="822"/>
      <c r="Q2035" s="829"/>
      <c r="R2035" s="1390"/>
      <c r="S2035" s="1390"/>
      <c r="T2035" s="837"/>
      <c r="U2035" s="1678"/>
      <c r="V2035" s="1390"/>
      <c r="W2035" s="1677"/>
    </row>
    <row r="2036" spans="1:23" s="831" customFormat="1" ht="12.75" customHeight="1">
      <c r="A2036" s="1680"/>
      <c r="C2036" s="2771"/>
      <c r="D2036" s="1679"/>
      <c r="E2036" s="1390"/>
      <c r="F2036" s="822"/>
      <c r="G2036" s="823"/>
      <c r="H2036" s="822"/>
      <c r="I2036" s="824"/>
      <c r="J2036" s="823"/>
      <c r="K2036" s="825"/>
      <c r="L2036" s="826"/>
      <c r="M2036" s="827"/>
      <c r="N2036" s="828"/>
      <c r="O2036" s="828"/>
      <c r="P2036" s="822"/>
      <c r="Q2036" s="829"/>
      <c r="R2036" s="1390"/>
      <c r="S2036" s="1390"/>
      <c r="T2036" s="837"/>
      <c r="U2036" s="1678"/>
      <c r="V2036" s="1390"/>
      <c r="W2036" s="1677"/>
    </row>
    <row r="2037" spans="1:23" s="965" customFormat="1" ht="12.75" customHeight="1">
      <c r="A2037" s="1608">
        <f>A2033+1</f>
        <v>10</v>
      </c>
      <c r="B2037" s="1607" t="s">
        <v>768</v>
      </c>
      <c r="C2037" s="2642" t="s">
        <v>769</v>
      </c>
      <c r="D2037" s="996" t="s">
        <v>28</v>
      </c>
      <c r="E2037" s="1367">
        <v>45</v>
      </c>
      <c r="F2037" s="880"/>
      <c r="G2037" s="873">
        <f>6.96/100</f>
        <v>6.9599999999999995E-2</v>
      </c>
      <c r="H2037" s="880"/>
      <c r="I2037" s="1606"/>
      <c r="J2037" s="873">
        <f>6.12/100</f>
        <v>6.1200000000000004E-2</v>
      </c>
      <c r="K2037" s="879"/>
      <c r="L2037" s="878"/>
      <c r="M2037" s="967"/>
      <c r="N2037" s="877"/>
      <c r="O2037" s="877"/>
      <c r="P2037" s="876"/>
      <c r="Q2037" s="875"/>
      <c r="R2037" s="874">
        <f>G2038+J2038</f>
        <v>0.35468390399999999</v>
      </c>
      <c r="S2037" s="1367">
        <f>R2037+R2038</f>
        <v>3.7858466040000009</v>
      </c>
      <c r="T2037" s="1369">
        <f>E2037*S2037</f>
        <v>170.36309718000004</v>
      </c>
      <c r="U2037" s="1605"/>
      <c r="V2037" s="1367">
        <f>S2037*$V$12</f>
        <v>4.8786307280276615</v>
      </c>
      <c r="W2037" s="1367">
        <f>E2037*V2037</f>
        <v>219.53838276124478</v>
      </c>
    </row>
    <row r="2038" spans="1:23" s="965" customFormat="1" ht="18" customHeight="1">
      <c r="A2038" s="1537"/>
      <c r="B2038" s="1604"/>
      <c r="C2038" s="2643"/>
      <c r="D2038" s="1147"/>
      <c r="E2038" s="1368"/>
      <c r="F2038" s="1148"/>
      <c r="G2038" s="873">
        <f>G2037*$J$1989/1000</f>
        <v>0.15451339199999997</v>
      </c>
      <c r="H2038" s="1148"/>
      <c r="I2038" s="853"/>
      <c r="J2038" s="873">
        <f>J2037*$Q$1989/1000</f>
        <v>0.20017051200000002</v>
      </c>
      <c r="K2038" s="852"/>
      <c r="L2038" s="1676" t="s">
        <v>769</v>
      </c>
      <c r="M2038" s="1635" t="s">
        <v>28</v>
      </c>
      <c r="N2038" s="1634">
        <v>1</v>
      </c>
      <c r="O2038" s="1634">
        <f>E2037*N2038</f>
        <v>45</v>
      </c>
      <c r="P2038" s="1616">
        <v>3</v>
      </c>
      <c r="Q2038" s="1600">
        <f>N2038*P2038*$N$1987</f>
        <v>3.4311627000000011</v>
      </c>
      <c r="R2038" s="1368">
        <f>SUM(Q2038:Q2039)</f>
        <v>3.4311627000000011</v>
      </c>
      <c r="S2038" s="1368"/>
      <c r="T2038" s="1530"/>
      <c r="U2038" s="1529"/>
      <c r="V2038" s="1368"/>
      <c r="W2038" s="1528"/>
    </row>
    <row r="2039" spans="1:23" s="965" customFormat="1" ht="12.75" hidden="1" customHeight="1">
      <c r="A2039" s="1537"/>
      <c r="C2039" s="2643"/>
      <c r="D2039" s="1147"/>
      <c r="E2039" s="1368"/>
      <c r="F2039" s="1148"/>
      <c r="G2039" s="1536"/>
      <c r="H2039" s="1148"/>
      <c r="I2039" s="853"/>
      <c r="J2039" s="1536"/>
      <c r="K2039" s="852"/>
      <c r="L2039" s="1625"/>
      <c r="M2039" s="1624"/>
      <c r="N2039" s="1675"/>
      <c r="O2039" s="1631"/>
      <c r="P2039" s="1630"/>
      <c r="Q2039" s="1621"/>
      <c r="R2039" s="1368"/>
      <c r="S2039" s="1368"/>
      <c r="T2039" s="1530"/>
      <c r="U2039" s="1529"/>
      <c r="V2039" s="1368"/>
      <c r="W2039" s="1528"/>
    </row>
    <row r="2040" spans="1:23" s="965" customFormat="1" ht="12.75" hidden="1" customHeight="1">
      <c r="A2040" s="1537"/>
      <c r="C2040" s="2643"/>
      <c r="D2040" s="1147"/>
      <c r="E2040" s="1368"/>
      <c r="F2040" s="1148"/>
      <c r="G2040" s="1536"/>
      <c r="H2040" s="1148"/>
      <c r="I2040" s="853"/>
      <c r="J2040" s="1536"/>
      <c r="K2040" s="852"/>
      <c r="L2040" s="1619"/>
      <c r="M2040" s="1618"/>
      <c r="N2040" s="1533"/>
      <c r="O2040" s="1533"/>
      <c r="P2040" s="1148"/>
      <c r="Q2040" s="1531"/>
      <c r="R2040" s="1368"/>
      <c r="S2040" s="1368"/>
      <c r="T2040" s="1530"/>
      <c r="U2040" s="1529"/>
      <c r="V2040" s="1368"/>
      <c r="W2040" s="1528"/>
    </row>
    <row r="2041" spans="1:23" s="965" customFormat="1" ht="12.75" hidden="1" customHeight="1">
      <c r="A2041" s="1537"/>
      <c r="C2041" s="2643"/>
      <c r="D2041" s="1147"/>
      <c r="E2041" s="1368"/>
      <c r="F2041" s="1148"/>
      <c r="G2041" s="1536"/>
      <c r="H2041" s="1148"/>
      <c r="I2041" s="853"/>
      <c r="J2041" s="1536"/>
      <c r="K2041" s="852"/>
      <c r="L2041" s="1619"/>
      <c r="M2041" s="1618"/>
      <c r="N2041" s="1533"/>
      <c r="O2041" s="1533"/>
      <c r="P2041" s="1148"/>
      <c r="Q2041" s="1531"/>
      <c r="R2041" s="1368"/>
      <c r="S2041" s="1368"/>
      <c r="T2041" s="1530"/>
      <c r="U2041" s="1529"/>
      <c r="V2041" s="1368"/>
      <c r="W2041" s="1528"/>
    </row>
    <row r="2042" spans="1:23" s="965" customFormat="1" ht="12.75" customHeight="1">
      <c r="A2042" s="1589"/>
      <c r="B2042" s="980"/>
      <c r="C2042" s="979"/>
      <c r="D2042" s="978"/>
      <c r="E2042" s="851"/>
      <c r="F2042" s="867"/>
      <c r="G2042" s="871"/>
      <c r="H2042" s="867"/>
      <c r="I2042" s="872"/>
      <c r="J2042" s="871"/>
      <c r="K2042" s="870"/>
      <c r="L2042" s="869"/>
      <c r="M2042" s="977"/>
      <c r="N2042" s="868"/>
      <c r="O2042" s="868"/>
      <c r="P2042" s="867"/>
      <c r="Q2042" s="866"/>
      <c r="R2042" s="851"/>
      <c r="S2042" s="851"/>
      <c r="T2042" s="865"/>
      <c r="U2042" s="1627"/>
      <c r="V2042" s="851"/>
      <c r="W2042" s="1582"/>
    </row>
    <row r="2043" spans="1:23" s="82" customFormat="1" ht="12.75" customHeight="1">
      <c r="A2043" s="1674">
        <f>A2037+1</f>
        <v>11</v>
      </c>
      <c r="B2043" s="1357" t="s">
        <v>770</v>
      </c>
      <c r="C2043" s="2477" t="s">
        <v>859</v>
      </c>
      <c r="D2043" s="864" t="s">
        <v>34</v>
      </c>
      <c r="E2043" s="1330">
        <f>(2.263*0.3)</f>
        <v>0.67889999999999995</v>
      </c>
      <c r="F2043" s="189"/>
      <c r="G2043" s="84">
        <f>13.8*0.6</f>
        <v>8.2799999999999994</v>
      </c>
      <c r="H2043" s="189"/>
      <c r="I2043" s="224"/>
      <c r="J2043" s="84">
        <f>32.1*0.7</f>
        <v>22.47</v>
      </c>
      <c r="K2043" s="225"/>
      <c r="L2043" s="863"/>
      <c r="M2043" s="230"/>
      <c r="N2043" s="862"/>
      <c r="O2043" s="861"/>
      <c r="P2043" s="233"/>
      <c r="Q2043" s="234"/>
      <c r="R2043" s="191">
        <f>G2044+J2044</f>
        <v>91.875742799999998</v>
      </c>
      <c r="S2043" s="2479">
        <f>R2043+R2044</f>
        <v>93.200171602200001</v>
      </c>
      <c r="T2043" s="2481">
        <f>E2043*S2043</f>
        <v>63.273596500733575</v>
      </c>
      <c r="U2043" s="1673"/>
      <c r="V2043" s="1367">
        <f>S2043*$V$12</f>
        <v>120.10238887004411</v>
      </c>
      <c r="W2043" s="1367">
        <f>E2043*V2043</f>
        <v>81.537511803872945</v>
      </c>
    </row>
    <row r="2044" spans="1:23" s="82" customFormat="1" ht="12.75" customHeight="1">
      <c r="A2044" s="1671"/>
      <c r="B2044" s="1132"/>
      <c r="C2044" s="2478"/>
      <c r="D2044" s="184"/>
      <c r="E2044" s="1331"/>
      <c r="F2044" s="73"/>
      <c r="G2044" s="84">
        <f>G2043*$J$1989/1000</f>
        <v>18.381765599999998</v>
      </c>
      <c r="H2044" s="73"/>
      <c r="I2044" s="74"/>
      <c r="J2044" s="84">
        <f>J2043*$Q$1989/1000</f>
        <v>73.493977200000003</v>
      </c>
      <c r="K2044" s="76"/>
      <c r="L2044" s="1340" t="s">
        <v>42</v>
      </c>
      <c r="M2044" s="217" t="s">
        <v>43</v>
      </c>
      <c r="N2044" s="860">
        <f>2.4*0.5</f>
        <v>1.2</v>
      </c>
      <c r="O2044" s="860">
        <f>E2043*N2044</f>
        <v>0.81467999999999996</v>
      </c>
      <c r="P2044" s="859">
        <v>0.96499999999999997</v>
      </c>
      <c r="Q2044" s="220">
        <f>N2044*P2044*$N$1987</f>
        <v>1.3244288022000004</v>
      </c>
      <c r="R2044" s="1331">
        <f>SUM(Q2044:Q2046)</f>
        <v>1.3244288022000004</v>
      </c>
      <c r="S2044" s="2480"/>
      <c r="T2044" s="2482"/>
      <c r="U2044" s="296"/>
      <c r="V2044" s="1672"/>
      <c r="W2044" s="1672"/>
    </row>
    <row r="2045" spans="1:23" s="82" customFormat="1" ht="12.75" hidden="1" customHeight="1">
      <c r="A2045" s="1671"/>
      <c r="B2045" s="1132"/>
      <c r="C2045" s="1329"/>
      <c r="D2045" s="184"/>
      <c r="E2045" s="1331"/>
      <c r="F2045" s="73"/>
      <c r="G2045" s="75"/>
      <c r="H2045" s="73"/>
      <c r="I2045" s="74"/>
      <c r="J2045" s="75"/>
      <c r="K2045" s="76"/>
      <c r="L2045" s="1376"/>
      <c r="M2045" s="584"/>
      <c r="N2045" s="858"/>
      <c r="O2045" s="586"/>
      <c r="P2045" s="587"/>
      <c r="Q2045" s="857"/>
      <c r="R2045" s="1331"/>
      <c r="S2045" s="1331"/>
      <c r="T2045" s="1333"/>
      <c r="U2045" s="296"/>
      <c r="V2045" s="1331"/>
      <c r="W2045" s="1331"/>
    </row>
    <row r="2046" spans="1:23" s="82" customFormat="1" ht="21" hidden="1" customHeight="1">
      <c r="A2046" s="1671"/>
      <c r="B2046" s="1132"/>
      <c r="C2046" s="1329"/>
      <c r="D2046" s="184"/>
      <c r="E2046" s="1331"/>
      <c r="F2046" s="73"/>
      <c r="G2046" s="75"/>
      <c r="H2046" s="73"/>
      <c r="I2046" s="74"/>
      <c r="J2046" s="75"/>
      <c r="K2046" s="76"/>
      <c r="L2046" s="1376"/>
      <c r="M2046" s="584"/>
      <c r="N2046" s="858"/>
      <c r="O2046" s="586"/>
      <c r="P2046" s="587"/>
      <c r="Q2046" s="857"/>
      <c r="R2046" s="1331"/>
      <c r="S2046" s="1331"/>
      <c r="T2046" s="1333"/>
      <c r="U2046" s="296"/>
      <c r="V2046" s="1331"/>
      <c r="W2046" s="1331"/>
    </row>
    <row r="2047" spans="1:23" s="82" customFormat="1" ht="12.75" hidden="1" customHeight="1">
      <c r="A2047" s="1671"/>
      <c r="B2047" s="1132"/>
      <c r="C2047" s="1329"/>
      <c r="D2047" s="184"/>
      <c r="E2047" s="1331"/>
      <c r="F2047" s="73"/>
      <c r="G2047" s="75"/>
      <c r="H2047" s="73"/>
      <c r="I2047" s="74"/>
      <c r="J2047" s="75"/>
      <c r="K2047" s="76"/>
      <c r="L2047" s="856"/>
      <c r="M2047" s="86"/>
      <c r="N2047" s="855"/>
      <c r="O2047" s="855"/>
      <c r="P2047" s="75"/>
      <c r="Q2047" s="87"/>
      <c r="R2047" s="1331"/>
      <c r="S2047" s="1331"/>
      <c r="T2047" s="1333"/>
      <c r="U2047" s="296"/>
      <c r="V2047" s="1331"/>
      <c r="W2047" s="1331"/>
    </row>
    <row r="2048" spans="1:23" s="82" customFormat="1" ht="12.75" customHeight="1">
      <c r="A2048" s="1670"/>
      <c r="B2048" s="720"/>
      <c r="C2048" s="721"/>
      <c r="D2048" s="722"/>
      <c r="E2048" s="81"/>
      <c r="F2048" s="79"/>
      <c r="G2048" s="89"/>
      <c r="H2048" s="79"/>
      <c r="I2048" s="90"/>
      <c r="J2048" s="89"/>
      <c r="K2048" s="91"/>
      <c r="L2048" s="77"/>
      <c r="M2048" s="78"/>
      <c r="N2048" s="596"/>
      <c r="O2048" s="597"/>
      <c r="P2048" s="79"/>
      <c r="Q2048" s="80"/>
      <c r="R2048" s="81"/>
      <c r="S2048" s="81"/>
      <c r="T2048" s="227"/>
      <c r="U2048" s="1669"/>
      <c r="V2048" s="81"/>
      <c r="W2048" s="1668"/>
    </row>
    <row r="2049" spans="1:23" s="1426" customFormat="1" ht="12" customHeight="1" thickBot="1">
      <c r="A2049" s="1442"/>
      <c r="B2049" s="1441"/>
      <c r="C2049" s="1440" t="s">
        <v>217</v>
      </c>
      <c r="D2049" s="1439"/>
      <c r="E2049" s="1438"/>
      <c r="F2049" s="1432"/>
      <c r="G2049" s="1431"/>
      <c r="H2049" s="1432"/>
      <c r="I2049" s="1437"/>
      <c r="J2049" s="1431"/>
      <c r="K2049" s="1436"/>
      <c r="L2049" s="1435"/>
      <c r="M2049" s="1434"/>
      <c r="N2049" s="1433"/>
      <c r="O2049" s="1433"/>
      <c r="P2049" s="1432"/>
      <c r="Q2049" s="1431"/>
      <c r="R2049" s="1428"/>
      <c r="S2049" s="1428"/>
      <c r="T2049" s="1430">
        <f>SUM(T1996:T2048)</f>
        <v>12112.096591062769</v>
      </c>
      <c r="U2049" s="1429"/>
      <c r="V2049" s="1428"/>
      <c r="W2049" s="1427">
        <f>SUM(W1996:W2048)</f>
        <v>15608.251678122642</v>
      </c>
    </row>
    <row r="2050" spans="1:23" s="1426" customFormat="1" ht="22.5" customHeight="1" thickTop="1">
      <c r="A2050" s="2872" t="s">
        <v>820</v>
      </c>
      <c r="B2050" s="2873"/>
      <c r="C2050" s="2873"/>
      <c r="D2050" s="2873"/>
      <c r="E2050" s="2873"/>
      <c r="F2050" s="2873"/>
      <c r="G2050" s="2873"/>
      <c r="H2050" s="2873"/>
      <c r="I2050" s="2873"/>
      <c r="J2050" s="2873"/>
      <c r="K2050" s="2873"/>
      <c r="L2050" s="2873"/>
      <c r="M2050" s="2873"/>
      <c r="N2050" s="2873"/>
      <c r="O2050" s="2873"/>
      <c r="P2050" s="2873"/>
      <c r="Q2050" s="2873"/>
      <c r="R2050" s="2873"/>
      <c r="S2050" s="2873"/>
      <c r="T2050" s="2874"/>
      <c r="U2050" s="1649"/>
      <c r="W2050" s="1648"/>
    </row>
    <row r="2051" spans="1:23" s="1426" customFormat="1" ht="12.75">
      <c r="A2051" s="2875"/>
      <c r="B2051" s="2876"/>
      <c r="C2051" s="2876"/>
      <c r="D2051" s="2876"/>
      <c r="E2051" s="2876"/>
      <c r="F2051" s="2876"/>
      <c r="G2051" s="2876"/>
      <c r="H2051" s="2876"/>
      <c r="I2051" s="2876"/>
      <c r="J2051" s="2876"/>
      <c r="K2051" s="2876"/>
      <c r="L2051" s="2876"/>
      <c r="M2051" s="2876"/>
      <c r="N2051" s="2876"/>
      <c r="O2051" s="2876"/>
      <c r="P2051" s="2876"/>
      <c r="Q2051" s="2876"/>
      <c r="R2051" s="2876"/>
      <c r="S2051" s="2876"/>
      <c r="T2051" s="2877"/>
      <c r="U2051" s="1649"/>
      <c r="W2051" s="1648"/>
    </row>
    <row r="2052" spans="1:23" s="831" customFormat="1" ht="12.75" customHeight="1">
      <c r="A2052" s="1665">
        <f>A2043+1</f>
        <v>12</v>
      </c>
      <c r="B2052" s="1151" t="s">
        <v>821</v>
      </c>
      <c r="C2052" s="2760" t="s">
        <v>822</v>
      </c>
      <c r="D2052" s="1152" t="s">
        <v>34</v>
      </c>
      <c r="E2052" s="1153">
        <f>(24+23+8.75+1.23+3.2)/1000*94/2.5</f>
        <v>2.2627679999999999</v>
      </c>
      <c r="F2052" s="1154"/>
      <c r="G2052" s="1155">
        <v>34</v>
      </c>
      <c r="H2052" s="1154"/>
      <c r="I2052" s="1156"/>
      <c r="J2052" s="1155">
        <v>1</v>
      </c>
      <c r="K2052" s="1157"/>
      <c r="L2052" s="1158"/>
      <c r="M2052" s="1159"/>
      <c r="N2052" s="1160"/>
      <c r="O2052" s="1160"/>
      <c r="P2052" s="1154"/>
      <c r="Q2052" s="1161"/>
      <c r="R2052" s="1162">
        <f>G2053+J2053</f>
        <v>78.751439999999988</v>
      </c>
      <c r="S2052" s="2761">
        <f>R2052+R2053</f>
        <v>79.888573067615994</v>
      </c>
      <c r="T2052" s="2762">
        <f>E2052*S2052</f>
        <v>180.76930670306331</v>
      </c>
      <c r="U2052" s="1662"/>
      <c r="V2052" s="1367">
        <f>S2052*$V$12</f>
        <v>102.94839917025713</v>
      </c>
      <c r="W2052" s="1367">
        <f>E2052*V2052</f>
        <v>232.94834329368439</v>
      </c>
    </row>
    <row r="2053" spans="1:23" s="831" customFormat="1" ht="12.75" customHeight="1">
      <c r="A2053" s="1663"/>
      <c r="B2053" s="1151"/>
      <c r="C2053" s="2760"/>
      <c r="D2053" s="1152"/>
      <c r="E2053" s="1392"/>
      <c r="F2053" s="1154"/>
      <c r="G2053" s="1164">
        <f>G2052*$J$1989/1000</f>
        <v>75.480679999999992</v>
      </c>
      <c r="H2053" s="1154"/>
      <c r="I2053" s="1156"/>
      <c r="J2053" s="1164">
        <f>J2052*$Q$1989/1000</f>
        <v>3.2707600000000001</v>
      </c>
      <c r="K2053" s="1157"/>
      <c r="L2053" s="2763" t="s">
        <v>655</v>
      </c>
      <c r="M2053" s="1165" t="s">
        <v>43</v>
      </c>
      <c r="N2053" s="1166">
        <v>1.04</v>
      </c>
      <c r="O2053" s="1167">
        <f>E2052*N2053</f>
        <v>2.35327872</v>
      </c>
      <c r="P2053" s="1168">
        <v>0.95599999999999996</v>
      </c>
      <c r="Q2053" s="1169">
        <f>N2053*P2053*$N$1987</f>
        <v>1.1371330676160003</v>
      </c>
      <c r="R2053" s="2765">
        <f>SUM(Q2053:Q2054)</f>
        <v>1.1371330676160003</v>
      </c>
      <c r="S2053" s="2761"/>
      <c r="T2053" s="2762"/>
      <c r="U2053" s="1662"/>
      <c r="V2053" s="1661"/>
      <c r="W2053" s="1661"/>
    </row>
    <row r="2054" spans="1:23" s="831" customFormat="1" ht="12.75" customHeight="1">
      <c r="A2054" s="1663"/>
      <c r="B2054" s="1163"/>
      <c r="C2054" s="2760"/>
      <c r="D2054" s="1152"/>
      <c r="E2054" s="1392"/>
      <c r="F2054" s="1154"/>
      <c r="G2054" s="1155"/>
      <c r="H2054" s="1154"/>
      <c r="I2054" s="1156"/>
      <c r="J2054" s="1155"/>
      <c r="K2054" s="1157"/>
      <c r="L2054" s="2764"/>
      <c r="M2054" s="1170"/>
      <c r="N2054" s="1171"/>
      <c r="O2054" s="1171"/>
      <c r="P2054" s="1172"/>
      <c r="Q2054" s="1173"/>
      <c r="R2054" s="2761"/>
      <c r="S2054" s="2761"/>
      <c r="T2054" s="2762"/>
      <c r="U2054" s="1662"/>
      <c r="V2054" s="1661"/>
      <c r="W2054" s="1661"/>
    </row>
    <row r="2055" spans="1:23" s="831" customFormat="1" ht="12.75" customHeight="1">
      <c r="A2055" s="1660"/>
      <c r="B2055" s="1174"/>
      <c r="C2055" s="1175"/>
      <c r="D2055" s="1176"/>
      <c r="E2055" s="1162"/>
      <c r="F2055" s="1177"/>
      <c r="G2055" s="1178"/>
      <c r="H2055" s="1177"/>
      <c r="I2055" s="1179"/>
      <c r="J2055" s="1178"/>
      <c r="K2055" s="1180"/>
      <c r="L2055" s="1158"/>
      <c r="M2055" s="1159"/>
      <c r="N2055" s="1160"/>
      <c r="O2055" s="1160"/>
      <c r="P2055" s="1154"/>
      <c r="Q2055" s="1161"/>
      <c r="R2055" s="1392"/>
      <c r="S2055" s="1392"/>
      <c r="T2055" s="1181"/>
      <c r="U2055" s="1666"/>
      <c r="V2055" s="1392"/>
      <c r="W2055" s="1661"/>
    </row>
    <row r="2056" spans="1:23" s="831" customFormat="1" ht="12.75" customHeight="1">
      <c r="A2056" s="1665">
        <f>A2052+1</f>
        <v>13</v>
      </c>
      <c r="B2056" s="1151" t="s">
        <v>83</v>
      </c>
      <c r="C2056" s="2766" t="s">
        <v>823</v>
      </c>
      <c r="D2056" s="1152" t="s">
        <v>27</v>
      </c>
      <c r="E2056" s="1392">
        <f>2.5*94/2.5</f>
        <v>94</v>
      </c>
      <c r="F2056" s="1154"/>
      <c r="G2056" s="1155">
        <v>0</v>
      </c>
      <c r="H2056" s="1154"/>
      <c r="I2056" s="1156"/>
      <c r="J2056" s="1155">
        <v>0</v>
      </c>
      <c r="K2056" s="1157"/>
      <c r="L2056" s="1182"/>
      <c r="M2056" s="1183"/>
      <c r="N2056" s="1184"/>
      <c r="O2056" s="1184"/>
      <c r="P2056" s="1185"/>
      <c r="Q2056" s="1186"/>
      <c r="R2056" s="1187">
        <f>G2057+J2057</f>
        <v>0</v>
      </c>
      <c r="S2056" s="2765">
        <f>R2056+R2057</f>
        <v>5.9564984472000022</v>
      </c>
      <c r="T2056" s="2767">
        <f>E2056*S2056</f>
        <v>559.91085403680017</v>
      </c>
      <c r="U2056" s="1664"/>
      <c r="V2056" s="1367">
        <f>S2056*$V$12</f>
        <v>7.6758409401098326</v>
      </c>
      <c r="W2056" s="1367">
        <f>E2056*V2056</f>
        <v>721.52904837032429</v>
      </c>
    </row>
    <row r="2057" spans="1:23" s="831" customFormat="1" ht="12.75" customHeight="1">
      <c r="A2057" s="1663"/>
      <c r="B2057" s="1163"/>
      <c r="C2057" s="2760"/>
      <c r="D2057" s="1152"/>
      <c r="E2057" s="1392"/>
      <c r="F2057" s="1154"/>
      <c r="G2057" s="1164">
        <f>G2056*$J$1989/1000</f>
        <v>0</v>
      </c>
      <c r="H2057" s="1154"/>
      <c r="I2057" s="1156"/>
      <c r="J2057" s="1164">
        <f>J2056*$Q$1989/1000</f>
        <v>0</v>
      </c>
      <c r="K2057" s="1157"/>
      <c r="L2057" s="2763" t="s">
        <v>823</v>
      </c>
      <c r="M2057" s="1165" t="s">
        <v>27</v>
      </c>
      <c r="N2057" s="1166">
        <v>1</v>
      </c>
      <c r="O2057" s="1167">
        <f>E2056*N2057</f>
        <v>94</v>
      </c>
      <c r="P2057" s="1168">
        <v>5.2080000000000002</v>
      </c>
      <c r="Q2057" s="1169">
        <f>N2057*P2057*$N$1987</f>
        <v>5.9564984472000022</v>
      </c>
      <c r="R2057" s="1392">
        <f>SUM(Q2057:Q2057)</f>
        <v>5.9564984472000022</v>
      </c>
      <c r="S2057" s="2761"/>
      <c r="T2057" s="2762"/>
      <c r="U2057" s="1662"/>
      <c r="V2057" s="1661"/>
      <c r="W2057" s="1661"/>
    </row>
    <row r="2058" spans="1:23" s="831" customFormat="1" ht="12.75" customHeight="1">
      <c r="A2058" s="1663"/>
      <c r="B2058" s="1163"/>
      <c r="C2058" s="2760"/>
      <c r="D2058" s="1152"/>
      <c r="E2058" s="1392"/>
      <c r="F2058" s="1154"/>
      <c r="G2058" s="1155"/>
      <c r="H2058" s="1154"/>
      <c r="I2058" s="1156"/>
      <c r="J2058" s="1155"/>
      <c r="K2058" s="1157"/>
      <c r="L2058" s="2768"/>
      <c r="M2058" s="1188"/>
      <c r="N2058" s="1189"/>
      <c r="O2058" s="1189"/>
      <c r="P2058" s="1190"/>
      <c r="Q2058" s="1191"/>
      <c r="R2058" s="1392"/>
      <c r="S2058" s="1392"/>
      <c r="T2058" s="1181"/>
      <c r="U2058" s="1666"/>
      <c r="V2058" s="1392"/>
      <c r="W2058" s="1661"/>
    </row>
    <row r="2059" spans="1:23" s="831" customFormat="1" ht="12.75" customHeight="1">
      <c r="A2059" s="1660"/>
      <c r="B2059" s="1174"/>
      <c r="C2059" s="1175"/>
      <c r="D2059" s="1176"/>
      <c r="E2059" s="1162"/>
      <c r="F2059" s="1177"/>
      <c r="G2059" s="1178"/>
      <c r="H2059" s="1177"/>
      <c r="I2059" s="1179"/>
      <c r="J2059" s="1178"/>
      <c r="K2059" s="1180"/>
      <c r="L2059" s="1158"/>
      <c r="M2059" s="1159"/>
      <c r="N2059" s="1160"/>
      <c r="O2059" s="1160"/>
      <c r="P2059" s="1154"/>
      <c r="Q2059" s="1161"/>
      <c r="R2059" s="1392"/>
      <c r="S2059" s="1392"/>
      <c r="T2059" s="1181"/>
      <c r="U2059" s="1666"/>
      <c r="V2059" s="1392"/>
      <c r="W2059" s="1661"/>
    </row>
    <row r="2060" spans="1:23" s="831" customFormat="1" ht="12.75" customHeight="1">
      <c r="A2060" s="1665">
        <f>A2056+1</f>
        <v>14</v>
      </c>
      <c r="B2060" s="2097" t="s">
        <v>83</v>
      </c>
      <c r="C2060" s="2766" t="s">
        <v>824</v>
      </c>
      <c r="D2060" s="2070" t="s">
        <v>27</v>
      </c>
      <c r="E2060" s="1392">
        <f>8*94/2.5</f>
        <v>300.8</v>
      </c>
      <c r="F2060" s="2071"/>
      <c r="G2060" s="2072">
        <v>0</v>
      </c>
      <c r="H2060" s="2071"/>
      <c r="I2060" s="1156"/>
      <c r="J2060" s="2072">
        <v>0</v>
      </c>
      <c r="K2060" s="1157"/>
      <c r="L2060" s="1182"/>
      <c r="M2060" s="1183"/>
      <c r="N2060" s="1184"/>
      <c r="O2060" s="1184"/>
      <c r="P2060" s="1185"/>
      <c r="Q2060" s="1186"/>
      <c r="R2060" s="1187">
        <f>G2061+J2061</f>
        <v>0</v>
      </c>
      <c r="S2060" s="2765">
        <f>R2060+R2061</f>
        <v>1.4639627520000005</v>
      </c>
      <c r="T2060" s="2767">
        <f>E2060*S2060</f>
        <v>440.35999580160018</v>
      </c>
      <c r="U2060" s="1664"/>
      <c r="V2060" s="1367">
        <f>S2060*$V$12</f>
        <v>1.8865354077074856</v>
      </c>
      <c r="W2060" s="1367">
        <f>E2060*V2060</f>
        <v>567.46985063841169</v>
      </c>
    </row>
    <row r="2061" spans="1:23" s="831" customFormat="1" ht="12.75" customHeight="1">
      <c r="A2061" s="1663"/>
      <c r="B2061" s="2069"/>
      <c r="C2061" s="2760"/>
      <c r="D2061" s="2070"/>
      <c r="E2061" s="1392"/>
      <c r="F2061" s="2071"/>
      <c r="G2061" s="1164">
        <f>G2060*$J$1989/1000</f>
        <v>0</v>
      </c>
      <c r="H2061" s="2071"/>
      <c r="I2061" s="1156"/>
      <c r="J2061" s="1164">
        <f>J2060*$Q$1989/1000</f>
        <v>0</v>
      </c>
      <c r="K2061" s="1157"/>
      <c r="L2061" s="2763" t="s">
        <v>824</v>
      </c>
      <c r="M2061" s="1165" t="s">
        <v>27</v>
      </c>
      <c r="N2061" s="1166">
        <v>1</v>
      </c>
      <c r="O2061" s="1167">
        <f>E2060*N2061</f>
        <v>300.8</v>
      </c>
      <c r="P2061" s="1168">
        <v>1.28</v>
      </c>
      <c r="Q2061" s="1169">
        <f>N2061*P2061*$N$1987</f>
        <v>1.4639627520000005</v>
      </c>
      <c r="R2061" s="1392">
        <f>SUM(Q2061:Q2061)</f>
        <v>1.4639627520000005</v>
      </c>
      <c r="S2061" s="2761"/>
      <c r="T2061" s="2762"/>
      <c r="U2061" s="1662"/>
      <c r="V2061" s="1661"/>
      <c r="W2061" s="1661"/>
    </row>
    <row r="2062" spans="1:23" s="831" customFormat="1" ht="12.75" hidden="1" customHeight="1">
      <c r="A2062" s="1663"/>
      <c r="B2062" s="2069"/>
      <c r="C2062" s="2760"/>
      <c r="D2062" s="2070"/>
      <c r="E2062" s="1392"/>
      <c r="F2062" s="2071"/>
      <c r="G2062" s="2072"/>
      <c r="H2062" s="2071"/>
      <c r="I2062" s="1156"/>
      <c r="J2062" s="2072"/>
      <c r="K2062" s="1157"/>
      <c r="L2062" s="2768"/>
      <c r="M2062" s="1188"/>
      <c r="N2062" s="1189"/>
      <c r="O2062" s="1189"/>
      <c r="P2062" s="1190"/>
      <c r="Q2062" s="1191"/>
      <c r="R2062" s="1392"/>
      <c r="S2062" s="1392"/>
      <c r="T2062" s="1181"/>
      <c r="U2062" s="1666"/>
      <c r="V2062" s="1392"/>
      <c r="W2062" s="1661"/>
    </row>
    <row r="2063" spans="1:23" s="831" customFormat="1" ht="12.75" customHeight="1">
      <c r="A2063" s="1660"/>
      <c r="B2063" s="1174"/>
      <c r="C2063" s="1175"/>
      <c r="D2063" s="1176"/>
      <c r="E2063" s="1162"/>
      <c r="F2063" s="1177"/>
      <c r="G2063" s="1178"/>
      <c r="H2063" s="1177"/>
      <c r="I2063" s="1179"/>
      <c r="J2063" s="1178"/>
      <c r="K2063" s="1180"/>
      <c r="L2063" s="1196"/>
      <c r="M2063" s="1197"/>
      <c r="N2063" s="1198"/>
      <c r="O2063" s="1198"/>
      <c r="P2063" s="1177"/>
      <c r="Q2063" s="1199"/>
      <c r="R2063" s="1162"/>
      <c r="S2063" s="1162"/>
      <c r="T2063" s="1200"/>
      <c r="U2063" s="1659"/>
      <c r="V2063" s="1162"/>
      <c r="W2063" s="1658"/>
    </row>
    <row r="2064" spans="1:23" s="831" customFormat="1" ht="12.75" customHeight="1">
      <c r="A2064" s="1665">
        <f>A2060+1</f>
        <v>15</v>
      </c>
      <c r="B2064" s="1151" t="s">
        <v>83</v>
      </c>
      <c r="C2064" s="2760" t="s">
        <v>825</v>
      </c>
      <c r="D2064" s="1152" t="s">
        <v>34</v>
      </c>
      <c r="E2064" s="1392">
        <f>8.75*94/2.5/1000</f>
        <v>0.32900000000000001</v>
      </c>
      <c r="F2064" s="1154"/>
      <c r="G2064" s="1155">
        <v>0</v>
      </c>
      <c r="H2064" s="1154"/>
      <c r="I2064" s="1156"/>
      <c r="J2064" s="1155">
        <v>0</v>
      </c>
      <c r="K2064" s="1157"/>
      <c r="L2064" s="2085"/>
      <c r="M2064" s="2086"/>
      <c r="N2064" s="2087"/>
      <c r="O2064" s="2087"/>
      <c r="P2064" s="2071"/>
      <c r="Q2064" s="1161"/>
      <c r="R2064" s="1162">
        <f>G2065+J2065</f>
        <v>0</v>
      </c>
      <c r="S2064" s="2761">
        <f>R2064+R2065</f>
        <v>695.76316625970014</v>
      </c>
      <c r="T2064" s="2762">
        <f>E2064*S2064</f>
        <v>228.90608169944136</v>
      </c>
      <c r="U2064" s="1662"/>
      <c r="V2064" s="1368">
        <f>S2064*$V$12</f>
        <v>896.59511263821696</v>
      </c>
      <c r="W2064" s="1368">
        <f>E2064*V2064</f>
        <v>294.97979205797338</v>
      </c>
    </row>
    <row r="2065" spans="1:23" s="831" customFormat="1" ht="12.75" customHeight="1">
      <c r="A2065" s="1663"/>
      <c r="B2065" s="1163"/>
      <c r="C2065" s="2760"/>
      <c r="D2065" s="1152"/>
      <c r="E2065" s="1392"/>
      <c r="F2065" s="1154"/>
      <c r="G2065" s="1164">
        <f>G2064*$J$1989/1000</f>
        <v>0</v>
      </c>
      <c r="H2065" s="1154"/>
      <c r="I2065" s="1156"/>
      <c r="J2065" s="1164">
        <f>J2064*$Q$1989/1000</f>
        <v>0</v>
      </c>
      <c r="K2065" s="1157"/>
      <c r="L2065" s="2763" t="s">
        <v>825</v>
      </c>
      <c r="M2065" s="1165" t="s">
        <v>34</v>
      </c>
      <c r="N2065" s="1166">
        <v>1</v>
      </c>
      <c r="O2065" s="1167">
        <f>E2064*N2065</f>
        <v>0.32900000000000001</v>
      </c>
      <c r="P2065" s="1168">
        <v>608.33299999999997</v>
      </c>
      <c r="Q2065" s="1169">
        <f>N2065*P2065*$N$1987</f>
        <v>695.76316625970014</v>
      </c>
      <c r="R2065" s="1392">
        <f>SUM(Q2065:Q2065)</f>
        <v>695.76316625970014</v>
      </c>
      <c r="S2065" s="2761"/>
      <c r="T2065" s="2762"/>
      <c r="U2065" s="1662"/>
      <c r="V2065" s="1661"/>
      <c r="W2065" s="1661"/>
    </row>
    <row r="2066" spans="1:23" s="831" customFormat="1" ht="12.75" customHeight="1">
      <c r="A2066" s="1663"/>
      <c r="B2066" s="1163"/>
      <c r="C2066" s="2760"/>
      <c r="D2066" s="1152"/>
      <c r="E2066" s="1392"/>
      <c r="F2066" s="1154"/>
      <c r="G2066" s="1155"/>
      <c r="H2066" s="1154"/>
      <c r="I2066" s="1156"/>
      <c r="J2066" s="1155"/>
      <c r="K2066" s="1157"/>
      <c r="L2066" s="2768"/>
      <c r="M2066" s="1188"/>
      <c r="N2066" s="1189"/>
      <c r="O2066" s="1189"/>
      <c r="P2066" s="1190"/>
      <c r="Q2066" s="1191"/>
      <c r="R2066" s="1392"/>
      <c r="S2066" s="1392"/>
      <c r="T2066" s="1181"/>
      <c r="U2066" s="1666"/>
      <c r="V2066" s="1392"/>
      <c r="W2066" s="1661"/>
    </row>
    <row r="2067" spans="1:23" s="831" customFormat="1" ht="12.75" customHeight="1">
      <c r="A2067" s="1660"/>
      <c r="B2067" s="1174"/>
      <c r="C2067" s="1175"/>
      <c r="D2067" s="1176"/>
      <c r="E2067" s="1162"/>
      <c r="F2067" s="1177"/>
      <c r="G2067" s="1178"/>
      <c r="H2067" s="1177"/>
      <c r="I2067" s="1179"/>
      <c r="J2067" s="1178"/>
      <c r="K2067" s="1180"/>
      <c r="L2067" s="1158"/>
      <c r="M2067" s="1159"/>
      <c r="N2067" s="1160"/>
      <c r="O2067" s="1160"/>
      <c r="P2067" s="1154"/>
      <c r="Q2067" s="1161"/>
      <c r="R2067" s="1392"/>
      <c r="S2067" s="1392"/>
      <c r="T2067" s="1181"/>
      <c r="U2067" s="1666"/>
      <c r="V2067" s="1392"/>
      <c r="W2067" s="1661"/>
    </row>
    <row r="2068" spans="1:23" s="831" customFormat="1" ht="12.75" customHeight="1">
      <c r="A2068" s="1665">
        <f>A2064+1</f>
        <v>16</v>
      </c>
      <c r="B2068" s="1151" t="s">
        <v>83</v>
      </c>
      <c r="C2068" s="2766" t="s">
        <v>826</v>
      </c>
      <c r="D2068" s="1152" t="s">
        <v>38</v>
      </c>
      <c r="E2068" s="1392">
        <f>4*94/2.5</f>
        <v>150.4</v>
      </c>
      <c r="F2068" s="1154"/>
      <c r="G2068" s="1155">
        <v>0</v>
      </c>
      <c r="H2068" s="1154"/>
      <c r="I2068" s="1156"/>
      <c r="J2068" s="1155">
        <v>0</v>
      </c>
      <c r="K2068" s="1157"/>
      <c r="L2068" s="1182"/>
      <c r="M2068" s="1183"/>
      <c r="N2068" s="1184"/>
      <c r="O2068" s="1184"/>
      <c r="P2068" s="1185"/>
      <c r="Q2068" s="1186"/>
      <c r="R2068" s="1187">
        <f>G2069+J2069</f>
        <v>0</v>
      </c>
      <c r="S2068" s="2765">
        <f>R2068+R2069</f>
        <v>0.92069532450000036</v>
      </c>
      <c r="T2068" s="2767">
        <f>E2068*S2068</f>
        <v>138.47257680480007</v>
      </c>
      <c r="U2068" s="1664"/>
      <c r="V2068" s="1367">
        <f>S2068*$V$12</f>
        <v>1.186453908753536</v>
      </c>
      <c r="W2068" s="1367">
        <f>E2068*V2068</f>
        <v>178.44266787653183</v>
      </c>
    </row>
    <row r="2069" spans="1:23" s="831" customFormat="1" ht="12.75" customHeight="1">
      <c r="A2069" s="1663"/>
      <c r="B2069" s="1163"/>
      <c r="C2069" s="2760"/>
      <c r="D2069" s="1152"/>
      <c r="E2069" s="1392"/>
      <c r="F2069" s="1154"/>
      <c r="G2069" s="1164">
        <f>G2068*$J$1989/1000</f>
        <v>0</v>
      </c>
      <c r="H2069" s="1154"/>
      <c r="I2069" s="1156"/>
      <c r="J2069" s="1164">
        <f>J2068*$Q$1989/1000</f>
        <v>0</v>
      </c>
      <c r="K2069" s="1157"/>
      <c r="L2069" s="2763" t="s">
        <v>826</v>
      </c>
      <c r="M2069" s="1165" t="s">
        <v>27</v>
      </c>
      <c r="N2069" s="1166">
        <v>1</v>
      </c>
      <c r="O2069" s="1167">
        <f>E2068*N2069</f>
        <v>150.4</v>
      </c>
      <c r="P2069" s="1168">
        <v>0.80500000000000005</v>
      </c>
      <c r="Q2069" s="1169">
        <f>N2069*P2069*$N$1987</f>
        <v>0.92069532450000036</v>
      </c>
      <c r="R2069" s="1392">
        <f>SUM(Q2069:Q2069)</f>
        <v>0.92069532450000036</v>
      </c>
      <c r="S2069" s="2761"/>
      <c r="T2069" s="2762"/>
      <c r="U2069" s="1662"/>
      <c r="V2069" s="1661"/>
      <c r="W2069" s="1661"/>
    </row>
    <row r="2070" spans="1:23" s="831" customFormat="1" ht="12.75" customHeight="1">
      <c r="A2070" s="1663"/>
      <c r="B2070" s="1163"/>
      <c r="C2070" s="2760"/>
      <c r="D2070" s="1152"/>
      <c r="E2070" s="1392"/>
      <c r="F2070" s="1154"/>
      <c r="G2070" s="1155"/>
      <c r="H2070" s="1154"/>
      <c r="I2070" s="1156"/>
      <c r="J2070" s="1155"/>
      <c r="K2070" s="1157"/>
      <c r="L2070" s="2768"/>
      <c r="M2070" s="1188"/>
      <c r="N2070" s="1189"/>
      <c r="O2070" s="1189"/>
      <c r="P2070" s="1190"/>
      <c r="Q2070" s="1191"/>
      <c r="R2070" s="1392"/>
      <c r="S2070" s="1392"/>
      <c r="T2070" s="1181"/>
      <c r="U2070" s="1666"/>
      <c r="V2070" s="1392"/>
      <c r="W2070" s="1661"/>
    </row>
    <row r="2071" spans="1:23" s="831" customFormat="1" ht="12.75" customHeight="1">
      <c r="A2071" s="1660"/>
      <c r="B2071" s="1174"/>
      <c r="C2071" s="1175"/>
      <c r="D2071" s="1176"/>
      <c r="E2071" s="1162"/>
      <c r="F2071" s="1177"/>
      <c r="G2071" s="1178"/>
      <c r="H2071" s="1177"/>
      <c r="I2071" s="1179"/>
      <c r="J2071" s="1178"/>
      <c r="K2071" s="1180"/>
      <c r="L2071" s="1158"/>
      <c r="M2071" s="1159"/>
      <c r="N2071" s="1160"/>
      <c r="O2071" s="1160"/>
      <c r="P2071" s="1154"/>
      <c r="Q2071" s="1161"/>
      <c r="R2071" s="1392"/>
      <c r="S2071" s="1392"/>
      <c r="T2071" s="1181"/>
      <c r="U2071" s="1666"/>
      <c r="V2071" s="1392"/>
      <c r="W2071" s="1661"/>
    </row>
    <row r="2072" spans="1:23" s="831" customFormat="1" ht="12.75" customHeight="1">
      <c r="A2072" s="1657">
        <f>A2068+1</f>
        <v>17</v>
      </c>
      <c r="B2072" s="1192" t="s">
        <v>83</v>
      </c>
      <c r="C2072" s="2766" t="s">
        <v>827</v>
      </c>
      <c r="D2072" s="1193" t="s">
        <v>34</v>
      </c>
      <c r="E2072" s="1391">
        <f>3.2*94/2.5/1000</f>
        <v>0.12032000000000001</v>
      </c>
      <c r="F2072" s="1185"/>
      <c r="G2072" s="1164">
        <v>0</v>
      </c>
      <c r="H2072" s="1185"/>
      <c r="I2072" s="1194"/>
      <c r="J2072" s="1164">
        <v>0</v>
      </c>
      <c r="K2072" s="1195"/>
      <c r="L2072" s="1182"/>
      <c r="M2072" s="1183"/>
      <c r="N2072" s="1184"/>
      <c r="O2072" s="1184"/>
      <c r="P2072" s="1185"/>
      <c r="Q2072" s="1186"/>
      <c r="R2072" s="1187">
        <f>G2073+J2073</f>
        <v>0</v>
      </c>
      <c r="S2072" s="2765">
        <f>R2072+R2073</f>
        <v>381.23648759700012</v>
      </c>
      <c r="T2072" s="2767">
        <f>E2072*S2072</f>
        <v>45.870374187671061</v>
      </c>
      <c r="U2072" s="1664"/>
      <c r="V2072" s="1367">
        <f>S2072*$V$12</f>
        <v>491.28034957120013</v>
      </c>
      <c r="W2072" s="1367">
        <f>E2072*V2072</f>
        <v>59.110851660406809</v>
      </c>
    </row>
    <row r="2073" spans="1:23" s="831" customFormat="1" ht="12.75" customHeight="1">
      <c r="A2073" s="1663"/>
      <c r="B2073" s="1163"/>
      <c r="C2073" s="2760"/>
      <c r="D2073" s="1152"/>
      <c r="E2073" s="1392"/>
      <c r="F2073" s="1154"/>
      <c r="G2073" s="1164">
        <f>G2072*$J$1989/1000</f>
        <v>0</v>
      </c>
      <c r="H2073" s="1154"/>
      <c r="I2073" s="1156"/>
      <c r="J2073" s="1164">
        <f>J2072*$Q$1989/1000</f>
        <v>0</v>
      </c>
      <c r="K2073" s="1157"/>
      <c r="L2073" s="2763" t="s">
        <v>827</v>
      </c>
      <c r="M2073" s="1165" t="s">
        <v>34</v>
      </c>
      <c r="N2073" s="1166">
        <v>1</v>
      </c>
      <c r="O2073" s="1167">
        <f>E2072*N2073</f>
        <v>0.12032000000000001</v>
      </c>
      <c r="P2073" s="1168">
        <v>333.33</v>
      </c>
      <c r="Q2073" s="1169">
        <f>N2073*P2073*$N$1987</f>
        <v>381.23648759700012</v>
      </c>
      <c r="R2073" s="1392">
        <f>SUM(Q2073:Q2073)</f>
        <v>381.23648759700012</v>
      </c>
      <c r="S2073" s="2761"/>
      <c r="T2073" s="2762"/>
      <c r="U2073" s="1662"/>
      <c r="V2073" s="1661"/>
      <c r="W2073" s="1661"/>
    </row>
    <row r="2074" spans="1:23" s="831" customFormat="1" ht="12.75" customHeight="1">
      <c r="A2074" s="1663"/>
      <c r="B2074" s="1163"/>
      <c r="C2074" s="2760"/>
      <c r="D2074" s="1152"/>
      <c r="E2074" s="1392"/>
      <c r="F2074" s="1154"/>
      <c r="G2074" s="1155"/>
      <c r="H2074" s="1154"/>
      <c r="I2074" s="1156"/>
      <c r="J2074" s="1155"/>
      <c r="K2074" s="1157"/>
      <c r="L2074" s="2768"/>
      <c r="M2074" s="1188"/>
      <c r="N2074" s="1189"/>
      <c r="O2074" s="1189"/>
      <c r="P2074" s="1190"/>
      <c r="Q2074" s="1191"/>
      <c r="R2074" s="1392"/>
      <c r="S2074" s="1392"/>
      <c r="T2074" s="1181"/>
      <c r="U2074" s="1666"/>
      <c r="V2074" s="1392"/>
      <c r="W2074" s="1661"/>
    </row>
    <row r="2075" spans="1:23" s="831" customFormat="1" ht="12.75" customHeight="1">
      <c r="A2075" s="1660"/>
      <c r="B2075" s="1174"/>
      <c r="C2075" s="1175"/>
      <c r="D2075" s="1176"/>
      <c r="E2075" s="1162"/>
      <c r="F2075" s="1177"/>
      <c r="G2075" s="1178"/>
      <c r="H2075" s="1177"/>
      <c r="I2075" s="1179"/>
      <c r="J2075" s="1178"/>
      <c r="K2075" s="1180"/>
      <c r="L2075" s="1196"/>
      <c r="M2075" s="1197"/>
      <c r="N2075" s="1198"/>
      <c r="O2075" s="1198"/>
      <c r="P2075" s="1177"/>
      <c r="Q2075" s="1199"/>
      <c r="R2075" s="1162"/>
      <c r="S2075" s="1162"/>
      <c r="T2075" s="1200"/>
      <c r="U2075" s="1659"/>
      <c r="V2075" s="1162"/>
      <c r="W2075" s="1658"/>
    </row>
    <row r="2076" spans="1:23" s="831" customFormat="1" ht="12.75" customHeight="1">
      <c r="A2076" s="1667">
        <f>A2072+1</f>
        <v>18</v>
      </c>
      <c r="B2076" s="1151" t="s">
        <v>660</v>
      </c>
      <c r="C2076" s="2760" t="s">
        <v>828</v>
      </c>
      <c r="D2076" s="1152" t="s">
        <v>47</v>
      </c>
      <c r="E2076" s="1392">
        <f>1.5/100*94/2.5</f>
        <v>0.56399999999999995</v>
      </c>
      <c r="F2076" s="1154"/>
      <c r="G2076" s="1155">
        <v>38.4</v>
      </c>
      <c r="H2076" s="1154"/>
      <c r="I2076" s="1156"/>
      <c r="J2076" s="1155">
        <v>0.03</v>
      </c>
      <c r="K2076" s="1157"/>
      <c r="L2076" s="1158"/>
      <c r="M2076" s="1159"/>
      <c r="N2076" s="1160"/>
      <c r="O2076" s="1160"/>
      <c r="P2076" s="1154"/>
      <c r="Q2076" s="1161"/>
      <c r="R2076" s="1162">
        <f>G2077+J2077</f>
        <v>85.346890799999997</v>
      </c>
      <c r="S2076" s="2761">
        <f>R2076+R2077</f>
        <v>116.57047137000001</v>
      </c>
      <c r="T2076" s="2762">
        <f>E2076*S2076</f>
        <v>65.745745852680002</v>
      </c>
      <c r="U2076" s="1662"/>
      <c r="V2076" s="1367">
        <f>S2076*$V$12</f>
        <v>150.21852259029106</v>
      </c>
      <c r="W2076" s="1367">
        <f>E2076*V2076</f>
        <v>84.723246740924154</v>
      </c>
    </row>
    <row r="2077" spans="1:23" s="831" customFormat="1" ht="15.75" customHeight="1">
      <c r="A2077" s="1663"/>
      <c r="B2077" s="1151" t="s">
        <v>829</v>
      </c>
      <c r="C2077" s="2760"/>
      <c r="D2077" s="1152"/>
      <c r="E2077" s="1392"/>
      <c r="F2077" s="1154"/>
      <c r="G2077" s="457">
        <f>G2076*$J$1989/1000</f>
        <v>85.248767999999998</v>
      </c>
      <c r="H2077" s="456"/>
      <c r="I2077" s="458"/>
      <c r="J2077" s="457">
        <f>J2076*$Q$1989/1000</f>
        <v>9.8122799999999996E-2</v>
      </c>
      <c r="K2077" s="1157"/>
      <c r="L2077" s="1201" t="s">
        <v>830</v>
      </c>
      <c r="M2077" s="1305" t="s">
        <v>43</v>
      </c>
      <c r="N2077" s="1306">
        <v>27.3</v>
      </c>
      <c r="O2077" s="1307">
        <f>E2076*N2077</f>
        <v>15.3972</v>
      </c>
      <c r="P2077" s="1202">
        <v>1</v>
      </c>
      <c r="Q2077" s="280">
        <f>N2077*P2077*$N$1987</f>
        <v>31.22358057000001</v>
      </c>
      <c r="R2077" s="1392">
        <f>SUM(Q2077:Q2077)</f>
        <v>31.22358057000001</v>
      </c>
      <c r="S2077" s="2761"/>
      <c r="T2077" s="2762"/>
      <c r="U2077" s="1662"/>
      <c r="V2077" s="1661"/>
      <c r="W2077" s="1661"/>
    </row>
    <row r="2078" spans="1:23" s="831" customFormat="1" ht="23.25" hidden="1" customHeight="1">
      <c r="A2078" s="1663"/>
      <c r="B2078" s="1163"/>
      <c r="C2078" s="2760"/>
      <c r="D2078" s="1152"/>
      <c r="E2078" s="1392"/>
      <c r="F2078" s="1154"/>
      <c r="G2078" s="1155"/>
      <c r="H2078" s="1154"/>
      <c r="I2078" s="1156"/>
      <c r="J2078" s="1155"/>
      <c r="K2078" s="1157"/>
      <c r="L2078" s="1158"/>
      <c r="M2078" s="1159"/>
      <c r="N2078" s="1160"/>
      <c r="O2078" s="1160"/>
      <c r="P2078" s="1154"/>
      <c r="Q2078" s="1161"/>
      <c r="R2078" s="1392"/>
      <c r="S2078" s="1392"/>
      <c r="T2078" s="1181"/>
      <c r="U2078" s="1666"/>
      <c r="V2078" s="1392"/>
      <c r="W2078" s="1661"/>
    </row>
    <row r="2079" spans="1:23" s="831" customFormat="1" ht="23.25" hidden="1" customHeight="1">
      <c r="A2079" s="1663"/>
      <c r="B2079" s="1163"/>
      <c r="C2079" s="2760"/>
      <c r="D2079" s="1152"/>
      <c r="E2079" s="1392"/>
      <c r="F2079" s="1154"/>
      <c r="G2079" s="1155"/>
      <c r="H2079" s="1154"/>
      <c r="I2079" s="1156"/>
      <c r="J2079" s="1155"/>
      <c r="K2079" s="1157"/>
      <c r="L2079" s="1158"/>
      <c r="M2079" s="1159"/>
      <c r="N2079" s="1160"/>
      <c r="O2079" s="1160"/>
      <c r="P2079" s="1154"/>
      <c r="Q2079" s="1161"/>
      <c r="R2079" s="1392"/>
      <c r="S2079" s="1392"/>
      <c r="T2079" s="1181"/>
      <c r="U2079" s="1666"/>
      <c r="V2079" s="1392"/>
      <c r="W2079" s="1661"/>
    </row>
    <row r="2080" spans="1:23" s="831" customFormat="1" ht="12.75" customHeight="1">
      <c r="A2080" s="1660"/>
      <c r="B2080" s="1174"/>
      <c r="C2080" s="1175"/>
      <c r="D2080" s="1176"/>
      <c r="E2080" s="1162"/>
      <c r="F2080" s="1177"/>
      <c r="G2080" s="1178"/>
      <c r="H2080" s="1177"/>
      <c r="I2080" s="1179"/>
      <c r="J2080" s="1178"/>
      <c r="K2080" s="1180"/>
      <c r="L2080" s="1158"/>
      <c r="M2080" s="1159"/>
      <c r="N2080" s="1160"/>
      <c r="O2080" s="1160"/>
      <c r="P2080" s="1154"/>
      <c r="Q2080" s="1161"/>
      <c r="R2080" s="1392"/>
      <c r="S2080" s="1392"/>
      <c r="T2080" s="1181"/>
      <c r="U2080" s="1666"/>
      <c r="V2080" s="1392"/>
      <c r="W2080" s="1661"/>
    </row>
    <row r="2081" spans="1:23" s="1219" customFormat="1" ht="12.75" customHeight="1">
      <c r="A2081" s="1657">
        <f>A2076+1</f>
        <v>19</v>
      </c>
      <c r="B2081" s="1203" t="s">
        <v>205</v>
      </c>
      <c r="C2081" s="2769" t="s">
        <v>831</v>
      </c>
      <c r="D2081" s="1204" t="s">
        <v>33</v>
      </c>
      <c r="E2081" s="1205">
        <f>0.155/100*94/2.5</f>
        <v>5.8279999999999998E-2</v>
      </c>
      <c r="F2081" s="1206"/>
      <c r="G2081" s="1207">
        <v>110</v>
      </c>
      <c r="H2081" s="1206"/>
      <c r="I2081" s="1208"/>
      <c r="J2081" s="1207">
        <v>0</v>
      </c>
      <c r="K2081" s="1209"/>
      <c r="L2081" s="1210"/>
      <c r="M2081" s="1211"/>
      <c r="N2081" s="1212"/>
      <c r="O2081" s="1212"/>
      <c r="P2081" s="1213"/>
      <c r="Q2081" s="1214"/>
      <c r="R2081" s="1215">
        <f>G2082+J2082</f>
        <v>244.2022</v>
      </c>
      <c r="S2081" s="1216">
        <f>R2081+R2082</f>
        <v>244.2022</v>
      </c>
      <c r="T2081" s="1217">
        <f>E2081*S2081</f>
        <v>14.232104216</v>
      </c>
      <c r="U2081" s="1656"/>
      <c r="V2081" s="1367">
        <f>S2081*$V$12</f>
        <v>314.69113289302101</v>
      </c>
      <c r="W2081" s="1367">
        <f>E2081*V2081</f>
        <v>18.340199225005264</v>
      </c>
    </row>
    <row r="2082" spans="1:23" s="1219" customFormat="1" ht="12.75" customHeight="1">
      <c r="A2082" s="1655"/>
      <c r="B2082" s="1220" t="s">
        <v>206</v>
      </c>
      <c r="C2082" s="2770"/>
      <c r="D2082" s="1221"/>
      <c r="E2082" s="1222"/>
      <c r="F2082" s="1223"/>
      <c r="G2082" s="1164">
        <f>G2081*$J$1989/1000</f>
        <v>244.2022</v>
      </c>
      <c r="H2082" s="1223"/>
      <c r="I2082" s="1224"/>
      <c r="J2082" s="1207">
        <f>J2081*$Q$1983/1000</f>
        <v>0</v>
      </c>
      <c r="K2082" s="1225"/>
      <c r="L2082" s="1226"/>
      <c r="M2082" s="1227"/>
      <c r="N2082" s="1228"/>
      <c r="O2082" s="1228"/>
      <c r="P2082" s="1223"/>
      <c r="Q2082" s="1229"/>
      <c r="R2082" s="1222"/>
      <c r="S2082" s="1222"/>
      <c r="T2082" s="1230"/>
      <c r="U2082" s="1654"/>
      <c r="V2082" s="1222"/>
      <c r="W2082" s="1653"/>
    </row>
    <row r="2083" spans="1:23" s="1219" customFormat="1" ht="12.75" customHeight="1">
      <c r="A2083" s="1655"/>
      <c r="B2083" s="1218"/>
      <c r="C2083" s="2770"/>
      <c r="D2083" s="1221"/>
      <c r="E2083" s="1222"/>
      <c r="F2083" s="1223"/>
      <c r="G2083" s="1231"/>
      <c r="H2083" s="1223"/>
      <c r="I2083" s="1224"/>
      <c r="J2083" s="1231"/>
      <c r="K2083" s="1225"/>
      <c r="L2083" s="1226"/>
      <c r="M2083" s="1227"/>
      <c r="N2083" s="1228"/>
      <c r="O2083" s="1228"/>
      <c r="P2083" s="1223"/>
      <c r="Q2083" s="1229"/>
      <c r="R2083" s="1222"/>
      <c r="S2083" s="1222"/>
      <c r="T2083" s="1230"/>
      <c r="U2083" s="1654"/>
      <c r="V2083" s="1222"/>
      <c r="W2083" s="1653"/>
    </row>
    <row r="2084" spans="1:23" s="1219" customFormat="1" ht="12.75">
      <c r="A2084" s="1652"/>
      <c r="B2084" s="1232"/>
      <c r="C2084" s="1233"/>
      <c r="D2084" s="1234"/>
      <c r="E2084" s="1235"/>
      <c r="F2084" s="1236"/>
      <c r="G2084" s="1237"/>
      <c r="H2084" s="1236"/>
      <c r="I2084" s="1238"/>
      <c r="J2084" s="1237"/>
      <c r="K2084" s="1239"/>
      <c r="L2084" s="1240"/>
      <c r="M2084" s="1241"/>
      <c r="N2084" s="1242"/>
      <c r="O2084" s="1242"/>
      <c r="P2084" s="1236"/>
      <c r="Q2084" s="1243"/>
      <c r="R2084" s="1235"/>
      <c r="S2084" s="1235"/>
      <c r="T2084" s="1244"/>
      <c r="U2084" s="1651"/>
      <c r="V2084" s="1235"/>
      <c r="W2084" s="1650"/>
    </row>
    <row r="2085" spans="1:23" s="831" customFormat="1" ht="12.75" customHeight="1">
      <c r="A2085" s="1665">
        <f>A2081+1</f>
        <v>20</v>
      </c>
      <c r="B2085" s="1151" t="s">
        <v>99</v>
      </c>
      <c r="C2085" s="2760" t="s">
        <v>832</v>
      </c>
      <c r="D2085" s="1152" t="s">
        <v>35</v>
      </c>
      <c r="E2085" s="1392">
        <f>0.053*94/2.5</f>
        <v>1.9928000000000001</v>
      </c>
      <c r="F2085" s="1154"/>
      <c r="G2085" s="1155">
        <v>1.82</v>
      </c>
      <c r="H2085" s="1154"/>
      <c r="I2085" s="1156"/>
      <c r="J2085" s="1155">
        <v>1.06</v>
      </c>
      <c r="K2085" s="1157"/>
      <c r="L2085" s="1245"/>
      <c r="M2085" s="1197"/>
      <c r="N2085" s="1246"/>
      <c r="O2085" s="1247"/>
      <c r="P2085" s="1177"/>
      <c r="Q2085" s="1199"/>
      <c r="R2085" s="1162">
        <f>G2086+J2086</f>
        <v>7.5074420000000002</v>
      </c>
      <c r="S2085" s="2761">
        <f>R2085+R2086</f>
        <v>12.896654880800002</v>
      </c>
      <c r="T2085" s="2762">
        <f>E2085*S2085</f>
        <v>25.700453846458245</v>
      </c>
      <c r="U2085" s="1662"/>
      <c r="V2085" s="1367">
        <f>S2085*$V$12</f>
        <v>16.619272614944752</v>
      </c>
      <c r="W2085" s="1367">
        <f>E2085*V2085</f>
        <v>33.118886467061905</v>
      </c>
    </row>
    <row r="2086" spans="1:23" s="831" customFormat="1" ht="12.75" customHeight="1">
      <c r="A2086" s="1663"/>
      <c r="B2086" s="1151" t="s">
        <v>833</v>
      </c>
      <c r="C2086" s="2760"/>
      <c r="D2086" s="1152"/>
      <c r="E2086" s="1392"/>
      <c r="F2086" s="1154"/>
      <c r="G2086" s="1164">
        <f>G2085*$J$1989/1000</f>
        <v>4.0404363999999999</v>
      </c>
      <c r="H2086" s="1154"/>
      <c r="I2086" s="1156"/>
      <c r="J2086" s="1164">
        <f>J2085*$Q$1989/1000</f>
        <v>3.4670056000000002</v>
      </c>
      <c r="K2086" s="1157"/>
      <c r="L2086" s="1394" t="s">
        <v>834</v>
      </c>
      <c r="M2086" s="1188" t="s">
        <v>35</v>
      </c>
      <c r="N2086" s="1248">
        <f>0.97+0.27</f>
        <v>1.24</v>
      </c>
      <c r="O2086" s="1248">
        <f>E2085*N2086</f>
        <v>2.4710719999999999</v>
      </c>
      <c r="P2086" s="1249">
        <v>3.8</v>
      </c>
      <c r="Q2086" s="1191">
        <f>N2086*P2086*$N$1987</f>
        <v>5.3892128808000015</v>
      </c>
      <c r="R2086" s="1392">
        <f>SUM(Q2086:Q2086)</f>
        <v>5.3892128808000015</v>
      </c>
      <c r="S2086" s="2761"/>
      <c r="T2086" s="2762"/>
      <c r="U2086" s="1662"/>
      <c r="V2086" s="1661"/>
      <c r="W2086" s="1661"/>
    </row>
    <row r="2087" spans="1:23" s="831" customFormat="1" ht="12.75" customHeight="1">
      <c r="A2087" s="1660"/>
      <c r="B2087" s="1174"/>
      <c r="C2087" s="1175"/>
      <c r="D2087" s="1176"/>
      <c r="E2087" s="1162"/>
      <c r="F2087" s="1177"/>
      <c r="G2087" s="1178"/>
      <c r="H2087" s="1177"/>
      <c r="I2087" s="1179"/>
      <c r="J2087" s="1178"/>
      <c r="K2087" s="1180"/>
      <c r="L2087" s="1196"/>
      <c r="M2087" s="1197"/>
      <c r="N2087" s="1246"/>
      <c r="O2087" s="1247"/>
      <c r="P2087" s="1177"/>
      <c r="Q2087" s="1199"/>
      <c r="R2087" s="1162"/>
      <c r="S2087" s="1162"/>
      <c r="T2087" s="1200"/>
      <c r="U2087" s="1659"/>
      <c r="V2087" s="1162"/>
      <c r="W2087" s="1658"/>
    </row>
    <row r="2088" spans="1:23" s="831" customFormat="1" ht="12.75" customHeight="1">
      <c r="A2088" s="1665">
        <f>A2085+1</f>
        <v>21</v>
      </c>
      <c r="B2088" s="1192" t="s">
        <v>835</v>
      </c>
      <c r="C2088" s="2766" t="s">
        <v>836</v>
      </c>
      <c r="D2088" s="1193" t="s">
        <v>35</v>
      </c>
      <c r="E2088" s="1391">
        <f>0.155*94/2.5</f>
        <v>5.8280000000000003</v>
      </c>
      <c r="F2088" s="1185"/>
      <c r="G2088" s="1164">
        <v>1.84</v>
      </c>
      <c r="H2088" s="1185"/>
      <c r="I2088" s="1194"/>
      <c r="J2088" s="1164">
        <v>0.2</v>
      </c>
      <c r="K2088" s="1195"/>
      <c r="L2088" s="1182"/>
      <c r="M2088" s="1183"/>
      <c r="N2088" s="1184"/>
      <c r="O2088" s="1184"/>
      <c r="P2088" s="1185"/>
      <c r="Q2088" s="1186"/>
      <c r="R2088" s="1187">
        <f>G2089+J2089</f>
        <v>4.7389887999999996</v>
      </c>
      <c r="S2088" s="2765">
        <f>R2088+R2089</f>
        <v>47.657259223845053</v>
      </c>
      <c r="T2088" s="2767">
        <f>E2088*S2088</f>
        <v>277.74650675656898</v>
      </c>
      <c r="U2088" s="1664"/>
      <c r="V2088" s="1367">
        <f>S2088*$V$12</f>
        <v>61.413520827118575</v>
      </c>
      <c r="W2088" s="1367">
        <f>E2088*V2088</f>
        <v>357.91799938044704</v>
      </c>
    </row>
    <row r="2089" spans="1:23" s="831" customFormat="1" ht="12.75" customHeight="1">
      <c r="A2089" s="1663"/>
      <c r="B2089" s="1151" t="s">
        <v>837</v>
      </c>
      <c r="C2089" s="2760"/>
      <c r="D2089" s="1152"/>
      <c r="E2089" s="1392"/>
      <c r="F2089" s="1154"/>
      <c r="G2089" s="1164">
        <f>G2088*$J$1989/1000</f>
        <v>4.0848367999999997</v>
      </c>
      <c r="H2089" s="1154"/>
      <c r="I2089" s="1156"/>
      <c r="J2089" s="1164">
        <f>J2088*$Q$1989/1000</f>
        <v>0.65415200000000007</v>
      </c>
      <c r="K2089" s="1157"/>
      <c r="L2089" s="1393"/>
      <c r="M2089" s="1165"/>
      <c r="N2089" s="1166"/>
      <c r="O2089" s="1167"/>
      <c r="P2089" s="1168"/>
      <c r="Q2089" s="1169"/>
      <c r="R2089" s="2765">
        <f>SUM(Q2089:Q2092)</f>
        <v>42.918270423845051</v>
      </c>
      <c r="S2089" s="2761"/>
      <c r="T2089" s="2762"/>
      <c r="U2089" s="1662"/>
      <c r="V2089" s="1661"/>
      <c r="W2089" s="1661"/>
    </row>
    <row r="2090" spans="1:23" s="831" customFormat="1" ht="12.75" hidden="1" customHeight="1">
      <c r="A2090" s="1663"/>
      <c r="B2090" s="1163"/>
      <c r="C2090" s="2760"/>
      <c r="D2090" s="1152"/>
      <c r="E2090" s="1392"/>
      <c r="F2090" s="1154"/>
      <c r="G2090" s="1155"/>
      <c r="H2090" s="1154"/>
      <c r="I2090" s="1156"/>
      <c r="J2090" s="1155"/>
      <c r="K2090" s="1157"/>
      <c r="L2090" s="1250" t="s">
        <v>838</v>
      </c>
      <c r="M2090" s="1251" t="s">
        <v>35</v>
      </c>
      <c r="N2090" s="1252">
        <v>1.0149999999999999</v>
      </c>
      <c r="O2090" s="1253">
        <f>E2088*N2090</f>
        <v>5.9154200000000001</v>
      </c>
      <c r="P2090" s="1254">
        <v>31.042000000000002</v>
      </c>
      <c r="Q2090" s="1255">
        <f>N2090*P2090*$N$1987</f>
        <v>36.035934940467008</v>
      </c>
      <c r="R2090" s="2761"/>
      <c r="S2090" s="2761"/>
      <c r="T2090" s="2762"/>
      <c r="U2090" s="1662"/>
      <c r="V2090" s="1661"/>
      <c r="W2090" s="1661"/>
    </row>
    <row r="2091" spans="1:23" s="831" customFormat="1" ht="12.75" hidden="1" customHeight="1">
      <c r="A2091" s="1663"/>
      <c r="B2091" s="1163"/>
      <c r="C2091" s="2760"/>
      <c r="D2091" s="1152"/>
      <c r="E2091" s="1392"/>
      <c r="F2091" s="1154"/>
      <c r="G2091" s="1155"/>
      <c r="H2091" s="1154"/>
      <c r="I2091" s="1156"/>
      <c r="J2091" s="1155"/>
      <c r="K2091" s="1157"/>
      <c r="L2091" s="1250" t="s">
        <v>101</v>
      </c>
      <c r="M2091" s="1251" t="s">
        <v>38</v>
      </c>
      <c r="N2091" s="1252">
        <v>1.24</v>
      </c>
      <c r="O2091" s="1253">
        <f>E2088*N2091</f>
        <v>7.2267200000000003</v>
      </c>
      <c r="P2091" s="1254">
        <v>3.5</v>
      </c>
      <c r="Q2091" s="1255">
        <f>N2091*P2091*$N$1987</f>
        <v>4.9637487060000014</v>
      </c>
      <c r="R2091" s="2761"/>
      <c r="S2091" s="2761"/>
      <c r="T2091" s="2762"/>
      <c r="U2091" s="1662"/>
      <c r="V2091" s="1661"/>
      <c r="W2091" s="1661"/>
    </row>
    <row r="2092" spans="1:23" s="831" customFormat="1" ht="12.75" hidden="1" customHeight="1">
      <c r="A2092" s="1663"/>
      <c r="B2092" s="1163"/>
      <c r="C2092" s="2760"/>
      <c r="D2092" s="1152"/>
      <c r="E2092" s="1392"/>
      <c r="F2092" s="1154"/>
      <c r="G2092" s="1155"/>
      <c r="H2092" s="1154"/>
      <c r="I2092" s="1156"/>
      <c r="J2092" s="1155"/>
      <c r="K2092" s="1157"/>
      <c r="L2092" s="1256" t="s">
        <v>39</v>
      </c>
      <c r="M2092" s="1257" t="s">
        <v>35</v>
      </c>
      <c r="N2092" s="1258">
        <v>1.32E-2</v>
      </c>
      <c r="O2092" s="1259">
        <f>E2088*N2092</f>
        <v>7.6929600000000001E-2</v>
      </c>
      <c r="P2092" s="1260">
        <v>127.083</v>
      </c>
      <c r="Q2092" s="1261">
        <f>N2092*P2092*$N$1987</f>
        <v>1.9185867773780405</v>
      </c>
      <c r="R2092" s="2761"/>
      <c r="S2092" s="2761"/>
      <c r="T2092" s="2762"/>
      <c r="U2092" s="1662"/>
      <c r="V2092" s="1661"/>
      <c r="W2092" s="1661"/>
    </row>
    <row r="2093" spans="1:23" s="831" customFormat="1" ht="12.75" customHeight="1">
      <c r="A2093" s="1660"/>
      <c r="B2093" s="1174"/>
      <c r="C2093" s="1175"/>
      <c r="D2093" s="1176"/>
      <c r="E2093" s="1162"/>
      <c r="F2093" s="1177"/>
      <c r="G2093" s="1178"/>
      <c r="H2093" s="1177"/>
      <c r="I2093" s="1179"/>
      <c r="J2093" s="1178"/>
      <c r="K2093" s="1180"/>
      <c r="L2093" s="1196"/>
      <c r="M2093" s="1197"/>
      <c r="N2093" s="1198"/>
      <c r="O2093" s="1198"/>
      <c r="P2093" s="1177"/>
      <c r="Q2093" s="1199"/>
      <c r="R2093" s="1162"/>
      <c r="S2093" s="1162"/>
      <c r="T2093" s="1200"/>
      <c r="U2093" s="1659"/>
      <c r="V2093" s="1162"/>
      <c r="W2093" s="1658"/>
    </row>
    <row r="2094" spans="1:23" s="1219" customFormat="1" ht="12.75" customHeight="1">
      <c r="A2094" s="1657">
        <f>A2088+1</f>
        <v>22</v>
      </c>
      <c r="B2094" s="1203" t="s">
        <v>523</v>
      </c>
      <c r="C2094" s="2769" t="s">
        <v>839</v>
      </c>
      <c r="D2094" s="1204" t="s">
        <v>33</v>
      </c>
      <c r="E2094" s="1205">
        <f>0.155*94/2.5/100</f>
        <v>5.8280000000000005E-2</v>
      </c>
      <c r="F2094" s="1206"/>
      <c r="G2094" s="1207">
        <v>56.2</v>
      </c>
      <c r="H2094" s="1206"/>
      <c r="I2094" s="1208"/>
      <c r="J2094" s="1207">
        <v>0</v>
      </c>
      <c r="K2094" s="1209"/>
      <c r="L2094" s="1210"/>
      <c r="M2094" s="1211"/>
      <c r="N2094" s="1212"/>
      <c r="O2094" s="1212"/>
      <c r="P2094" s="1213"/>
      <c r="Q2094" s="1214"/>
      <c r="R2094" s="1215">
        <f>G2095+J2095</f>
        <v>124.76512400000001</v>
      </c>
      <c r="S2094" s="1216">
        <f>R2094+R2095</f>
        <v>124.76512400000001</v>
      </c>
      <c r="T2094" s="1217">
        <f>E2094*S2094</f>
        <v>7.2713114267200014</v>
      </c>
      <c r="U2094" s="1656"/>
      <c r="V2094" s="1367">
        <f>S2094*$V$12</f>
        <v>160.77856062352529</v>
      </c>
      <c r="W2094" s="1367">
        <f>E2094*V2094</f>
        <v>9.3701745131390553</v>
      </c>
    </row>
    <row r="2095" spans="1:23" s="1219" customFormat="1" ht="12.75" customHeight="1">
      <c r="A2095" s="1655"/>
      <c r="B2095" s="1220"/>
      <c r="C2095" s="2770"/>
      <c r="D2095" s="1221"/>
      <c r="E2095" s="1222"/>
      <c r="F2095" s="1223"/>
      <c r="G2095" s="1164">
        <f>G2094*$J$1989/1000</f>
        <v>124.76512400000001</v>
      </c>
      <c r="H2095" s="1223"/>
      <c r="I2095" s="1224"/>
      <c r="J2095" s="1207">
        <f>J2094*$Q$1983/1000</f>
        <v>0</v>
      </c>
      <c r="K2095" s="1225"/>
      <c r="L2095" s="1226"/>
      <c r="M2095" s="1227"/>
      <c r="N2095" s="1228"/>
      <c r="O2095" s="1228"/>
      <c r="P2095" s="1223"/>
      <c r="Q2095" s="1229"/>
      <c r="R2095" s="1222"/>
      <c r="S2095" s="1222"/>
      <c r="T2095" s="1230"/>
      <c r="U2095" s="1654"/>
      <c r="V2095" s="1222"/>
      <c r="W2095" s="1653"/>
    </row>
    <row r="2096" spans="1:23" s="1219" customFormat="1" ht="12.75" customHeight="1">
      <c r="A2096" s="1655"/>
      <c r="B2096" s="1218"/>
      <c r="C2096" s="2770"/>
      <c r="D2096" s="1221"/>
      <c r="E2096" s="1222"/>
      <c r="F2096" s="1223"/>
      <c r="G2096" s="1231"/>
      <c r="H2096" s="1223"/>
      <c r="I2096" s="1224"/>
      <c r="J2096" s="1231"/>
      <c r="K2096" s="1225"/>
      <c r="L2096" s="1226"/>
      <c r="M2096" s="1227"/>
      <c r="N2096" s="1228"/>
      <c r="O2096" s="1228"/>
      <c r="P2096" s="1223"/>
      <c r="Q2096" s="1229"/>
      <c r="R2096" s="1222"/>
      <c r="S2096" s="1222"/>
      <c r="T2096" s="1230"/>
      <c r="U2096" s="1654"/>
      <c r="V2096" s="1222"/>
      <c r="W2096" s="1653"/>
    </row>
    <row r="2097" spans="1:23" s="1219" customFormat="1" ht="12.75">
      <c r="A2097" s="1652"/>
      <c r="B2097" s="1232"/>
      <c r="C2097" s="1233"/>
      <c r="D2097" s="1234"/>
      <c r="E2097" s="1235"/>
      <c r="F2097" s="1236"/>
      <c r="G2097" s="1237"/>
      <c r="H2097" s="1236"/>
      <c r="I2097" s="1238"/>
      <c r="J2097" s="1237"/>
      <c r="K2097" s="1239"/>
      <c r="L2097" s="1240"/>
      <c r="M2097" s="1241"/>
      <c r="N2097" s="1242"/>
      <c r="O2097" s="1242"/>
      <c r="P2097" s="1236"/>
      <c r="Q2097" s="1243"/>
      <c r="R2097" s="1235"/>
      <c r="S2097" s="1235"/>
      <c r="T2097" s="1244"/>
      <c r="U2097" s="1651"/>
      <c r="V2097" s="1235"/>
      <c r="W2097" s="1650"/>
    </row>
    <row r="2098" spans="1:23" s="1426" customFormat="1" ht="12.75" customHeight="1" thickBot="1">
      <c r="A2098" s="1581"/>
      <c r="B2098" s="1580"/>
      <c r="C2098" s="1579" t="s">
        <v>26</v>
      </c>
      <c r="D2098" s="1578"/>
      <c r="E2098" s="1577"/>
      <c r="F2098" s="1571"/>
      <c r="G2098" s="1570"/>
      <c r="H2098" s="1571"/>
      <c r="I2098" s="1576"/>
      <c r="J2098" s="1570"/>
      <c r="K2098" s="1575"/>
      <c r="L2098" s="1574"/>
      <c r="M2098" s="1573"/>
      <c r="N2098" s="1572"/>
      <c r="O2098" s="1567"/>
      <c r="P2098" s="1571"/>
      <c r="Q2098" s="1570"/>
      <c r="R2098" s="1567"/>
      <c r="S2098" s="1567"/>
      <c r="T2098" s="1569">
        <f>SUM(T2052:T2097)</f>
        <v>1984.9853113318036</v>
      </c>
      <c r="U2098" s="1568"/>
      <c r="V2098" s="1567"/>
      <c r="W2098" s="1566">
        <f>SUM(W2052:W2097)</f>
        <v>2557.9510602239093</v>
      </c>
    </row>
    <row r="2099" spans="1:23" s="1426" customFormat="1" ht="22.5" customHeight="1" thickTop="1">
      <c r="A2099" s="2872" t="s">
        <v>858</v>
      </c>
      <c r="B2099" s="2873"/>
      <c r="C2099" s="2873"/>
      <c r="D2099" s="2873"/>
      <c r="E2099" s="2873"/>
      <c r="F2099" s="2873"/>
      <c r="G2099" s="2873"/>
      <c r="H2099" s="2873"/>
      <c r="I2099" s="2873"/>
      <c r="J2099" s="2873"/>
      <c r="K2099" s="2873"/>
      <c r="L2099" s="2873"/>
      <c r="M2099" s="2873"/>
      <c r="N2099" s="2873"/>
      <c r="O2099" s="2873"/>
      <c r="P2099" s="2873"/>
      <c r="Q2099" s="2873"/>
      <c r="R2099" s="2873"/>
      <c r="S2099" s="2873"/>
      <c r="T2099" s="2874"/>
      <c r="U2099" s="1649"/>
      <c r="W2099" s="1648"/>
    </row>
    <row r="2100" spans="1:23" s="1426" customFormat="1" ht="7.5" customHeight="1">
      <c r="A2100" s="2875"/>
      <c r="B2100" s="2876"/>
      <c r="C2100" s="2876"/>
      <c r="D2100" s="2876"/>
      <c r="E2100" s="2876"/>
      <c r="F2100" s="2876"/>
      <c r="G2100" s="2876"/>
      <c r="H2100" s="2876"/>
      <c r="I2100" s="2876"/>
      <c r="J2100" s="2876"/>
      <c r="K2100" s="2876"/>
      <c r="L2100" s="2876"/>
      <c r="M2100" s="2876"/>
      <c r="N2100" s="2876"/>
      <c r="O2100" s="2876"/>
      <c r="P2100" s="2876"/>
      <c r="Q2100" s="2876"/>
      <c r="R2100" s="2876"/>
      <c r="S2100" s="2876"/>
      <c r="T2100" s="2877"/>
      <c r="U2100" s="1649"/>
      <c r="W2100" s="1648"/>
    </row>
    <row r="2101" spans="1:23" s="1426" customFormat="1" ht="18" customHeight="1">
      <c r="A2101" s="1620">
        <f>A2094+1</f>
        <v>23</v>
      </c>
      <c r="B2101" s="1604" t="s">
        <v>840</v>
      </c>
      <c r="C2101" s="2643" t="s">
        <v>841</v>
      </c>
      <c r="D2101" s="1147" t="s">
        <v>33</v>
      </c>
      <c r="E2101" s="1626">
        <f>0.45*2/100</f>
        <v>9.0000000000000011E-3</v>
      </c>
      <c r="F2101" s="1148"/>
      <c r="G2101" s="1536">
        <v>110</v>
      </c>
      <c r="H2101" s="1148"/>
      <c r="I2101" s="853"/>
      <c r="J2101" s="871"/>
      <c r="K2101" s="852"/>
      <c r="L2101" s="1619"/>
      <c r="M2101" s="1618"/>
      <c r="N2101" s="1533"/>
      <c r="O2101" s="1533"/>
      <c r="P2101" s="1148"/>
      <c r="Q2101" s="1531"/>
      <c r="R2101" s="851">
        <f>G2102+J2102</f>
        <v>244.2022</v>
      </c>
      <c r="S2101" s="2645">
        <f>R2101+R2102</f>
        <v>244.2022</v>
      </c>
      <c r="T2101" s="2647">
        <f>E2101*S2101</f>
        <v>2.1978198000000004</v>
      </c>
      <c r="U2101" s="1590"/>
      <c r="V2101" s="1367">
        <f>S2101*$V$12</f>
        <v>314.69113289302101</v>
      </c>
      <c r="W2101" s="1367">
        <f>E2101*V2101</f>
        <v>2.8322201960371896</v>
      </c>
    </row>
    <row r="2102" spans="1:23" s="1426" customFormat="1" ht="12">
      <c r="A2102" s="1537"/>
      <c r="B2102" s="1604"/>
      <c r="C2102" s="2643"/>
      <c r="D2102" s="1147"/>
      <c r="E2102" s="1368"/>
      <c r="F2102" s="1148"/>
      <c r="G2102" s="457">
        <f>G2101*$J$1989/1000</f>
        <v>244.2022</v>
      </c>
      <c r="H2102" s="456"/>
      <c r="I2102" s="458"/>
      <c r="J2102" s="457">
        <f>J2101*$Q$1989/1000</f>
        <v>0</v>
      </c>
      <c r="K2102" s="852"/>
      <c r="L2102" s="1647"/>
      <c r="M2102" s="1603"/>
      <c r="N2102" s="1602"/>
      <c r="O2102" s="1646"/>
      <c r="P2102" s="1616"/>
      <c r="Q2102" s="1600"/>
      <c r="R2102" s="1368">
        <f>SUM(Q2102:Q2102)</f>
        <v>0</v>
      </c>
      <c r="S2102" s="2645"/>
      <c r="T2102" s="2647"/>
      <c r="U2102" s="1590"/>
      <c r="V2102" s="1528"/>
      <c r="W2102" s="1528"/>
    </row>
    <row r="2103" spans="1:23" s="1426" customFormat="1" ht="12.75">
      <c r="A2103" s="1589"/>
      <c r="B2103" s="980"/>
      <c r="C2103" s="979"/>
      <c r="D2103" s="978"/>
      <c r="E2103" s="851"/>
      <c r="F2103" s="867"/>
      <c r="G2103" s="871"/>
      <c r="H2103" s="867"/>
      <c r="I2103" s="872"/>
      <c r="J2103" s="871"/>
      <c r="K2103" s="870"/>
      <c r="L2103" s="1619"/>
      <c r="M2103" s="1618"/>
      <c r="N2103" s="1533"/>
      <c r="O2103" s="1533"/>
      <c r="P2103" s="1148"/>
      <c r="Q2103" s="1531"/>
      <c r="R2103" s="1368"/>
      <c r="S2103" s="1368"/>
      <c r="T2103" s="1530"/>
      <c r="U2103" s="1529"/>
      <c r="V2103" s="1368"/>
      <c r="W2103" s="1528"/>
    </row>
    <row r="2104" spans="1:23" s="82" customFormat="1" ht="12.75" customHeight="1">
      <c r="A2104" s="1645">
        <f>A2101+1</f>
        <v>24</v>
      </c>
      <c r="B2104" s="1049" t="s">
        <v>99</v>
      </c>
      <c r="C2104" s="2544" t="s">
        <v>842</v>
      </c>
      <c r="D2104" s="1048" t="s">
        <v>35</v>
      </c>
      <c r="E2104" s="1341">
        <f>0.05*2</f>
        <v>0.1</v>
      </c>
      <c r="F2104" s="1040"/>
      <c r="G2104" s="457">
        <v>1.82</v>
      </c>
      <c r="H2104" s="1040"/>
      <c r="I2104" s="1047"/>
      <c r="J2104" s="457">
        <v>1.06</v>
      </c>
      <c r="K2104" s="1045"/>
      <c r="L2104" s="1264"/>
      <c r="M2104" s="1265"/>
      <c r="N2104" s="1266"/>
      <c r="O2104" s="1267"/>
      <c r="P2104" s="1268"/>
      <c r="Q2104" s="1269"/>
      <c r="R2104" s="1038">
        <f>G2105+J2105</f>
        <v>7.5074420000000002</v>
      </c>
      <c r="S2104" s="2546">
        <f>R2104+R2105</f>
        <v>12.896654880800003</v>
      </c>
      <c r="T2104" s="2548">
        <f>E2104*S2104</f>
        <v>1.2896654880800005</v>
      </c>
      <c r="U2104" s="1644"/>
      <c r="V2104" s="1367">
        <f>S2104*$V$12</f>
        <v>16.619272614944755</v>
      </c>
      <c r="W2104" s="1367">
        <f>E2104*V2104</f>
        <v>1.6619272614944756</v>
      </c>
    </row>
    <row r="2105" spans="1:23" s="82" customFormat="1" ht="22.5" customHeight="1">
      <c r="A2105" s="1642"/>
      <c r="B2105" s="1037" t="s">
        <v>833</v>
      </c>
      <c r="C2105" s="2545"/>
      <c r="D2105" s="1033"/>
      <c r="E2105" s="1342"/>
      <c r="F2105" s="456"/>
      <c r="G2105" s="457">
        <f>G2104*$J$1989/1000</f>
        <v>4.0404363999999999</v>
      </c>
      <c r="H2105" s="456"/>
      <c r="I2105" s="458"/>
      <c r="J2105" s="457">
        <f>J2104*$Q$1989/1000</f>
        <v>3.4670056000000002</v>
      </c>
      <c r="K2105" s="1031"/>
      <c r="L2105" s="1344" t="s">
        <v>834</v>
      </c>
      <c r="M2105" s="1030" t="s">
        <v>35</v>
      </c>
      <c r="N2105" s="1270">
        <v>0.97</v>
      </c>
      <c r="O2105" s="1270">
        <f>E2104*N2105</f>
        <v>9.7000000000000003E-2</v>
      </c>
      <c r="P2105" s="1271">
        <v>3.8</v>
      </c>
      <c r="Q2105" s="1026">
        <f>N2105*P2105*$N$1987</f>
        <v>4.2157552374000016</v>
      </c>
      <c r="R2105" s="1342">
        <f>SUM(Q2105:Q2106)</f>
        <v>5.3892128808000024</v>
      </c>
      <c r="S2105" s="2547"/>
      <c r="T2105" s="2549"/>
      <c r="U2105" s="1641"/>
      <c r="V2105" s="1643"/>
      <c r="W2105" s="1643"/>
    </row>
    <row r="2106" spans="1:23" s="82" customFormat="1" ht="12.75" hidden="1" customHeight="1">
      <c r="A2106" s="1642"/>
      <c r="B2106" s="1037"/>
      <c r="C2106" s="2545"/>
      <c r="D2106" s="1033"/>
      <c r="E2106" s="1342"/>
      <c r="F2106" s="456"/>
      <c r="G2106" s="1032"/>
      <c r="H2106" s="456"/>
      <c r="I2106" s="458"/>
      <c r="J2106" s="1032"/>
      <c r="K2106" s="1031"/>
      <c r="L2106" s="1272" t="s">
        <v>843</v>
      </c>
      <c r="M2106" s="1273" t="s">
        <v>38</v>
      </c>
      <c r="N2106" s="1274">
        <v>0.27</v>
      </c>
      <c r="O2106" s="1275">
        <f>E2104*N2106</f>
        <v>2.7000000000000003E-2</v>
      </c>
      <c r="P2106" s="1276">
        <v>3.8</v>
      </c>
      <c r="Q2106" s="496">
        <f>N2106*P2106*$N$1987</f>
        <v>1.1734576434000004</v>
      </c>
      <c r="R2106" s="1342"/>
      <c r="S2106" s="1342"/>
      <c r="T2106" s="1343"/>
      <c r="U2106" s="1641"/>
      <c r="V2106" s="1342"/>
      <c r="W2106" s="1342"/>
    </row>
    <row r="2107" spans="1:23" s="82" customFormat="1" ht="8.25" customHeight="1">
      <c r="A2107" s="1640"/>
      <c r="B2107" s="1024"/>
      <c r="C2107" s="1023"/>
      <c r="D2107" s="1022"/>
      <c r="E2107" s="1013"/>
      <c r="F2107" s="459"/>
      <c r="G2107" s="1021"/>
      <c r="H2107" s="459"/>
      <c r="I2107" s="460"/>
      <c r="J2107" s="1021"/>
      <c r="K2107" s="1020"/>
      <c r="L2107" s="1019"/>
      <c r="M2107" s="1018"/>
      <c r="N2107" s="1277"/>
      <c r="O2107" s="1278"/>
      <c r="P2107" s="459"/>
      <c r="Q2107" s="1015"/>
      <c r="R2107" s="1013"/>
      <c r="S2107" s="1013"/>
      <c r="T2107" s="1014"/>
      <c r="U2107" s="1639"/>
      <c r="V2107" s="1013"/>
      <c r="W2107" s="1638"/>
    </row>
    <row r="2108" spans="1:23" s="965" customFormat="1" ht="12.75" customHeight="1">
      <c r="A2108" s="1608">
        <f>A2104+1</f>
        <v>25</v>
      </c>
      <c r="B2108" s="2905" t="s">
        <v>650</v>
      </c>
      <c r="C2108" s="2642" t="s">
        <v>844</v>
      </c>
      <c r="D2108" s="996" t="s">
        <v>35</v>
      </c>
      <c r="E2108" s="1637">
        <f>0.4*2</f>
        <v>0.8</v>
      </c>
      <c r="F2108" s="880"/>
      <c r="G2108" s="873">
        <v>2.4500000000000002</v>
      </c>
      <c r="H2108" s="880"/>
      <c r="I2108" s="1606"/>
      <c r="J2108" s="873">
        <v>0.37</v>
      </c>
      <c r="K2108" s="879"/>
      <c r="L2108" s="992"/>
      <c r="M2108" s="991"/>
      <c r="N2108" s="990"/>
      <c r="O2108" s="990"/>
      <c r="P2108" s="880"/>
      <c r="Q2108" s="988"/>
      <c r="R2108" s="874">
        <f>G2109+J2109</f>
        <v>6.6492301999999999</v>
      </c>
      <c r="S2108" s="2644">
        <f>R2108+R2109</f>
        <v>51.807526042772857</v>
      </c>
      <c r="T2108" s="2646">
        <f>E2108*S2108</f>
        <v>41.446020834218288</v>
      </c>
      <c r="U2108" s="1605"/>
      <c r="V2108" s="1367">
        <f>S2108*$V$12</f>
        <v>66.761761617155301</v>
      </c>
      <c r="W2108" s="1367">
        <f>E2108*V2108</f>
        <v>53.409409293724245</v>
      </c>
    </row>
    <row r="2109" spans="1:23" s="965" customFormat="1" ht="16.5" customHeight="1">
      <c r="A2109" s="1537"/>
      <c r="B2109" s="2906"/>
      <c r="C2109" s="2907"/>
      <c r="D2109" s="1147"/>
      <c r="E2109" s="1368"/>
      <c r="F2109" s="1148"/>
      <c r="G2109" s="873">
        <f>G2108*$J$1989/1000</f>
        <v>5.4390489999999998</v>
      </c>
      <c r="H2109" s="1148"/>
      <c r="I2109" s="853"/>
      <c r="J2109" s="873">
        <f>J2108*$Q$1989/1000</f>
        <v>1.2101812000000001</v>
      </c>
      <c r="K2109" s="852"/>
      <c r="L2109" s="1636" t="s">
        <v>845</v>
      </c>
      <c r="M2109" s="1635" t="s">
        <v>35</v>
      </c>
      <c r="N2109" s="1634">
        <v>1.02</v>
      </c>
      <c r="O2109" s="1633">
        <f>E2108*N2109</f>
        <v>0.81600000000000006</v>
      </c>
      <c r="P2109" s="1616">
        <v>31.042000000000002</v>
      </c>
      <c r="Q2109" s="982">
        <f>N2109*P2109*$N$1987</f>
        <v>36.213451861356013</v>
      </c>
      <c r="R2109" s="2644">
        <f>SUM(Q2109:Q2111)</f>
        <v>45.158295842772858</v>
      </c>
      <c r="S2109" s="2908"/>
      <c r="T2109" s="2909"/>
      <c r="U2109" s="1629"/>
      <c r="V2109" s="1628"/>
      <c r="W2109" s="1628"/>
    </row>
    <row r="2110" spans="1:23" s="965" customFormat="1" ht="12.75" hidden="1" customHeight="1">
      <c r="A2110" s="1537"/>
      <c r="B2110" s="1632"/>
      <c r="C2110" s="2907"/>
      <c r="D2110" s="1147"/>
      <c r="E2110" s="1368"/>
      <c r="F2110" s="1148"/>
      <c r="G2110" s="1536"/>
      <c r="H2110" s="1148"/>
      <c r="I2110" s="853"/>
      <c r="J2110" s="1536"/>
      <c r="K2110" s="852"/>
      <c r="L2110" s="1625" t="s">
        <v>101</v>
      </c>
      <c r="M2110" s="1624" t="s">
        <v>38</v>
      </c>
      <c r="N2110" s="1623">
        <v>1.61</v>
      </c>
      <c r="O2110" s="1631">
        <f>E2108*N2110</f>
        <v>1.2880000000000003</v>
      </c>
      <c r="P2110" s="1630">
        <v>3.5</v>
      </c>
      <c r="Q2110" s="1591">
        <f>N2110*P2110*$N$1987</f>
        <v>6.4448672715000033</v>
      </c>
      <c r="R2110" s="2645"/>
      <c r="S2110" s="2908"/>
      <c r="T2110" s="2909"/>
      <c r="U2110" s="1629"/>
      <c r="V2110" s="1628"/>
      <c r="W2110" s="1628"/>
    </row>
    <row r="2111" spans="1:23" s="965" customFormat="1" ht="12.75" hidden="1" customHeight="1">
      <c r="A2111" s="1537"/>
      <c r="B2111" s="1604"/>
      <c r="C2111" s="2907"/>
      <c r="D2111" s="1147"/>
      <c r="E2111" s="1368"/>
      <c r="F2111" s="1148"/>
      <c r="G2111" s="1536"/>
      <c r="H2111" s="1148"/>
      <c r="I2111" s="853"/>
      <c r="J2111" s="1536"/>
      <c r="K2111" s="852"/>
      <c r="L2111" s="1625" t="s">
        <v>653</v>
      </c>
      <c r="M2111" s="1624" t="s">
        <v>35</v>
      </c>
      <c r="N2111" s="1623">
        <v>1.72E-2</v>
      </c>
      <c r="O2111" s="1631">
        <f>E2108*N2111</f>
        <v>1.3760000000000001E-2</v>
      </c>
      <c r="P2111" s="1630">
        <v>127.083</v>
      </c>
      <c r="Q2111" s="1591">
        <f>N2111*P2111*$N$1987</f>
        <v>2.4999767099168411</v>
      </c>
      <c r="R2111" s="2645"/>
      <c r="S2111" s="2908"/>
      <c r="T2111" s="2909"/>
      <c r="U2111" s="1629"/>
      <c r="V2111" s="1628"/>
      <c r="W2111" s="1628"/>
    </row>
    <row r="2112" spans="1:23" s="965" customFormat="1" ht="12.75">
      <c r="A2112" s="1589"/>
      <c r="B2112" s="980"/>
      <c r="C2112" s="979"/>
      <c r="D2112" s="978"/>
      <c r="E2112" s="851"/>
      <c r="F2112" s="867"/>
      <c r="G2112" s="871"/>
      <c r="H2112" s="867"/>
      <c r="I2112" s="872"/>
      <c r="J2112" s="871"/>
      <c r="K2112" s="870"/>
      <c r="L2112" s="869"/>
      <c r="M2112" s="977"/>
      <c r="N2112" s="868"/>
      <c r="O2112" s="868"/>
      <c r="P2112" s="867"/>
      <c r="Q2112" s="866"/>
      <c r="R2112" s="851"/>
      <c r="S2112" s="851"/>
      <c r="T2112" s="865"/>
      <c r="U2112" s="1627"/>
      <c r="V2112" s="851"/>
      <c r="W2112" s="1582"/>
    </row>
    <row r="2113" spans="1:23" s="1527" customFormat="1" ht="15" customHeight="1">
      <c r="A2113" s="1620">
        <f>A2108+1</f>
        <v>26</v>
      </c>
      <c r="B2113" s="1604" t="s">
        <v>846</v>
      </c>
      <c r="C2113" s="2643" t="s">
        <v>847</v>
      </c>
      <c r="D2113" s="1147" t="s">
        <v>34</v>
      </c>
      <c r="E2113" s="1626">
        <f>(118.65+82.4+62.6+24.5+21.1+8.8+3.85+16.8+3.6+9.3+5.46+8.1+25.4+14.85)/1000*2</f>
        <v>0.81082000000000032</v>
      </c>
      <c r="F2113" s="1148"/>
      <c r="G2113" s="1536">
        <f>22.4*0.8</f>
        <v>17.919999999999998</v>
      </c>
      <c r="H2113" s="1148"/>
      <c r="I2113" s="853"/>
      <c r="J2113" s="1536">
        <f>55.2*0.8</f>
        <v>44.160000000000004</v>
      </c>
      <c r="K2113" s="852"/>
      <c r="L2113" s="1619"/>
      <c r="M2113" s="1618"/>
      <c r="N2113" s="1533"/>
      <c r="O2113" s="1532"/>
      <c r="P2113" s="1148"/>
      <c r="Q2113" s="1531"/>
      <c r="R2113" s="851">
        <f>G2114+J2114</f>
        <v>184.21952000000005</v>
      </c>
      <c r="S2113" s="2645">
        <f>R2113+R2114</f>
        <v>230.16278855300004</v>
      </c>
      <c r="T2113" s="2647">
        <f>E2113*S2113</f>
        <v>186.62059221454356</v>
      </c>
      <c r="U2113" s="1590"/>
      <c r="V2113" s="1367">
        <f>S2113*$V$12</f>
        <v>296.59924717942931</v>
      </c>
      <c r="W2113" s="1367">
        <f>E2113*V2113</f>
        <v>240.48860159802496</v>
      </c>
    </row>
    <row r="2114" spans="1:23" s="1527" customFormat="1" ht="12.75" customHeight="1">
      <c r="A2114" s="1537"/>
      <c r="B2114" s="1604" t="s">
        <v>63</v>
      </c>
      <c r="C2114" s="2643"/>
      <c r="D2114" s="1147"/>
      <c r="E2114" s="1368"/>
      <c r="F2114" s="1148"/>
      <c r="G2114" s="873">
        <f>G2113*$J$1989/1000</f>
        <v>39.782758399999999</v>
      </c>
      <c r="H2114" s="1148"/>
      <c r="I2114" s="853"/>
      <c r="J2114" s="873">
        <f>J2113*$Q$1989/1000</f>
        <v>144.43676160000004</v>
      </c>
      <c r="K2114" s="852"/>
      <c r="L2114" s="2910" t="s">
        <v>655</v>
      </c>
      <c r="M2114" s="1603" t="s">
        <v>43</v>
      </c>
      <c r="N2114" s="1602">
        <v>17</v>
      </c>
      <c r="O2114" s="1602">
        <f>E2113*N2114</f>
        <v>13.783940000000005</v>
      </c>
      <c r="P2114" s="1601">
        <v>0.87</v>
      </c>
      <c r="Q2114" s="1600">
        <f>N2114*P2114*$N$1987</f>
        <v>16.915632111000004</v>
      </c>
      <c r="R2114" s="2644">
        <f>SUM(Q2114:Q2120)</f>
        <v>45.94326855300001</v>
      </c>
      <c r="S2114" s="2645"/>
      <c r="T2114" s="2647"/>
      <c r="U2114" s="1590"/>
      <c r="V2114" s="1528"/>
      <c r="W2114" s="1528"/>
    </row>
    <row r="2115" spans="1:23" s="1527" customFormat="1" ht="7.5" customHeight="1">
      <c r="A2115" s="1537"/>
      <c r="B2115" s="965"/>
      <c r="C2115" s="2643"/>
      <c r="D2115" s="1147"/>
      <c r="E2115" s="1368"/>
      <c r="F2115" s="1148"/>
      <c r="G2115" s="1536"/>
      <c r="H2115" s="1148"/>
      <c r="I2115" s="853"/>
      <c r="J2115" s="1536"/>
      <c r="K2115" s="852"/>
      <c r="L2115" s="2911"/>
      <c r="M2115" s="1599"/>
      <c r="N2115" s="1598"/>
      <c r="O2115" s="1597"/>
      <c r="P2115" s="1596"/>
      <c r="Q2115" s="1595"/>
      <c r="R2115" s="2645"/>
      <c r="S2115" s="2645"/>
      <c r="T2115" s="2647"/>
      <c r="U2115" s="1590"/>
      <c r="V2115" s="1528"/>
      <c r="W2115" s="1528"/>
    </row>
    <row r="2116" spans="1:23" s="1527" customFormat="1" ht="12.75" hidden="1" customHeight="1">
      <c r="A2116" s="1537"/>
      <c r="B2116" s="965"/>
      <c r="C2116" s="2643"/>
      <c r="D2116" s="1147"/>
      <c r="E2116" s="1368"/>
      <c r="F2116" s="1148"/>
      <c r="G2116" s="1536"/>
      <c r="H2116" s="1148"/>
      <c r="I2116" s="853"/>
      <c r="J2116" s="1536"/>
      <c r="K2116" s="852"/>
      <c r="L2116" s="2915" t="s">
        <v>150</v>
      </c>
      <c r="M2116" s="1594" t="s">
        <v>34</v>
      </c>
      <c r="N2116" s="1593">
        <v>2.7E-2</v>
      </c>
      <c r="O2116" s="1593">
        <f>E2113*N2116</f>
        <v>2.1892140000000008E-2</v>
      </c>
      <c r="P2116" s="1592">
        <v>500</v>
      </c>
      <c r="Q2116" s="1591">
        <f>N2116*P2116*$N$1987</f>
        <v>15.440232150000005</v>
      </c>
      <c r="R2116" s="2645"/>
      <c r="S2116" s="2645"/>
      <c r="T2116" s="2647"/>
      <c r="U2116" s="1590"/>
      <c r="V2116" s="1528"/>
      <c r="W2116" s="1528"/>
    </row>
    <row r="2117" spans="1:23" s="1527" customFormat="1" ht="12.75" hidden="1" customHeight="1">
      <c r="A2117" s="1537"/>
      <c r="B2117" s="965"/>
      <c r="C2117" s="2643"/>
      <c r="D2117" s="1147"/>
      <c r="E2117" s="1368"/>
      <c r="F2117" s="1148"/>
      <c r="G2117" s="1536"/>
      <c r="H2117" s="1148"/>
      <c r="I2117" s="853"/>
      <c r="J2117" s="1536"/>
      <c r="K2117" s="852"/>
      <c r="L2117" s="2911"/>
      <c r="M2117" s="1599"/>
      <c r="N2117" s="1598"/>
      <c r="O2117" s="1597"/>
      <c r="P2117" s="1596"/>
      <c r="Q2117" s="1595"/>
      <c r="R2117" s="2645"/>
      <c r="S2117" s="2645"/>
      <c r="T2117" s="2647"/>
      <c r="U2117" s="1590"/>
      <c r="V2117" s="1528"/>
      <c r="W2117" s="1528"/>
    </row>
    <row r="2118" spans="1:23" s="1527" customFormat="1" ht="12.75" hidden="1" customHeight="1">
      <c r="A2118" s="1537"/>
      <c r="B2118" s="965"/>
      <c r="C2118" s="2643"/>
      <c r="D2118" s="1147"/>
      <c r="E2118" s="1368"/>
      <c r="F2118" s="1148"/>
      <c r="G2118" s="1536"/>
      <c r="H2118" s="1148"/>
      <c r="I2118" s="853"/>
      <c r="J2118" s="1536"/>
      <c r="K2118" s="852"/>
      <c r="L2118" s="2911"/>
      <c r="M2118" s="1599"/>
      <c r="N2118" s="1598"/>
      <c r="O2118" s="1597"/>
      <c r="P2118" s="1596"/>
      <c r="Q2118" s="1595"/>
      <c r="R2118" s="2645"/>
      <c r="S2118" s="2645"/>
      <c r="T2118" s="2647"/>
      <c r="U2118" s="1590"/>
      <c r="V2118" s="1528"/>
      <c r="W2118" s="1528"/>
    </row>
    <row r="2119" spans="1:23" s="1527" customFormat="1" ht="12.75" hidden="1" customHeight="1">
      <c r="A2119" s="1537"/>
      <c r="B2119" s="965"/>
      <c r="C2119" s="2643"/>
      <c r="D2119" s="1147"/>
      <c r="E2119" s="1368"/>
      <c r="F2119" s="1148"/>
      <c r="G2119" s="1536"/>
      <c r="H2119" s="1148"/>
      <c r="I2119" s="853"/>
      <c r="J2119" s="1536"/>
      <c r="K2119" s="852"/>
      <c r="L2119" s="2911"/>
      <c r="M2119" s="1599"/>
      <c r="N2119" s="1598"/>
      <c r="O2119" s="1597"/>
      <c r="P2119" s="1596"/>
      <c r="Q2119" s="1595"/>
      <c r="R2119" s="2645"/>
      <c r="S2119" s="2645"/>
      <c r="T2119" s="2647"/>
      <c r="U2119" s="1590"/>
      <c r="V2119" s="1528"/>
      <c r="W2119" s="1528"/>
    </row>
    <row r="2120" spans="1:23" s="1527" customFormat="1" ht="12.75" hidden="1" customHeight="1">
      <c r="A2120" s="1537"/>
      <c r="B2120" s="965"/>
      <c r="C2120" s="2643"/>
      <c r="D2120" s="1147"/>
      <c r="E2120" s="1368"/>
      <c r="F2120" s="1148"/>
      <c r="G2120" s="1536"/>
      <c r="H2120" s="1148"/>
      <c r="I2120" s="853"/>
      <c r="J2120" s="1536"/>
      <c r="K2120" s="852"/>
      <c r="L2120" s="1625" t="s">
        <v>44</v>
      </c>
      <c r="M2120" s="1624" t="s">
        <v>43</v>
      </c>
      <c r="N2120" s="1623">
        <v>10</v>
      </c>
      <c r="O2120" s="1623">
        <f>E2113*N2120</f>
        <v>8.1082000000000036</v>
      </c>
      <c r="P2120" s="1622">
        <v>1.1879999999999999</v>
      </c>
      <c r="Q2120" s="1621">
        <f>N2120*P2120*$N$1987</f>
        <v>13.587404292000004</v>
      </c>
      <c r="R2120" s="2645"/>
      <c r="S2120" s="2645"/>
      <c r="T2120" s="2647"/>
      <c r="U2120" s="1590"/>
      <c r="V2120" s="1528"/>
      <c r="W2120" s="1528"/>
    </row>
    <row r="2121" spans="1:23" s="1527" customFormat="1" ht="7.5" customHeight="1">
      <c r="A2121" s="1589"/>
      <c r="B2121" s="980"/>
      <c r="C2121" s="979"/>
      <c r="D2121" s="978"/>
      <c r="E2121" s="851"/>
      <c r="F2121" s="867"/>
      <c r="G2121" s="871"/>
      <c r="H2121" s="867"/>
      <c r="I2121" s="872"/>
      <c r="J2121" s="871"/>
      <c r="K2121" s="870"/>
      <c r="L2121" s="1619"/>
      <c r="M2121" s="1618"/>
      <c r="N2121" s="1533"/>
      <c r="O2121" s="1532"/>
      <c r="P2121" s="1148"/>
      <c r="Q2121" s="1531"/>
      <c r="R2121" s="1368"/>
      <c r="S2121" s="1368"/>
      <c r="T2121" s="1530"/>
      <c r="U2121" s="1529"/>
      <c r="V2121" s="1368"/>
      <c r="W2121" s="1528"/>
    </row>
    <row r="2122" spans="1:23" s="965" customFormat="1" ht="12.75" customHeight="1">
      <c r="A2122" s="1608">
        <f>A2113+1</f>
        <v>27</v>
      </c>
      <c r="B2122" s="1607" t="s">
        <v>83</v>
      </c>
      <c r="C2122" s="2642" t="s">
        <v>848</v>
      </c>
      <c r="D2122" s="996" t="s">
        <v>27</v>
      </c>
      <c r="E2122" s="1367">
        <f>9.9*2</f>
        <v>19.8</v>
      </c>
      <c r="F2122" s="880"/>
      <c r="G2122" s="873">
        <v>0</v>
      </c>
      <c r="H2122" s="880"/>
      <c r="I2122" s="1606"/>
      <c r="J2122" s="873">
        <v>0</v>
      </c>
      <c r="K2122" s="879"/>
      <c r="L2122" s="992"/>
      <c r="M2122" s="991"/>
      <c r="N2122" s="990"/>
      <c r="O2122" s="989"/>
      <c r="P2122" s="880"/>
      <c r="Q2122" s="988"/>
      <c r="R2122" s="874">
        <f>G2123+J2123</f>
        <v>0</v>
      </c>
      <c r="S2122" s="2644">
        <f>R2122+R2123</f>
        <v>6.7262226129000027</v>
      </c>
      <c r="T2122" s="2646">
        <f>E2122*S2122</f>
        <v>133.17920773542005</v>
      </c>
      <c r="U2122" s="1605"/>
      <c r="V2122" s="1367">
        <f>S2122*$V$12</f>
        <v>8.6677458849435336</v>
      </c>
      <c r="W2122" s="1367">
        <f>E2122*V2122</f>
        <v>171.62136852188198</v>
      </c>
    </row>
    <row r="2123" spans="1:23" s="965" customFormat="1" ht="12.75" customHeight="1">
      <c r="A2123" s="1537"/>
      <c r="C2123" s="2643"/>
      <c r="D2123" s="1147"/>
      <c r="E2123" s="1368"/>
      <c r="F2123" s="1148"/>
      <c r="G2123" s="873">
        <f>G2122*$J$1988/1000</f>
        <v>0</v>
      </c>
      <c r="H2123" s="1148"/>
      <c r="I2123" s="853"/>
      <c r="J2123" s="873">
        <f>J2122*$Q$1988/1000</f>
        <v>0</v>
      </c>
      <c r="K2123" s="852"/>
      <c r="L2123" s="2912" t="s">
        <v>848</v>
      </c>
      <c r="M2123" s="1603" t="s">
        <v>27</v>
      </c>
      <c r="N2123" s="1602">
        <v>1</v>
      </c>
      <c r="O2123" s="1602">
        <f>E2122*N2123</f>
        <v>19.8</v>
      </c>
      <c r="P2123" s="1601">
        <v>5.8810000000000002</v>
      </c>
      <c r="Q2123" s="1600">
        <f>N2123*P2123*$N$1987</f>
        <v>6.7262226129000027</v>
      </c>
      <c r="R2123" s="1368">
        <f>SUM(Q2123:Q2123)</f>
        <v>6.7262226129000027</v>
      </c>
      <c r="S2123" s="2645"/>
      <c r="T2123" s="2647"/>
      <c r="U2123" s="1590"/>
      <c r="V2123" s="1528"/>
      <c r="W2123" s="1528"/>
    </row>
    <row r="2124" spans="1:23" s="965" customFormat="1" ht="12.75" hidden="1" customHeight="1">
      <c r="A2124" s="1537"/>
      <c r="C2124" s="2643"/>
      <c r="D2124" s="1147"/>
      <c r="E2124" s="1368"/>
      <c r="F2124" s="1148"/>
      <c r="G2124" s="1536"/>
      <c r="H2124" s="1148"/>
      <c r="I2124" s="853"/>
      <c r="J2124" s="1536"/>
      <c r="K2124" s="852"/>
      <c r="L2124" s="2913"/>
      <c r="M2124" s="1599"/>
      <c r="N2124" s="1598"/>
      <c r="O2124" s="1597"/>
      <c r="P2124" s="1596"/>
      <c r="Q2124" s="1595"/>
      <c r="R2124" s="1368"/>
      <c r="S2124" s="1368"/>
      <c r="T2124" s="1530"/>
      <c r="U2124" s="1529"/>
      <c r="V2124" s="1368"/>
      <c r="W2124" s="1528"/>
    </row>
    <row r="2125" spans="1:23" s="965" customFormat="1" ht="9" hidden="1" customHeight="1">
      <c r="A2125" s="1537"/>
      <c r="C2125" s="2643"/>
      <c r="D2125" s="1147"/>
      <c r="E2125" s="1368"/>
      <c r="F2125" s="1148"/>
      <c r="G2125" s="1536"/>
      <c r="H2125" s="1148"/>
      <c r="I2125" s="853"/>
      <c r="J2125" s="1536"/>
      <c r="K2125" s="852"/>
      <c r="L2125" s="2914"/>
      <c r="M2125" s="1615"/>
      <c r="N2125" s="1614"/>
      <c r="O2125" s="1613"/>
      <c r="P2125" s="1612"/>
      <c r="Q2125" s="1611"/>
      <c r="R2125" s="1368"/>
      <c r="S2125" s="1368"/>
      <c r="T2125" s="1530"/>
      <c r="U2125" s="1529"/>
      <c r="V2125" s="1368"/>
      <c r="W2125" s="1528"/>
    </row>
    <row r="2126" spans="1:23" s="965" customFormat="1" ht="8.25" customHeight="1">
      <c r="A2126" s="1589"/>
      <c r="B2126" s="980"/>
      <c r="C2126" s="1610"/>
      <c r="D2126" s="978"/>
      <c r="E2126" s="851"/>
      <c r="F2126" s="867"/>
      <c r="G2126" s="871"/>
      <c r="H2126" s="1148"/>
      <c r="I2126" s="853"/>
      <c r="J2126" s="1536"/>
      <c r="K2126" s="852"/>
      <c r="L2126" s="1535"/>
      <c r="M2126" s="1618"/>
      <c r="N2126" s="1533"/>
      <c r="O2126" s="1532"/>
      <c r="P2126" s="1148"/>
      <c r="Q2126" s="1531"/>
      <c r="R2126" s="851"/>
      <c r="S2126" s="1368"/>
      <c r="T2126" s="1530"/>
      <c r="U2126" s="1529"/>
      <c r="V2126" s="1368"/>
      <c r="W2126" s="1528"/>
    </row>
    <row r="2127" spans="1:23" s="965" customFormat="1" ht="12.75" customHeight="1">
      <c r="A2127" s="1608">
        <f>A2122+1</f>
        <v>28</v>
      </c>
      <c r="B2127" s="1607" t="s">
        <v>83</v>
      </c>
      <c r="C2127" s="2642" t="s">
        <v>849</v>
      </c>
      <c r="D2127" s="996" t="s">
        <v>27</v>
      </c>
      <c r="E2127" s="1367">
        <f>(9.6+7.6)*2</f>
        <v>34.4</v>
      </c>
      <c r="F2127" s="880"/>
      <c r="G2127" s="873">
        <v>0</v>
      </c>
      <c r="H2127" s="880"/>
      <c r="I2127" s="1606"/>
      <c r="J2127" s="873">
        <v>0</v>
      </c>
      <c r="K2127" s="879"/>
      <c r="L2127" s="992"/>
      <c r="M2127" s="991"/>
      <c r="N2127" s="990"/>
      <c r="O2127" s="989"/>
      <c r="P2127" s="880"/>
      <c r="Q2127" s="988"/>
      <c r="R2127" s="874">
        <f>G2128+J2128</f>
        <v>0</v>
      </c>
      <c r="S2127" s="2644">
        <f>R2127+R2128</f>
        <v>4.5554403447000018</v>
      </c>
      <c r="T2127" s="2646">
        <f>E2127*S2127</f>
        <v>156.70714785768004</v>
      </c>
      <c r="U2127" s="1605"/>
      <c r="V2127" s="1367">
        <f>S2127*$V$12</f>
        <v>5.870367600702278</v>
      </c>
      <c r="W2127" s="1367">
        <f>E2127*V2127</f>
        <v>201.94064546415837</v>
      </c>
    </row>
    <row r="2128" spans="1:23" s="965" customFormat="1" ht="12.75" hidden="1" customHeight="1">
      <c r="A2128" s="1537"/>
      <c r="C2128" s="2643"/>
      <c r="D2128" s="1147"/>
      <c r="E2128" s="1368"/>
      <c r="F2128" s="1148"/>
      <c r="G2128" s="873">
        <f>G2127*$J$1988/1000</f>
        <v>0</v>
      </c>
      <c r="H2128" s="1148"/>
      <c r="I2128" s="853"/>
      <c r="J2128" s="873">
        <f>J2127*$Q$1988/1000</f>
        <v>0</v>
      </c>
      <c r="K2128" s="852"/>
      <c r="L2128" s="2912" t="s">
        <v>850</v>
      </c>
      <c r="M2128" s="1603" t="s">
        <v>27</v>
      </c>
      <c r="N2128" s="1602">
        <v>1</v>
      </c>
      <c r="O2128" s="1602">
        <f>E2127*N2128</f>
        <v>34.4</v>
      </c>
      <c r="P2128" s="1601">
        <v>3.9830000000000001</v>
      </c>
      <c r="Q2128" s="1600">
        <f>N2128*P2128*$N$1987</f>
        <v>4.5554403447000018</v>
      </c>
      <c r="R2128" s="1368">
        <f>SUM(Q2128:Q2128)</f>
        <v>4.5554403447000018</v>
      </c>
      <c r="S2128" s="2645"/>
      <c r="T2128" s="2647"/>
      <c r="U2128" s="1590"/>
      <c r="V2128" s="1528"/>
      <c r="W2128" s="1528"/>
    </row>
    <row r="2129" spans="1:23" s="965" customFormat="1" ht="12.75" hidden="1" customHeight="1">
      <c r="A2129" s="1537"/>
      <c r="C2129" s="2643"/>
      <c r="D2129" s="1147"/>
      <c r="E2129" s="1368"/>
      <c r="F2129" s="1148"/>
      <c r="G2129" s="1536"/>
      <c r="H2129" s="1148"/>
      <c r="I2129" s="853"/>
      <c r="J2129" s="1536"/>
      <c r="K2129" s="852"/>
      <c r="L2129" s="2913"/>
      <c r="M2129" s="1599"/>
      <c r="N2129" s="1598"/>
      <c r="O2129" s="1597"/>
      <c r="P2129" s="1596"/>
      <c r="Q2129" s="1595"/>
      <c r="R2129" s="1368"/>
      <c r="S2129" s="1368"/>
      <c r="T2129" s="1530"/>
      <c r="U2129" s="1529"/>
      <c r="V2129" s="1368"/>
      <c r="W2129" s="1528"/>
    </row>
    <row r="2130" spans="1:23" s="965" customFormat="1" ht="9" customHeight="1">
      <c r="A2130" s="1537"/>
      <c r="C2130" s="2643"/>
      <c r="D2130" s="1147"/>
      <c r="E2130" s="1368"/>
      <c r="F2130" s="1148"/>
      <c r="G2130" s="1536"/>
      <c r="H2130" s="1148"/>
      <c r="I2130" s="853"/>
      <c r="J2130" s="1536"/>
      <c r="K2130" s="852"/>
      <c r="L2130" s="2914"/>
      <c r="M2130" s="1615"/>
      <c r="N2130" s="1614"/>
      <c r="O2130" s="1613"/>
      <c r="P2130" s="1612"/>
      <c r="Q2130" s="1611"/>
      <c r="R2130" s="1368"/>
      <c r="S2130" s="1368"/>
      <c r="T2130" s="1530"/>
      <c r="U2130" s="1529"/>
      <c r="V2130" s="1368"/>
      <c r="W2130" s="1528"/>
    </row>
    <row r="2131" spans="1:23" s="965" customFormat="1" ht="8.25" customHeight="1">
      <c r="A2131" s="1589"/>
      <c r="B2131" s="980"/>
      <c r="C2131" s="1610"/>
      <c r="D2131" s="978"/>
      <c r="E2131" s="851"/>
      <c r="F2131" s="867"/>
      <c r="G2131" s="871"/>
      <c r="H2131" s="867"/>
      <c r="I2131" s="872"/>
      <c r="J2131" s="871"/>
      <c r="K2131" s="852"/>
      <c r="L2131" s="1535"/>
      <c r="M2131" s="1618"/>
      <c r="N2131" s="1533"/>
      <c r="O2131" s="1532"/>
      <c r="P2131" s="1148"/>
      <c r="Q2131" s="1531"/>
      <c r="R2131" s="851"/>
      <c r="S2131" s="1368"/>
      <c r="T2131" s="1530"/>
      <c r="U2131" s="1529"/>
      <c r="V2131" s="1368"/>
      <c r="W2131" s="1528"/>
    </row>
    <row r="2132" spans="1:23" s="965" customFormat="1" ht="12.75" customHeight="1">
      <c r="A2132" s="1608">
        <f>A2127+1</f>
        <v>29</v>
      </c>
      <c r="B2132" s="1607" t="s">
        <v>83</v>
      </c>
      <c r="C2132" s="2642" t="s">
        <v>851</v>
      </c>
      <c r="D2132" s="996" t="s">
        <v>27</v>
      </c>
      <c r="E2132" s="1367">
        <f>(3.5+4.8+2+0.87)*2</f>
        <v>22.34</v>
      </c>
      <c r="F2132" s="880"/>
      <c r="G2132" s="873">
        <v>0</v>
      </c>
      <c r="H2132" s="880"/>
      <c r="I2132" s="1606"/>
      <c r="J2132" s="873">
        <v>0</v>
      </c>
      <c r="K2132" s="879"/>
      <c r="L2132" s="992"/>
      <c r="M2132" s="991"/>
      <c r="N2132" s="990"/>
      <c r="O2132" s="989"/>
      <c r="P2132" s="880"/>
      <c r="Q2132" s="988"/>
      <c r="R2132" s="874">
        <f>G2133+J2133</f>
        <v>0</v>
      </c>
      <c r="S2132" s="2644">
        <f>R2132+R2133</f>
        <v>3.9126691989000011</v>
      </c>
      <c r="T2132" s="2646">
        <f>E2132*S2132</f>
        <v>87.409029903426017</v>
      </c>
      <c r="U2132" s="1605"/>
      <c r="V2132" s="1367">
        <f>S2132*$V$12</f>
        <v>5.0420606482557089</v>
      </c>
      <c r="W2132" s="1367">
        <f>E2132*V2132</f>
        <v>112.63963488203254</v>
      </c>
    </row>
    <row r="2133" spans="1:23" s="965" customFormat="1" ht="12.75" customHeight="1">
      <c r="A2133" s="1537"/>
      <c r="C2133" s="2643"/>
      <c r="D2133" s="1147"/>
      <c r="E2133" s="1368"/>
      <c r="F2133" s="1148"/>
      <c r="G2133" s="873">
        <f>G2132*$J$1988/1000</f>
        <v>0</v>
      </c>
      <c r="H2133" s="1148"/>
      <c r="I2133" s="853"/>
      <c r="J2133" s="873">
        <f>J2132*$Q$1988/1000</f>
        <v>0</v>
      </c>
      <c r="K2133" s="852"/>
      <c r="L2133" s="2912" t="s">
        <v>851</v>
      </c>
      <c r="M2133" s="1603" t="s">
        <v>27</v>
      </c>
      <c r="N2133" s="1602">
        <v>1</v>
      </c>
      <c r="O2133" s="1602">
        <f>E2132*N2133</f>
        <v>22.34</v>
      </c>
      <c r="P2133" s="1616">
        <v>3.4209999999999998</v>
      </c>
      <c r="Q2133" s="1600">
        <f>N2133*P2133*$N$1987</f>
        <v>3.9126691989000011</v>
      </c>
      <c r="R2133" s="1368">
        <f>SUM(Q2133:Q2133)</f>
        <v>3.9126691989000011</v>
      </c>
      <c r="S2133" s="2645"/>
      <c r="T2133" s="2647"/>
      <c r="U2133" s="1590"/>
      <c r="V2133" s="1528"/>
      <c r="W2133" s="1528"/>
    </row>
    <row r="2134" spans="1:23" s="965" customFormat="1" ht="12.75" hidden="1" customHeight="1">
      <c r="A2134" s="1537"/>
      <c r="C2134" s="2643"/>
      <c r="D2134" s="1147"/>
      <c r="E2134" s="1368"/>
      <c r="F2134" s="1148"/>
      <c r="G2134" s="1536"/>
      <c r="H2134" s="1148"/>
      <c r="I2134" s="853"/>
      <c r="J2134" s="1536"/>
      <c r="K2134" s="852"/>
      <c r="L2134" s="2913"/>
      <c r="M2134" s="1599"/>
      <c r="N2134" s="1598"/>
      <c r="O2134" s="1597"/>
      <c r="P2134" s="1596"/>
      <c r="Q2134" s="1595"/>
      <c r="R2134" s="1368"/>
      <c r="S2134" s="1368"/>
      <c r="T2134" s="1530"/>
      <c r="U2134" s="1529"/>
      <c r="V2134" s="1368"/>
      <c r="W2134" s="1528"/>
    </row>
    <row r="2135" spans="1:23" s="965" customFormat="1" ht="9" hidden="1" customHeight="1">
      <c r="A2135" s="1537"/>
      <c r="C2135" s="2643"/>
      <c r="D2135" s="1147"/>
      <c r="E2135" s="1368"/>
      <c r="F2135" s="1148"/>
      <c r="G2135" s="1536"/>
      <c r="H2135" s="1148"/>
      <c r="I2135" s="853"/>
      <c r="J2135" s="1536"/>
      <c r="K2135" s="852"/>
      <c r="L2135" s="2914"/>
      <c r="M2135" s="1615"/>
      <c r="N2135" s="1614"/>
      <c r="O2135" s="1613"/>
      <c r="P2135" s="1612"/>
      <c r="Q2135" s="1611"/>
      <c r="R2135" s="1368"/>
      <c r="S2135" s="1368"/>
      <c r="T2135" s="1530"/>
      <c r="U2135" s="1529"/>
      <c r="V2135" s="1368"/>
      <c r="W2135" s="1528"/>
    </row>
    <row r="2136" spans="1:23" s="965" customFormat="1" ht="8.25" customHeight="1">
      <c r="A2136" s="1589"/>
      <c r="B2136" s="980"/>
      <c r="C2136" s="1610"/>
      <c r="D2136" s="978"/>
      <c r="E2136" s="851"/>
      <c r="F2136" s="867"/>
      <c r="G2136" s="871"/>
      <c r="H2136" s="867"/>
      <c r="I2136" s="872"/>
      <c r="J2136" s="871"/>
      <c r="K2136" s="870"/>
      <c r="L2136" s="1609"/>
      <c r="M2136" s="1618"/>
      <c r="N2136" s="1533"/>
      <c r="O2136" s="1532"/>
      <c r="P2136" s="1148"/>
      <c r="Q2136" s="1531"/>
      <c r="R2136" s="851"/>
      <c r="S2136" s="1368"/>
      <c r="T2136" s="1530"/>
      <c r="U2136" s="1529"/>
      <c r="V2136" s="1368"/>
      <c r="W2136" s="1528"/>
    </row>
    <row r="2137" spans="1:23" s="965" customFormat="1" ht="12.75" customHeight="1">
      <c r="A2137" s="1608">
        <f>A2132+1</f>
        <v>30</v>
      </c>
      <c r="B2137" s="1607" t="s">
        <v>83</v>
      </c>
      <c r="C2137" s="2642" t="s">
        <v>852</v>
      </c>
      <c r="D2137" s="996" t="s">
        <v>27</v>
      </c>
      <c r="E2137" s="1367">
        <f>(12.4+2.68+6.9+4.08+6.2)*2</f>
        <v>64.52000000000001</v>
      </c>
      <c r="F2137" s="880"/>
      <c r="G2137" s="873">
        <v>0</v>
      </c>
      <c r="H2137" s="880"/>
      <c r="I2137" s="1606"/>
      <c r="J2137" s="873">
        <v>0</v>
      </c>
      <c r="K2137" s="879"/>
      <c r="L2137" s="992"/>
      <c r="M2137" s="991"/>
      <c r="N2137" s="990"/>
      <c r="O2137" s="989"/>
      <c r="P2137" s="880"/>
      <c r="Q2137" s="988"/>
      <c r="R2137" s="874">
        <f>G2138+J2138</f>
        <v>0</v>
      </c>
      <c r="S2137" s="2644">
        <f>R2137+R2138</f>
        <v>0.78802370010000022</v>
      </c>
      <c r="T2137" s="2646">
        <f>E2137*S2137</f>
        <v>50.843289130452021</v>
      </c>
      <c r="U2137" s="1605"/>
      <c r="V2137" s="1367">
        <f>S2137*$V$12</f>
        <v>1.0154866374300449</v>
      </c>
      <c r="W2137" s="1367">
        <f>E2137*V2137</f>
        <v>65.519197846986501</v>
      </c>
    </row>
    <row r="2138" spans="1:23" s="965" customFormat="1" ht="12.75" customHeight="1">
      <c r="A2138" s="1537"/>
      <c r="C2138" s="2643"/>
      <c r="D2138" s="1147"/>
      <c r="E2138" s="1368"/>
      <c r="F2138" s="1148"/>
      <c r="G2138" s="873">
        <f>G2137*$J$1988/1000</f>
        <v>0</v>
      </c>
      <c r="H2138" s="1148"/>
      <c r="I2138" s="853"/>
      <c r="J2138" s="873">
        <f>J2137*$Q$1988/1000</f>
        <v>0</v>
      </c>
      <c r="K2138" s="852"/>
      <c r="L2138" s="2912" t="s">
        <v>852</v>
      </c>
      <c r="M2138" s="1603" t="s">
        <v>27</v>
      </c>
      <c r="N2138" s="1602">
        <v>1</v>
      </c>
      <c r="O2138" s="1602">
        <f>E2137*N2138</f>
        <v>64.52000000000001</v>
      </c>
      <c r="P2138" s="1616">
        <v>0.68899999999999995</v>
      </c>
      <c r="Q2138" s="1600">
        <f>N2138*P2138*$N$1987</f>
        <v>0.78802370010000022</v>
      </c>
      <c r="R2138" s="1368">
        <f>SUM(Q2138:Q2138)</f>
        <v>0.78802370010000022</v>
      </c>
      <c r="S2138" s="2645"/>
      <c r="T2138" s="2647"/>
      <c r="U2138" s="1590"/>
      <c r="V2138" s="1528"/>
      <c r="W2138" s="1528"/>
    </row>
    <row r="2139" spans="1:23" s="965" customFormat="1" ht="12.75" hidden="1" customHeight="1">
      <c r="A2139" s="1537"/>
      <c r="C2139" s="2643"/>
      <c r="D2139" s="1147"/>
      <c r="E2139" s="1368"/>
      <c r="F2139" s="1148"/>
      <c r="G2139" s="1536"/>
      <c r="H2139" s="1148"/>
      <c r="I2139" s="853"/>
      <c r="J2139" s="1536"/>
      <c r="K2139" s="852"/>
      <c r="L2139" s="2913"/>
      <c r="M2139" s="1599"/>
      <c r="N2139" s="1598"/>
      <c r="O2139" s="1597"/>
      <c r="P2139" s="1596"/>
      <c r="Q2139" s="1595"/>
      <c r="R2139" s="1368"/>
      <c r="S2139" s="1368"/>
      <c r="T2139" s="1530"/>
      <c r="U2139" s="1529"/>
      <c r="V2139" s="1368"/>
      <c r="W2139" s="1528"/>
    </row>
    <row r="2140" spans="1:23" s="965" customFormat="1" ht="9" hidden="1" customHeight="1">
      <c r="A2140" s="1537"/>
      <c r="C2140" s="2643"/>
      <c r="D2140" s="1147"/>
      <c r="E2140" s="1368"/>
      <c r="F2140" s="1148"/>
      <c r="G2140" s="1536"/>
      <c r="H2140" s="1148"/>
      <c r="I2140" s="853"/>
      <c r="J2140" s="1536"/>
      <c r="K2140" s="852"/>
      <c r="L2140" s="2914"/>
      <c r="M2140" s="1615"/>
      <c r="N2140" s="1614"/>
      <c r="O2140" s="1613"/>
      <c r="P2140" s="1612"/>
      <c r="Q2140" s="1611"/>
      <c r="R2140" s="1368"/>
      <c r="S2140" s="1368"/>
      <c r="T2140" s="1530"/>
      <c r="U2140" s="1529"/>
      <c r="V2140" s="1368"/>
      <c r="W2140" s="1528"/>
    </row>
    <row r="2141" spans="1:23" s="965" customFormat="1" ht="8.25" customHeight="1">
      <c r="A2141" s="1589"/>
      <c r="B2141" s="980"/>
      <c r="C2141" s="1610"/>
      <c r="D2141" s="978"/>
      <c r="E2141" s="851"/>
      <c r="F2141" s="867"/>
      <c r="G2141" s="871"/>
      <c r="H2141" s="867"/>
      <c r="I2141" s="872"/>
      <c r="J2141" s="871"/>
      <c r="K2141" s="870"/>
      <c r="L2141" s="1609"/>
      <c r="M2141" s="1618"/>
      <c r="N2141" s="1533"/>
      <c r="O2141" s="1532"/>
      <c r="P2141" s="1148"/>
      <c r="Q2141" s="1531"/>
      <c r="R2141" s="851"/>
      <c r="S2141" s="1368"/>
      <c r="T2141" s="1530"/>
      <c r="U2141" s="1529"/>
      <c r="V2141" s="1368"/>
      <c r="W2141" s="1528"/>
    </row>
    <row r="2142" spans="1:23" s="965" customFormat="1" ht="12.75" customHeight="1">
      <c r="A2142" s="1608">
        <f>A2137+1</f>
        <v>31</v>
      </c>
      <c r="B2142" s="1607" t="s">
        <v>83</v>
      </c>
      <c r="C2142" s="2642" t="s">
        <v>853</v>
      </c>
      <c r="D2142" s="996" t="s">
        <v>27</v>
      </c>
      <c r="E2142" s="1367">
        <f>(35.64+20.46)*2</f>
        <v>112.2</v>
      </c>
      <c r="F2142" s="880"/>
      <c r="G2142" s="873">
        <v>0</v>
      </c>
      <c r="H2142" s="880"/>
      <c r="I2142" s="1606"/>
      <c r="J2142" s="873">
        <v>0</v>
      </c>
      <c r="K2142" s="879"/>
      <c r="L2142" s="992"/>
      <c r="M2142" s="991"/>
      <c r="N2142" s="990"/>
      <c r="O2142" s="989"/>
      <c r="P2142" s="880"/>
      <c r="Q2142" s="988"/>
      <c r="R2142" s="874">
        <f>G2143+J2143</f>
        <v>0</v>
      </c>
      <c r="S2142" s="2644">
        <f>R2142+R2143</f>
        <v>0.61646556510000028</v>
      </c>
      <c r="T2142" s="2646">
        <f>E2142*S2142</f>
        <v>69.167436404220027</v>
      </c>
      <c r="U2142" s="1605"/>
      <c r="V2142" s="1367">
        <f>S2142*$V$12</f>
        <v>0.79440826933932407</v>
      </c>
      <c r="W2142" s="1367">
        <f>E2142*V2142</f>
        <v>89.132607819872163</v>
      </c>
    </row>
    <row r="2143" spans="1:23" s="965" customFormat="1" ht="12.75" customHeight="1">
      <c r="A2143" s="1537"/>
      <c r="B2143" s="2143"/>
      <c r="C2143" s="2643"/>
      <c r="D2143" s="2054"/>
      <c r="E2143" s="1368"/>
      <c r="F2143" s="2055"/>
      <c r="G2143" s="873">
        <f>G2142*$J$1988/1000</f>
        <v>0</v>
      </c>
      <c r="H2143" s="2055"/>
      <c r="I2143" s="853"/>
      <c r="J2143" s="873">
        <f>J2142*$Q$1988/1000</f>
        <v>0</v>
      </c>
      <c r="K2143" s="852"/>
      <c r="L2143" s="2912" t="s">
        <v>853</v>
      </c>
      <c r="M2143" s="1603" t="s">
        <v>27</v>
      </c>
      <c r="N2143" s="1602">
        <v>1</v>
      </c>
      <c r="O2143" s="1602">
        <f>E2142*N2143</f>
        <v>112.2</v>
      </c>
      <c r="P2143" s="1616">
        <v>0.53900000000000003</v>
      </c>
      <c r="Q2143" s="1600">
        <f>N2143*P2143*$N$1987</f>
        <v>0.61646556510000028</v>
      </c>
      <c r="R2143" s="1368">
        <f>SUM(Q2143:Q2143)</f>
        <v>0.61646556510000028</v>
      </c>
      <c r="S2143" s="2645"/>
      <c r="T2143" s="2647"/>
      <c r="U2143" s="1590"/>
      <c r="V2143" s="1528"/>
      <c r="W2143" s="1528"/>
    </row>
    <row r="2144" spans="1:23" s="965" customFormat="1" ht="12.75" hidden="1" customHeight="1">
      <c r="A2144" s="1537"/>
      <c r="B2144" s="2143"/>
      <c r="C2144" s="2643"/>
      <c r="D2144" s="2054"/>
      <c r="E2144" s="1368"/>
      <c r="F2144" s="2055"/>
      <c r="G2144" s="2129"/>
      <c r="H2144" s="2055"/>
      <c r="I2144" s="853"/>
      <c r="J2144" s="2129"/>
      <c r="K2144" s="852"/>
      <c r="L2144" s="2913"/>
      <c r="M2144" s="1599"/>
      <c r="N2144" s="1598"/>
      <c r="O2144" s="1597"/>
      <c r="P2144" s="1596"/>
      <c r="Q2144" s="1595"/>
      <c r="R2144" s="1368"/>
      <c r="S2144" s="1368"/>
      <c r="T2144" s="1530"/>
      <c r="U2144" s="1529"/>
      <c r="V2144" s="1368"/>
      <c r="W2144" s="1528"/>
    </row>
    <row r="2145" spans="1:23" s="965" customFormat="1" ht="9" hidden="1" customHeight="1">
      <c r="A2145" s="1537"/>
      <c r="B2145" s="2143"/>
      <c r="C2145" s="2643"/>
      <c r="D2145" s="2054"/>
      <c r="E2145" s="1368"/>
      <c r="F2145" s="2055"/>
      <c r="G2145" s="2129"/>
      <c r="H2145" s="2055"/>
      <c r="I2145" s="853"/>
      <c r="J2145" s="2129"/>
      <c r="K2145" s="852"/>
      <c r="L2145" s="2914"/>
      <c r="M2145" s="1615"/>
      <c r="N2145" s="1614"/>
      <c r="O2145" s="1613"/>
      <c r="P2145" s="1612"/>
      <c r="Q2145" s="1611"/>
      <c r="R2145" s="1368"/>
      <c r="S2145" s="1368"/>
      <c r="T2145" s="1530"/>
      <c r="U2145" s="1529"/>
      <c r="V2145" s="1368"/>
      <c r="W2145" s="1528"/>
    </row>
    <row r="2146" spans="1:23" s="965" customFormat="1" ht="8.25" customHeight="1">
      <c r="A2146" s="1589"/>
      <c r="B2146" s="980"/>
      <c r="C2146" s="1610"/>
      <c r="D2146" s="978"/>
      <c r="E2146" s="851"/>
      <c r="F2146" s="867"/>
      <c r="G2146" s="871"/>
      <c r="H2146" s="867"/>
      <c r="I2146" s="872"/>
      <c r="J2146" s="871"/>
      <c r="K2146" s="870"/>
      <c r="L2146" s="1609"/>
      <c r="M2146" s="977"/>
      <c r="N2146" s="868"/>
      <c r="O2146" s="976"/>
      <c r="P2146" s="867"/>
      <c r="Q2146" s="866"/>
      <c r="R2146" s="851"/>
      <c r="S2146" s="851"/>
      <c r="T2146" s="865"/>
      <c r="U2146" s="1627"/>
      <c r="V2146" s="851"/>
      <c r="W2146" s="1582"/>
    </row>
    <row r="2147" spans="1:23" s="965" customFormat="1" ht="12.75" customHeight="1">
      <c r="A2147" s="1620">
        <f>A2142+1</f>
        <v>32</v>
      </c>
      <c r="B2147" s="1604" t="s">
        <v>83</v>
      </c>
      <c r="C2147" s="2643" t="s">
        <v>854</v>
      </c>
      <c r="D2147" s="1147" t="s">
        <v>28</v>
      </c>
      <c r="E2147" s="1368">
        <f>11*2</f>
        <v>22</v>
      </c>
      <c r="F2147" s="1148"/>
      <c r="G2147" s="1536">
        <v>0</v>
      </c>
      <c r="H2147" s="1148"/>
      <c r="I2147" s="853"/>
      <c r="J2147" s="1536">
        <v>0</v>
      </c>
      <c r="K2147" s="852"/>
      <c r="L2147" s="1619"/>
      <c r="M2147" s="1618"/>
      <c r="N2147" s="1533"/>
      <c r="O2147" s="1532"/>
      <c r="P2147" s="2055"/>
      <c r="Q2147" s="1531"/>
      <c r="R2147" s="851">
        <f>G2148+J2148</f>
        <v>0</v>
      </c>
      <c r="S2147" s="2645">
        <f>R2147+R2148</f>
        <v>2.2874418000000007</v>
      </c>
      <c r="T2147" s="2647">
        <f>E2147*S2147</f>
        <v>50.323719600000018</v>
      </c>
      <c r="U2147" s="1590"/>
      <c r="V2147" s="1368">
        <f>S2147*$V$12</f>
        <v>2.9477115745429461</v>
      </c>
      <c r="W2147" s="1368">
        <f>E2147*V2147</f>
        <v>64.849654639944816</v>
      </c>
    </row>
    <row r="2148" spans="1:23" s="965" customFormat="1" ht="12.75" hidden="1" customHeight="1">
      <c r="A2148" s="1537"/>
      <c r="C2148" s="2643"/>
      <c r="D2148" s="1147"/>
      <c r="E2148" s="1368"/>
      <c r="F2148" s="1148"/>
      <c r="G2148" s="873">
        <f>G2147*$J$1988/1000</f>
        <v>0</v>
      </c>
      <c r="H2148" s="1148"/>
      <c r="I2148" s="853"/>
      <c r="J2148" s="873">
        <f>J2147*$Q$1988/1000</f>
        <v>0</v>
      </c>
      <c r="K2148" s="852"/>
      <c r="L2148" s="2912" t="s">
        <v>854</v>
      </c>
      <c r="M2148" s="1603" t="s">
        <v>28</v>
      </c>
      <c r="N2148" s="1602">
        <v>1</v>
      </c>
      <c r="O2148" s="1602">
        <f>E2147*N2148</f>
        <v>22</v>
      </c>
      <c r="P2148" s="1616">
        <v>2</v>
      </c>
      <c r="Q2148" s="1600">
        <f>N2148*P2148*$N$1987</f>
        <v>2.2874418000000007</v>
      </c>
      <c r="R2148" s="1368">
        <f>SUM(Q2148:Q2148)</f>
        <v>2.2874418000000007</v>
      </c>
      <c r="S2148" s="2645"/>
      <c r="T2148" s="2647"/>
      <c r="U2148" s="1590"/>
      <c r="V2148" s="1528"/>
      <c r="W2148" s="1528"/>
    </row>
    <row r="2149" spans="1:23" s="965" customFormat="1" ht="12.75" hidden="1" customHeight="1">
      <c r="A2149" s="1537"/>
      <c r="C2149" s="2643"/>
      <c r="D2149" s="1147"/>
      <c r="E2149" s="1368"/>
      <c r="F2149" s="1148"/>
      <c r="G2149" s="1536"/>
      <c r="H2149" s="1148"/>
      <c r="I2149" s="853"/>
      <c r="J2149" s="1536"/>
      <c r="K2149" s="852"/>
      <c r="L2149" s="2913"/>
      <c r="M2149" s="1599"/>
      <c r="N2149" s="1598"/>
      <c r="O2149" s="1597"/>
      <c r="P2149" s="1596"/>
      <c r="Q2149" s="1595"/>
      <c r="R2149" s="1368"/>
      <c r="S2149" s="1368"/>
      <c r="T2149" s="1530"/>
      <c r="U2149" s="1529"/>
      <c r="V2149" s="1368"/>
      <c r="W2149" s="1528"/>
    </row>
    <row r="2150" spans="1:23" s="965" customFormat="1" ht="9" customHeight="1">
      <c r="A2150" s="1537"/>
      <c r="C2150" s="2643"/>
      <c r="D2150" s="1147"/>
      <c r="E2150" s="1368"/>
      <c r="F2150" s="1148"/>
      <c r="G2150" s="1536"/>
      <c r="H2150" s="1148"/>
      <c r="I2150" s="853"/>
      <c r="J2150" s="1536"/>
      <c r="K2150" s="852"/>
      <c r="L2150" s="2914"/>
      <c r="M2150" s="1615"/>
      <c r="N2150" s="1614"/>
      <c r="O2150" s="1613"/>
      <c r="P2150" s="1612"/>
      <c r="Q2150" s="1611"/>
      <c r="R2150" s="1368"/>
      <c r="S2150" s="1368"/>
      <c r="T2150" s="1530"/>
      <c r="U2150" s="1529"/>
      <c r="V2150" s="1368"/>
      <c r="W2150" s="1528"/>
    </row>
    <row r="2151" spans="1:23" s="965" customFormat="1" ht="8.25" customHeight="1">
      <c r="A2151" s="1537"/>
      <c r="C2151" s="1366"/>
      <c r="D2151" s="1147"/>
      <c r="E2151" s="1368"/>
      <c r="F2151" s="1148"/>
      <c r="G2151" s="1536"/>
      <c r="H2151" s="1148"/>
      <c r="I2151" s="853"/>
      <c r="J2151" s="1536"/>
      <c r="K2151" s="852"/>
      <c r="L2151" s="1535"/>
      <c r="M2151" s="1618"/>
      <c r="N2151" s="1533"/>
      <c r="O2151" s="1532"/>
      <c r="P2151" s="1148"/>
      <c r="Q2151" s="1531"/>
      <c r="R2151" s="851"/>
      <c r="S2151" s="1368"/>
      <c r="T2151" s="1530"/>
      <c r="U2151" s="1529"/>
      <c r="V2151" s="1368"/>
      <c r="W2151" s="1528"/>
    </row>
    <row r="2152" spans="1:23" s="965" customFormat="1" ht="12.75" customHeight="1">
      <c r="A2152" s="1608">
        <f>A2147+1</f>
        <v>33</v>
      </c>
      <c r="B2152" s="1607" t="s">
        <v>83</v>
      </c>
      <c r="C2152" s="2642" t="s">
        <v>855</v>
      </c>
      <c r="D2152" s="996" t="s">
        <v>28</v>
      </c>
      <c r="E2152" s="1367">
        <f>3*2</f>
        <v>6</v>
      </c>
      <c r="F2152" s="880"/>
      <c r="G2152" s="873">
        <v>0</v>
      </c>
      <c r="H2152" s="880"/>
      <c r="I2152" s="1606"/>
      <c r="J2152" s="873">
        <v>0</v>
      </c>
      <c r="K2152" s="879"/>
      <c r="L2152" s="992"/>
      <c r="M2152" s="991"/>
      <c r="N2152" s="990"/>
      <c r="O2152" s="989"/>
      <c r="P2152" s="880"/>
      <c r="Q2152" s="988"/>
      <c r="R2152" s="874">
        <f>G2153+J2153</f>
        <v>0</v>
      </c>
      <c r="S2152" s="2644">
        <f>R2152+R2153</f>
        <v>3.4311627000000011</v>
      </c>
      <c r="T2152" s="2646">
        <f>E2152*S2152</f>
        <v>20.586976200000006</v>
      </c>
      <c r="U2152" s="1605"/>
      <c r="V2152" s="1367">
        <f>S2152*$V$12</f>
        <v>4.4215673618144189</v>
      </c>
      <c r="W2152" s="1367">
        <f>E2152*V2152</f>
        <v>26.529404170886515</v>
      </c>
    </row>
    <row r="2153" spans="1:23" s="965" customFormat="1" ht="12.75" hidden="1" customHeight="1">
      <c r="A2153" s="1537"/>
      <c r="C2153" s="2643"/>
      <c r="D2153" s="1147"/>
      <c r="E2153" s="1368"/>
      <c r="F2153" s="1148"/>
      <c r="G2153" s="873">
        <f>G2152*$J$1988/1000</f>
        <v>0</v>
      </c>
      <c r="H2153" s="1148"/>
      <c r="I2153" s="853"/>
      <c r="J2153" s="873">
        <f>J2152*$Q$1988/1000</f>
        <v>0</v>
      </c>
      <c r="K2153" s="852"/>
      <c r="L2153" s="2912" t="s">
        <v>855</v>
      </c>
      <c r="M2153" s="1603" t="s">
        <v>28</v>
      </c>
      <c r="N2153" s="1602">
        <v>1</v>
      </c>
      <c r="O2153" s="1602">
        <f>E2152*N2153</f>
        <v>6</v>
      </c>
      <c r="P2153" s="1616">
        <v>3</v>
      </c>
      <c r="Q2153" s="1600">
        <f>N2153*P2153*$N$1987</f>
        <v>3.4311627000000011</v>
      </c>
      <c r="R2153" s="1368">
        <f>SUM(Q2153:Q2153)</f>
        <v>3.4311627000000011</v>
      </c>
      <c r="S2153" s="2645"/>
      <c r="T2153" s="2647"/>
      <c r="U2153" s="1590"/>
      <c r="V2153" s="1528"/>
      <c r="W2153" s="1528"/>
    </row>
    <row r="2154" spans="1:23" s="965" customFormat="1" ht="12.75" hidden="1" customHeight="1">
      <c r="A2154" s="1537"/>
      <c r="C2154" s="2643"/>
      <c r="D2154" s="1147"/>
      <c r="E2154" s="1368"/>
      <c r="F2154" s="1148"/>
      <c r="G2154" s="1536"/>
      <c r="H2154" s="1148"/>
      <c r="I2154" s="853"/>
      <c r="J2154" s="1536"/>
      <c r="K2154" s="852"/>
      <c r="L2154" s="2913"/>
      <c r="M2154" s="1599"/>
      <c r="N2154" s="1598"/>
      <c r="O2154" s="1597"/>
      <c r="P2154" s="1596"/>
      <c r="Q2154" s="1595"/>
      <c r="R2154" s="1368"/>
      <c r="S2154" s="1368"/>
      <c r="T2154" s="1530"/>
      <c r="U2154" s="1529"/>
      <c r="V2154" s="1368"/>
      <c r="W2154" s="1528"/>
    </row>
    <row r="2155" spans="1:23" s="965" customFormat="1" ht="9" hidden="1" customHeight="1">
      <c r="A2155" s="1537"/>
      <c r="C2155" s="2643"/>
      <c r="D2155" s="1147"/>
      <c r="E2155" s="1368"/>
      <c r="F2155" s="1148"/>
      <c r="G2155" s="1536"/>
      <c r="H2155" s="1148"/>
      <c r="I2155" s="853"/>
      <c r="J2155" s="1536"/>
      <c r="K2155" s="852"/>
      <c r="L2155" s="2914"/>
      <c r="M2155" s="1615"/>
      <c r="N2155" s="1614"/>
      <c r="O2155" s="1613"/>
      <c r="P2155" s="1612"/>
      <c r="Q2155" s="1611"/>
      <c r="R2155" s="1368"/>
      <c r="S2155" s="1368"/>
      <c r="T2155" s="1530"/>
      <c r="U2155" s="1529"/>
      <c r="V2155" s="1368"/>
      <c r="W2155" s="1528"/>
    </row>
    <row r="2156" spans="1:23" s="965" customFormat="1" ht="8.25" customHeight="1">
      <c r="A2156" s="1589"/>
      <c r="B2156" s="980"/>
      <c r="C2156" s="1610"/>
      <c r="D2156" s="978"/>
      <c r="E2156" s="851"/>
      <c r="F2156" s="867"/>
      <c r="G2156" s="871"/>
      <c r="H2156" s="867"/>
      <c r="I2156" s="872"/>
      <c r="J2156" s="871"/>
      <c r="K2156" s="870"/>
      <c r="L2156" s="1609"/>
      <c r="M2156" s="977"/>
      <c r="N2156" s="868"/>
      <c r="O2156" s="976"/>
      <c r="P2156" s="1148"/>
      <c r="Q2156" s="1531"/>
      <c r="R2156" s="851"/>
      <c r="S2156" s="1368"/>
      <c r="T2156" s="1530"/>
      <c r="U2156" s="1529"/>
      <c r="V2156" s="1368"/>
      <c r="W2156" s="1528"/>
    </row>
    <row r="2157" spans="1:23" s="965" customFormat="1" ht="12.75" customHeight="1">
      <c r="A2157" s="1608">
        <f>A2152+1</f>
        <v>34</v>
      </c>
      <c r="B2157" s="1607" t="s">
        <v>83</v>
      </c>
      <c r="C2157" s="2642" t="s">
        <v>856</v>
      </c>
      <c r="D2157" s="996" t="s">
        <v>34</v>
      </c>
      <c r="E2157" s="1617">
        <f>1.6/1000*2</f>
        <v>3.2000000000000002E-3</v>
      </c>
      <c r="F2157" s="880"/>
      <c r="G2157" s="873">
        <v>0</v>
      </c>
      <c r="H2157" s="880"/>
      <c r="I2157" s="1606"/>
      <c r="J2157" s="873">
        <v>0</v>
      </c>
      <c r="K2157" s="879"/>
      <c r="L2157" s="992"/>
      <c r="M2157" s="991"/>
      <c r="N2157" s="990"/>
      <c r="O2157" s="989"/>
      <c r="P2157" s="880"/>
      <c r="Q2157" s="988"/>
      <c r="R2157" s="874">
        <f>G2158+J2158</f>
        <v>0</v>
      </c>
      <c r="S2157" s="2644">
        <f>R2157+R2158</f>
        <v>706.81951620000018</v>
      </c>
      <c r="T2157" s="2646">
        <f>E2157*S2157</f>
        <v>2.2618224518400005</v>
      </c>
      <c r="U2157" s="1605"/>
      <c r="V2157" s="1367">
        <f>S2157*$V$12</f>
        <v>910.84287653377032</v>
      </c>
      <c r="W2157" s="1367">
        <f>E2157*V2157</f>
        <v>2.9146972049080651</v>
      </c>
    </row>
    <row r="2158" spans="1:23" s="965" customFormat="1" ht="6" customHeight="1">
      <c r="A2158" s="1537"/>
      <c r="C2158" s="2643"/>
      <c r="D2158" s="1147"/>
      <c r="E2158" s="1368"/>
      <c r="F2158" s="1148"/>
      <c r="G2158" s="873">
        <f>G2157*$J$1988/1000</f>
        <v>0</v>
      </c>
      <c r="H2158" s="1148"/>
      <c r="I2158" s="853"/>
      <c r="J2158" s="873">
        <f>J2157*$Q$1988/1000</f>
        <v>0</v>
      </c>
      <c r="K2158" s="852"/>
      <c r="L2158" s="2912" t="s">
        <v>856</v>
      </c>
      <c r="M2158" s="1603" t="s">
        <v>34</v>
      </c>
      <c r="N2158" s="1602">
        <v>1</v>
      </c>
      <c r="O2158" s="1602">
        <f>E2157*N2158</f>
        <v>3.2000000000000002E-3</v>
      </c>
      <c r="P2158" s="1616">
        <v>618</v>
      </c>
      <c r="Q2158" s="1600">
        <f>N2158*P2158*$N$1987</f>
        <v>706.81951620000018</v>
      </c>
      <c r="R2158" s="1368">
        <f>SUM(Q2158:Q2158)</f>
        <v>706.81951620000018</v>
      </c>
      <c r="S2158" s="2645"/>
      <c r="T2158" s="2647"/>
      <c r="U2158" s="1590"/>
      <c r="V2158" s="1528"/>
      <c r="W2158" s="1528"/>
    </row>
    <row r="2159" spans="1:23" s="965" customFormat="1" ht="12.75" hidden="1" customHeight="1">
      <c r="A2159" s="1537"/>
      <c r="C2159" s="2643"/>
      <c r="D2159" s="1147"/>
      <c r="E2159" s="1368"/>
      <c r="F2159" s="1148"/>
      <c r="G2159" s="1536"/>
      <c r="H2159" s="1148"/>
      <c r="I2159" s="853"/>
      <c r="J2159" s="1536"/>
      <c r="K2159" s="852"/>
      <c r="L2159" s="2913"/>
      <c r="M2159" s="1599"/>
      <c r="N2159" s="1598"/>
      <c r="O2159" s="1597"/>
      <c r="P2159" s="1596"/>
      <c r="Q2159" s="1595"/>
      <c r="R2159" s="1368"/>
      <c r="S2159" s="1368"/>
      <c r="T2159" s="1530"/>
      <c r="U2159" s="1529"/>
      <c r="V2159" s="1368"/>
      <c r="W2159" s="1528"/>
    </row>
    <row r="2160" spans="1:23" s="965" customFormat="1" ht="9" hidden="1" customHeight="1">
      <c r="A2160" s="1537"/>
      <c r="C2160" s="2643"/>
      <c r="D2160" s="1147"/>
      <c r="E2160" s="1368"/>
      <c r="F2160" s="1148"/>
      <c r="G2160" s="1536"/>
      <c r="H2160" s="1148"/>
      <c r="I2160" s="853"/>
      <c r="J2160" s="1536"/>
      <c r="K2160" s="852"/>
      <c r="L2160" s="2914"/>
      <c r="M2160" s="1615"/>
      <c r="N2160" s="1614"/>
      <c r="O2160" s="1613"/>
      <c r="P2160" s="1612"/>
      <c r="Q2160" s="1611"/>
      <c r="R2160" s="1368"/>
      <c r="S2160" s="1368"/>
      <c r="T2160" s="1530"/>
      <c r="U2160" s="1529"/>
      <c r="V2160" s="1368"/>
      <c r="W2160" s="1528"/>
    </row>
    <row r="2161" spans="1:23" s="965" customFormat="1" ht="8.25" customHeight="1">
      <c r="A2161" s="1589"/>
      <c r="B2161" s="980"/>
      <c r="C2161" s="1610"/>
      <c r="D2161" s="978"/>
      <c r="E2161" s="851"/>
      <c r="F2161" s="867"/>
      <c r="G2161" s="871"/>
      <c r="H2161" s="867"/>
      <c r="I2161" s="872"/>
      <c r="J2161" s="871"/>
      <c r="K2161" s="870"/>
      <c r="L2161" s="1609"/>
      <c r="M2161" s="977"/>
      <c r="N2161" s="868"/>
      <c r="O2161" s="976"/>
      <c r="P2161" s="1148"/>
      <c r="Q2161" s="1531"/>
      <c r="R2161" s="851"/>
      <c r="S2161" s="1368"/>
      <c r="T2161" s="1530"/>
      <c r="U2161" s="1529"/>
      <c r="V2161" s="1368"/>
      <c r="W2161" s="1528"/>
    </row>
    <row r="2162" spans="1:23" s="1527" customFormat="1" ht="15" customHeight="1">
      <c r="A2162" s="1608">
        <f>A2157+1</f>
        <v>35</v>
      </c>
      <c r="B2162" s="1607" t="s">
        <v>772</v>
      </c>
      <c r="C2162" s="2642" t="s">
        <v>857</v>
      </c>
      <c r="D2162" s="996" t="s">
        <v>47</v>
      </c>
      <c r="E2162" s="1367">
        <f>19.4/100*2</f>
        <v>0.38799999999999996</v>
      </c>
      <c r="F2162" s="880"/>
      <c r="G2162" s="873">
        <v>21.4</v>
      </c>
      <c r="H2162" s="880"/>
      <c r="I2162" s="1606"/>
      <c r="J2162" s="873">
        <v>0.03</v>
      </c>
      <c r="K2162" s="879"/>
      <c r="L2162" s="992"/>
      <c r="M2162" s="991"/>
      <c r="N2162" s="990"/>
      <c r="O2162" s="989"/>
      <c r="P2162" s="880"/>
      <c r="Q2162" s="988"/>
      <c r="R2162" s="874">
        <f>G2163+J2163</f>
        <v>47.606550800000001</v>
      </c>
      <c r="S2162" s="2644">
        <f>R2162+R2163</f>
        <v>78.830131370000004</v>
      </c>
      <c r="T2162" s="2646">
        <f>E2162*S2162</f>
        <v>30.586090971559997</v>
      </c>
      <c r="U2162" s="1605"/>
      <c r="V2162" s="1367">
        <f>S2162*$V$12</f>
        <v>101.58443841591507</v>
      </c>
      <c r="W2162" s="1367">
        <f>E2162*V2162</f>
        <v>39.414762105375047</v>
      </c>
    </row>
    <row r="2163" spans="1:23" s="1527" customFormat="1" ht="12.75" customHeight="1">
      <c r="A2163" s="1537"/>
      <c r="B2163" s="1604" t="s">
        <v>63</v>
      </c>
      <c r="C2163" s="2643"/>
      <c r="D2163" s="1147"/>
      <c r="E2163" s="1368"/>
      <c r="F2163" s="1148"/>
      <c r="G2163" s="873">
        <f>G2162*$J$1989/1000</f>
        <v>47.508428000000002</v>
      </c>
      <c r="H2163" s="1148"/>
      <c r="I2163" s="853"/>
      <c r="J2163" s="873">
        <f>J2162*$Q$1989/1000</f>
        <v>9.8122799999999996E-2</v>
      </c>
      <c r="K2163" s="852"/>
      <c r="L2163" s="2910" t="s">
        <v>489</v>
      </c>
      <c r="M2163" s="1603" t="s">
        <v>43</v>
      </c>
      <c r="N2163" s="1602">
        <f>24.4+0.2+2.7</f>
        <v>27.299999999999997</v>
      </c>
      <c r="O2163" s="1602">
        <f>E2162*N2163</f>
        <v>10.592399999999998</v>
      </c>
      <c r="P2163" s="1601">
        <v>1</v>
      </c>
      <c r="Q2163" s="1600">
        <f>N2163*P2163*$N$1987</f>
        <v>31.223580570000006</v>
      </c>
      <c r="R2163" s="2644">
        <f>SUM(Q2163:Q2166)</f>
        <v>31.223580570000006</v>
      </c>
      <c r="S2163" s="2645"/>
      <c r="T2163" s="2647"/>
      <c r="U2163" s="1590"/>
      <c r="V2163" s="1528"/>
      <c r="W2163" s="1528"/>
    </row>
    <row r="2164" spans="1:23" s="1527" customFormat="1" ht="3" customHeight="1">
      <c r="A2164" s="1537"/>
      <c r="B2164" s="965"/>
      <c r="C2164" s="2643"/>
      <c r="D2164" s="1147"/>
      <c r="E2164" s="1368"/>
      <c r="F2164" s="1148"/>
      <c r="G2164" s="1536"/>
      <c r="H2164" s="1148"/>
      <c r="I2164" s="853"/>
      <c r="J2164" s="1536"/>
      <c r="K2164" s="852"/>
      <c r="L2164" s="2911"/>
      <c r="M2164" s="1599"/>
      <c r="N2164" s="1598"/>
      <c r="O2164" s="1597"/>
      <c r="P2164" s="1596"/>
      <c r="Q2164" s="1595"/>
      <c r="R2164" s="2645"/>
      <c r="S2164" s="2645"/>
      <c r="T2164" s="2647"/>
      <c r="U2164" s="1590"/>
      <c r="V2164" s="1528"/>
      <c r="W2164" s="1528"/>
    </row>
    <row r="2165" spans="1:23" s="1527" customFormat="1" ht="12.75" hidden="1" customHeight="1">
      <c r="A2165" s="1537"/>
      <c r="B2165" s="965"/>
      <c r="C2165" s="2643"/>
      <c r="D2165" s="1147"/>
      <c r="E2165" s="1368"/>
      <c r="F2165" s="1148"/>
      <c r="G2165" s="1536"/>
      <c r="H2165" s="1148"/>
      <c r="I2165" s="853"/>
      <c r="J2165" s="1536"/>
      <c r="K2165" s="852"/>
      <c r="L2165" s="2915"/>
      <c r="M2165" s="1594"/>
      <c r="N2165" s="1593"/>
      <c r="O2165" s="1593"/>
      <c r="P2165" s="1592"/>
      <c r="Q2165" s="1591"/>
      <c r="R2165" s="2645"/>
      <c r="S2165" s="2645"/>
      <c r="T2165" s="2647"/>
      <c r="U2165" s="1590"/>
      <c r="V2165" s="1528"/>
      <c r="W2165" s="1528"/>
    </row>
    <row r="2166" spans="1:23" s="1527" customFormat="1" ht="12.75" customHeight="1">
      <c r="A2166" s="1589"/>
      <c r="B2166" s="980"/>
      <c r="C2166" s="2916"/>
      <c r="D2166" s="978"/>
      <c r="E2166" s="851"/>
      <c r="F2166" s="867"/>
      <c r="G2166" s="871"/>
      <c r="H2166" s="867"/>
      <c r="I2166" s="872"/>
      <c r="J2166" s="871"/>
      <c r="K2166" s="870"/>
      <c r="L2166" s="2919"/>
      <c r="M2166" s="1588"/>
      <c r="N2166" s="1587"/>
      <c r="O2166" s="1586"/>
      <c r="P2166" s="1585"/>
      <c r="Q2166" s="1584"/>
      <c r="R2166" s="2917"/>
      <c r="S2166" s="2917"/>
      <c r="T2166" s="2918"/>
      <c r="U2166" s="1583"/>
      <c r="V2166" s="1582"/>
      <c r="W2166" s="1582"/>
    </row>
    <row r="2167" spans="1:23" s="1426" customFormat="1" ht="18" customHeight="1">
      <c r="A2167" s="1581"/>
      <c r="B2167" s="1580"/>
      <c r="C2167" s="1579" t="s">
        <v>26</v>
      </c>
      <c r="D2167" s="1578"/>
      <c r="E2167" s="1577"/>
      <c r="F2167" s="1571"/>
      <c r="G2167" s="1570"/>
      <c r="H2167" s="1571"/>
      <c r="I2167" s="1576"/>
      <c r="J2167" s="1570"/>
      <c r="K2167" s="1575"/>
      <c r="L2167" s="1574"/>
      <c r="M2167" s="1573"/>
      <c r="N2167" s="1572"/>
      <c r="O2167" s="1567"/>
      <c r="P2167" s="1571"/>
      <c r="Q2167" s="1570"/>
      <c r="R2167" s="1567"/>
      <c r="S2167" s="1567"/>
      <c r="T2167" s="1569">
        <f>SUM(T2101:T2166)</f>
        <v>832.61881859144</v>
      </c>
      <c r="U2167" s="1568"/>
      <c r="V2167" s="1567"/>
      <c r="W2167" s="1566">
        <f>SUM(W2101:W2166)</f>
        <v>1072.9541310053266</v>
      </c>
    </row>
    <row r="2168" spans="1:23" s="1426" customFormat="1" ht="26.25" customHeight="1">
      <c r="A2168" s="2869" t="s">
        <v>669</v>
      </c>
      <c r="B2168" s="2870"/>
      <c r="C2168" s="2871"/>
      <c r="D2168" s="1564">
        <v>12</v>
      </c>
      <c r="E2168" s="1563" t="s">
        <v>28</v>
      </c>
      <c r="F2168" s="1560"/>
      <c r="G2168" s="1560"/>
      <c r="H2168" s="1560"/>
      <c r="I2168" s="1562"/>
      <c r="J2168" s="1560"/>
      <c r="K2168" s="1559"/>
      <c r="L2168" s="1560"/>
      <c r="M2168" s="1560"/>
      <c r="N2168" s="1560"/>
      <c r="O2168" s="1560"/>
      <c r="P2168" s="1560"/>
      <c r="Q2168" s="1560"/>
      <c r="R2168" s="1560"/>
      <c r="S2168" s="1560"/>
      <c r="T2168" s="1561"/>
      <c r="U2168" s="1560"/>
      <c r="V2168" s="1560"/>
      <c r="W2168" s="1559"/>
    </row>
    <row r="2169" spans="1:23" ht="12.75" customHeight="1">
      <c r="A2169" s="1105">
        <f>A2162+1</f>
        <v>36</v>
      </c>
      <c r="B2169" s="1325" t="s">
        <v>99</v>
      </c>
      <c r="C2169" s="2346" t="s">
        <v>674</v>
      </c>
      <c r="D2169" s="644" t="s">
        <v>35</v>
      </c>
      <c r="E2169" s="1526">
        <f>0.028*$D$2168</f>
        <v>0.33600000000000002</v>
      </c>
      <c r="F2169" s="359"/>
      <c r="G2169" s="360">
        <v>1.82</v>
      </c>
      <c r="H2169" s="359"/>
      <c r="I2169" s="361"/>
      <c r="J2169" s="360">
        <v>1.06</v>
      </c>
      <c r="K2169" s="362"/>
      <c r="L2169" s="394"/>
      <c r="M2169" s="395"/>
      <c r="N2169" s="396"/>
      <c r="O2169" s="426"/>
      <c r="P2169" s="359"/>
      <c r="Q2169" s="397"/>
      <c r="R2169" s="368">
        <f>G2170+J2170</f>
        <v>7.5074420000000002</v>
      </c>
      <c r="S2169" s="2348">
        <f>R2169+R2170</f>
        <v>12.896654880800003</v>
      </c>
      <c r="T2169" s="2334">
        <f>E2169*S2169</f>
        <v>4.3332760399488013</v>
      </c>
      <c r="U2169" s="1501"/>
      <c r="V2169" s="1367">
        <f>S2169*$V$12</f>
        <v>16.619272614944755</v>
      </c>
      <c r="W2169" s="1367">
        <f>E2169*V2169</f>
        <v>5.5840755986214381</v>
      </c>
    </row>
    <row r="2170" spans="1:23" ht="12.75" customHeight="1">
      <c r="A2170" s="1104"/>
      <c r="B2170" s="1130" t="s">
        <v>100</v>
      </c>
      <c r="C2170" s="2347"/>
      <c r="E2170" s="1311"/>
      <c r="G2170" s="360">
        <f>G2169*$J$1989/1000</f>
        <v>4.0404363999999999</v>
      </c>
      <c r="I2170" s="370"/>
      <c r="J2170" s="360">
        <f>J2169*$Q$1989/1000</f>
        <v>3.4670056000000002</v>
      </c>
      <c r="K2170" s="371"/>
      <c r="L2170" s="1336" t="s">
        <v>36</v>
      </c>
      <c r="M2170" s="411" t="s">
        <v>35</v>
      </c>
      <c r="N2170" s="412">
        <v>0.97</v>
      </c>
      <c r="O2170" s="412">
        <f>E2169*N2170</f>
        <v>0.32591999999999999</v>
      </c>
      <c r="P2170" s="414">
        <v>3.8</v>
      </c>
      <c r="Q2170" s="415">
        <f>N2170*P2170*$N$1987</f>
        <v>4.2157552374000016</v>
      </c>
      <c r="R2170" s="2348">
        <f>SUM(Q2170:Q2171)</f>
        <v>5.3892128808000024</v>
      </c>
      <c r="S2170" s="2349"/>
      <c r="T2170" s="2358"/>
      <c r="U2170" s="1558"/>
      <c r="V2170" s="1557"/>
      <c r="W2170" s="1557"/>
    </row>
    <row r="2171" spans="1:23" ht="12.75" customHeight="1">
      <c r="A2171" s="1104"/>
      <c r="C2171" s="2347"/>
      <c r="E2171" s="1311"/>
      <c r="I2171" s="370"/>
      <c r="K2171" s="371"/>
      <c r="L2171" s="416" t="s">
        <v>37</v>
      </c>
      <c r="M2171" s="417" t="s">
        <v>35</v>
      </c>
      <c r="N2171" s="418">
        <v>0.27</v>
      </c>
      <c r="O2171" s="418">
        <f>E2169*N2171</f>
        <v>9.0720000000000009E-2</v>
      </c>
      <c r="P2171" s="419">
        <v>3.8</v>
      </c>
      <c r="Q2171" s="420">
        <f>N2171*P2171*$N$1987</f>
        <v>1.1734576434000004</v>
      </c>
      <c r="R2171" s="2359"/>
      <c r="S2171" s="2349"/>
      <c r="T2171" s="2358"/>
      <c r="U2171" s="1558"/>
      <c r="V2171" s="1557"/>
      <c r="W2171" s="1557"/>
    </row>
    <row r="2172" spans="1:23" ht="12.75" customHeight="1">
      <c r="A2172" s="1103"/>
      <c r="B2172" s="405"/>
      <c r="C2172" s="406"/>
      <c r="D2172" s="407"/>
      <c r="E2172" s="408"/>
      <c r="F2172" s="375"/>
      <c r="G2172" s="376"/>
      <c r="H2172" s="375"/>
      <c r="I2172" s="377"/>
      <c r="J2172" s="376"/>
      <c r="K2172" s="378"/>
      <c r="Q2172" s="372"/>
      <c r="R2172" s="1311"/>
      <c r="S2172" s="1311"/>
      <c r="T2172" s="373"/>
      <c r="U2172" s="1556"/>
      <c r="V2172" s="1311"/>
      <c r="W2172" s="1500"/>
    </row>
    <row r="2173" spans="1:23" s="1426" customFormat="1" ht="12.75" customHeight="1">
      <c r="A2173" s="1521">
        <f>A2169+1</f>
        <v>37</v>
      </c>
      <c r="B2173" s="1555" t="s">
        <v>650</v>
      </c>
      <c r="C2173" s="2853" t="s">
        <v>651</v>
      </c>
      <c r="D2173" s="1520" t="s">
        <v>35</v>
      </c>
      <c r="E2173" s="1526">
        <f>0.048*$D$2168</f>
        <v>0.57600000000000007</v>
      </c>
      <c r="F2173" s="1491"/>
      <c r="G2173" s="1486">
        <v>2.4500000000000002</v>
      </c>
      <c r="H2173" s="1491"/>
      <c r="I2173" s="1518"/>
      <c r="J2173" s="1486">
        <v>0.37</v>
      </c>
      <c r="K2173" s="1517"/>
      <c r="L2173" s="1495"/>
      <c r="M2173" s="1494"/>
      <c r="N2173" s="1493"/>
      <c r="O2173" s="1492"/>
      <c r="P2173" s="1491"/>
      <c r="Q2173" s="1490"/>
      <c r="R2173" s="1489">
        <f>G2174+J2174</f>
        <v>6.6492301999999999</v>
      </c>
      <c r="S2173" s="2856">
        <f>R2173+R2174</f>
        <v>50.213179108172852</v>
      </c>
      <c r="T2173" s="2858">
        <f>E2173*S2173</f>
        <v>28.922791166307565</v>
      </c>
      <c r="U2173" s="1488"/>
      <c r="V2173" s="1367">
        <f>S2173*$V$12</f>
        <v>64.707206649698861</v>
      </c>
      <c r="W2173" s="1367">
        <f>E2173*V2173</f>
        <v>37.271351030226548</v>
      </c>
    </row>
    <row r="2174" spans="1:23" s="1426" customFormat="1" ht="12.75" customHeight="1">
      <c r="A2174" s="1472"/>
      <c r="B2174" s="1487"/>
      <c r="C2174" s="2854"/>
      <c r="D2174" s="1471"/>
      <c r="E2174" s="1444"/>
      <c r="F2174" s="1448"/>
      <c r="G2174" s="1486">
        <f>G2173*$J$1989/1000</f>
        <v>5.4390489999999998</v>
      </c>
      <c r="H2174" s="1448"/>
      <c r="I2174" s="1470"/>
      <c r="J2174" s="1486">
        <f>J2173*$Q$1989/1000</f>
        <v>1.2101812000000001</v>
      </c>
      <c r="K2174" s="1468"/>
      <c r="L2174" s="1542"/>
      <c r="M2174" s="1485"/>
      <c r="N2174" s="1484"/>
      <c r="O2174" s="1484"/>
      <c r="P2174" s="1541"/>
      <c r="Q2174" s="1482"/>
      <c r="R2174" s="2856">
        <f>SUM(Q2174:Q2177)</f>
        <v>43.563948908172854</v>
      </c>
      <c r="S2174" s="2857"/>
      <c r="T2174" s="2859"/>
      <c r="U2174" s="1462"/>
      <c r="V2174" s="1443"/>
      <c r="W2174" s="1443"/>
    </row>
    <row r="2175" spans="1:23" s="1426" customFormat="1" ht="11.25" customHeight="1">
      <c r="A2175" s="1472"/>
      <c r="C2175" s="2854"/>
      <c r="D2175" s="1471"/>
      <c r="E2175" s="1444"/>
      <c r="F2175" s="1448"/>
      <c r="G2175" s="1469"/>
      <c r="H2175" s="1448"/>
      <c r="I2175" s="1470"/>
      <c r="J2175" s="1469"/>
      <c r="K2175" s="1468"/>
      <c r="L2175" s="1540" t="s">
        <v>652</v>
      </c>
      <c r="M2175" s="1481" t="s">
        <v>35</v>
      </c>
      <c r="N2175" s="1539">
        <v>1.0149999999999999</v>
      </c>
      <c r="O2175" s="1480">
        <f>E2173*N2175</f>
        <v>0.58464000000000005</v>
      </c>
      <c r="P2175" s="1479">
        <v>29.856000000000002</v>
      </c>
      <c r="Q2175" s="1463">
        <f>N2175*P2175*$N$1987</f>
        <v>34.659135158256007</v>
      </c>
      <c r="R2175" s="2857"/>
      <c r="S2175" s="2857"/>
      <c r="T2175" s="2859"/>
      <c r="U2175" s="1462"/>
      <c r="V2175" s="1443"/>
      <c r="W2175" s="1443"/>
    </row>
    <row r="2176" spans="1:23" s="1426" customFormat="1" ht="12" hidden="1" customHeight="1">
      <c r="A2176" s="1472"/>
      <c r="C2176" s="2854"/>
      <c r="D2176" s="1471"/>
      <c r="E2176" s="1444"/>
      <c r="F2176" s="1448"/>
      <c r="G2176" s="1469"/>
      <c r="H2176" s="1448"/>
      <c r="I2176" s="1470"/>
      <c r="J2176" s="1469"/>
      <c r="K2176" s="1468"/>
      <c r="L2176" s="1540" t="s">
        <v>101</v>
      </c>
      <c r="M2176" s="1481" t="s">
        <v>38</v>
      </c>
      <c r="N2176" s="1539">
        <v>1.6</v>
      </c>
      <c r="O2176" s="1480">
        <f>E2173*N2176</f>
        <v>0.9216000000000002</v>
      </c>
      <c r="P2176" s="1554">
        <v>3.5</v>
      </c>
      <c r="Q2176" s="1463">
        <f>N2176*P2176*$N$1987</f>
        <v>6.404837040000003</v>
      </c>
      <c r="R2176" s="2857"/>
      <c r="S2176" s="2857"/>
      <c r="T2176" s="2859"/>
      <c r="U2176" s="1462"/>
      <c r="V2176" s="1443"/>
      <c r="W2176" s="1443"/>
    </row>
    <row r="2177" spans="1:23" s="1426" customFormat="1" ht="21.75" hidden="1" customHeight="1">
      <c r="A2177" s="1472"/>
      <c r="C2177" s="2854"/>
      <c r="D2177" s="1471"/>
      <c r="E2177" s="1444"/>
      <c r="F2177" s="1448"/>
      <c r="G2177" s="1469"/>
      <c r="H2177" s="1448"/>
      <c r="I2177" s="1470"/>
      <c r="J2177" s="1469"/>
      <c r="K2177" s="1468"/>
      <c r="L2177" s="1540" t="s">
        <v>653</v>
      </c>
      <c r="M2177" s="1481" t="s">
        <v>35</v>
      </c>
      <c r="N2177" s="1553">
        <v>1.72E-2</v>
      </c>
      <c r="O2177" s="1552">
        <f>E2173*N2177</f>
        <v>9.9072000000000014E-3</v>
      </c>
      <c r="P2177" s="1479">
        <v>127.083</v>
      </c>
      <c r="Q2177" s="1463">
        <f>N2177*P2177*$N$1987</f>
        <v>2.4999767099168411</v>
      </c>
      <c r="R2177" s="2857"/>
      <c r="S2177" s="2857"/>
      <c r="T2177" s="2859"/>
      <c r="U2177" s="1462"/>
      <c r="V2177" s="1443"/>
      <c r="W2177" s="1443"/>
    </row>
    <row r="2178" spans="1:23" s="1426" customFormat="1">
      <c r="A2178" s="1461"/>
      <c r="B2178" s="1460"/>
      <c r="C2178" s="1459"/>
      <c r="D2178" s="1458"/>
      <c r="E2178" s="1457"/>
      <c r="F2178" s="1456"/>
      <c r="G2178" s="1454"/>
      <c r="H2178" s="1456"/>
      <c r="I2178" s="1455"/>
      <c r="J2178" s="1454"/>
      <c r="K2178" s="1453"/>
      <c r="L2178" s="1509"/>
      <c r="M2178" s="1508"/>
      <c r="N2178" s="1507"/>
      <c r="O2178" s="1506"/>
      <c r="P2178" s="1456"/>
      <c r="Q2178" s="1505"/>
      <c r="R2178" s="1457"/>
      <c r="S2178" s="1457"/>
      <c r="T2178" s="1504"/>
      <c r="U2178" s="1503"/>
      <c r="V2178" s="1457"/>
      <c r="W2178" s="1502"/>
    </row>
    <row r="2179" spans="1:23" ht="12.75" customHeight="1">
      <c r="A2179" s="1565">
        <f>A2173+1</f>
        <v>38</v>
      </c>
      <c r="B2179" s="1130" t="s">
        <v>40</v>
      </c>
      <c r="C2179" s="2346" t="s">
        <v>474</v>
      </c>
      <c r="D2179" s="398" t="s">
        <v>34</v>
      </c>
      <c r="E2179" s="1526">
        <f>0.53/1000*$D$2168</f>
        <v>6.3599999999999993E-3</v>
      </c>
      <c r="G2179" s="374">
        <v>0</v>
      </c>
      <c r="I2179" s="370"/>
      <c r="J2179" s="374">
        <v>0</v>
      </c>
      <c r="K2179" s="371"/>
      <c r="L2179" s="394"/>
      <c r="M2179" s="395"/>
      <c r="N2179" s="396"/>
      <c r="O2179" s="396"/>
      <c r="P2179" s="359"/>
      <c r="Q2179" s="397"/>
      <c r="R2179" s="368">
        <f>G2180+J2180</f>
        <v>0</v>
      </c>
      <c r="S2179" s="2348">
        <f>R2179+R2180</f>
        <v>428.89533750000015</v>
      </c>
      <c r="T2179" s="2334">
        <f>E2179*S2179</f>
        <v>2.7277743465000008</v>
      </c>
      <c r="U2179" s="1501"/>
      <c r="V2179" s="1367">
        <f>S2179*$V$12</f>
        <v>552.6959202268024</v>
      </c>
      <c r="W2179" s="1367">
        <f>E2179*V2179</f>
        <v>3.5151460526424629</v>
      </c>
    </row>
    <row r="2180" spans="1:23" ht="12.75" customHeight="1">
      <c r="A2180" s="1104"/>
      <c r="C2180" s="2357"/>
      <c r="E2180" s="1311"/>
      <c r="G2180" s="360">
        <f>G2179*$J$1989/1000</f>
        <v>0</v>
      </c>
      <c r="I2180" s="370"/>
      <c r="J2180" s="360">
        <f>J2179*$Q$1989/1000</f>
        <v>0</v>
      </c>
      <c r="K2180" s="371"/>
      <c r="L2180" s="399" t="s">
        <v>474</v>
      </c>
      <c r="M2180" s="400" t="s">
        <v>34</v>
      </c>
      <c r="N2180" s="401">
        <v>1</v>
      </c>
      <c r="O2180" s="402">
        <f>E2179*N2180</f>
        <v>6.3599999999999993E-3</v>
      </c>
      <c r="P2180" s="403">
        <v>375</v>
      </c>
      <c r="Q2180" s="404">
        <f>N2180*P2180*$N$1987</f>
        <v>428.89533750000015</v>
      </c>
      <c r="R2180" s="1311">
        <f>SUM(Q2180:Q2180)</f>
        <v>428.89533750000015</v>
      </c>
      <c r="S2180" s="2359"/>
      <c r="T2180" s="2335"/>
      <c r="U2180" s="433"/>
      <c r="V2180" s="1500"/>
      <c r="W2180" s="1500"/>
    </row>
    <row r="2181" spans="1:23" ht="12.75" customHeight="1">
      <c r="A2181" s="1103"/>
      <c r="B2181" s="405"/>
      <c r="C2181" s="406"/>
      <c r="D2181" s="407"/>
      <c r="E2181" s="408"/>
      <c r="F2181" s="375"/>
      <c r="G2181" s="376"/>
      <c r="H2181" s="375"/>
      <c r="I2181" s="377"/>
      <c r="J2181" s="376"/>
      <c r="K2181" s="378"/>
      <c r="O2181" s="381"/>
      <c r="Q2181" s="372"/>
      <c r="R2181" s="1311"/>
      <c r="S2181" s="1311"/>
      <c r="T2181" s="373"/>
      <c r="U2181" s="1556"/>
      <c r="V2181" s="1311"/>
      <c r="W2181" s="1500"/>
    </row>
    <row r="2182" spans="1:23" s="1426" customFormat="1" ht="12.75" customHeight="1">
      <c r="A2182" s="1521">
        <f>A2179+1</f>
        <v>39</v>
      </c>
      <c r="B2182" s="2851" t="s">
        <v>654</v>
      </c>
      <c r="C2182" s="2853" t="s">
        <v>667</v>
      </c>
      <c r="D2182" s="1520" t="s">
        <v>34</v>
      </c>
      <c r="E2182" s="1526">
        <f>0.041*$D$2168</f>
        <v>0.49199999999999999</v>
      </c>
      <c r="F2182" s="1491"/>
      <c r="G2182" s="1486">
        <v>34.299999999999997</v>
      </c>
      <c r="H2182" s="1491"/>
      <c r="I2182" s="1518"/>
      <c r="J2182" s="1486">
        <v>20</v>
      </c>
      <c r="K2182" s="1517"/>
      <c r="L2182" s="1495"/>
      <c r="M2182" s="1494"/>
      <c r="N2182" s="1493"/>
      <c r="O2182" s="1492"/>
      <c r="P2182" s="1491"/>
      <c r="Q2182" s="1516"/>
      <c r="R2182" s="1489">
        <f>G2183+J2183</f>
        <v>141.56188599999999</v>
      </c>
      <c r="S2182" s="2856">
        <f>R2182+R2183</f>
        <v>165.55875169126</v>
      </c>
      <c r="T2182" s="2858">
        <f>E2182*S2182</f>
        <v>81.454905832099925</v>
      </c>
      <c r="U2182" s="1488"/>
      <c r="V2182" s="1367">
        <f>S2182*$V$12</f>
        <v>213.34726357943117</v>
      </c>
      <c r="W2182" s="1367">
        <f>E2182*V2182</f>
        <v>104.96685368108014</v>
      </c>
    </row>
    <row r="2183" spans="1:23" s="1426" customFormat="1" ht="12.75" customHeight="1">
      <c r="A2183" s="1472"/>
      <c r="B2183" s="2852"/>
      <c r="C2183" s="2854"/>
      <c r="D2183" s="1471"/>
      <c r="E2183" s="1444"/>
      <c r="F2183" s="1448"/>
      <c r="G2183" s="1486">
        <f>G2182*$J$1989/1000</f>
        <v>76.146685999999988</v>
      </c>
      <c r="H2183" s="1448"/>
      <c r="I2183" s="1470"/>
      <c r="J2183" s="1486">
        <f>J2182*$Q$1989/1000</f>
        <v>65.415199999999999</v>
      </c>
      <c r="K2183" s="1468"/>
      <c r="L2183" s="1525"/>
      <c r="M2183" s="1485"/>
      <c r="N2183" s="1484"/>
      <c r="O2183" s="1484"/>
      <c r="P2183" s="1483"/>
      <c r="Q2183" s="1511"/>
      <c r="R2183" s="1444">
        <f>SUM(Q2183:Q2185)</f>
        <v>23.996865691260009</v>
      </c>
      <c r="S2183" s="2857"/>
      <c r="T2183" s="2859"/>
      <c r="U2183" s="1462"/>
      <c r="V2183" s="1443"/>
      <c r="W2183" s="1443"/>
    </row>
    <row r="2184" spans="1:23" s="1426" customFormat="1" ht="12.75" customHeight="1">
      <c r="A2184" s="1472"/>
      <c r="B2184" s="2852"/>
      <c r="C2184" s="2854"/>
      <c r="D2184" s="1471"/>
      <c r="E2184" s="1444"/>
      <c r="F2184" s="1448"/>
      <c r="G2184" s="1469"/>
      <c r="H2184" s="1448"/>
      <c r="I2184" s="1470"/>
      <c r="J2184" s="1469"/>
      <c r="K2184" s="1468"/>
      <c r="L2184" s="1524" t="s">
        <v>655</v>
      </c>
      <c r="M2184" s="1481" t="s">
        <v>43</v>
      </c>
      <c r="N2184" s="1480">
        <v>24.2</v>
      </c>
      <c r="O2184" s="1480">
        <f>E2182*N2184</f>
        <v>11.9064</v>
      </c>
      <c r="P2184" s="1479">
        <v>0.86699999999999999</v>
      </c>
      <c r="Q2184" s="1463">
        <f>N2184*P2184*$N$1987</f>
        <v>23.996865691260009</v>
      </c>
      <c r="R2184" s="1444"/>
      <c r="S2184" s="1444"/>
      <c r="T2184" s="1522"/>
      <c r="U2184" s="1462"/>
      <c r="V2184" s="1444"/>
      <c r="W2184" s="1444"/>
    </row>
    <row r="2185" spans="1:23" s="1426" customFormat="1" ht="12.75" hidden="1" customHeight="1">
      <c r="A2185" s="1472"/>
      <c r="B2185" s="2852"/>
      <c r="C2185" s="2854"/>
      <c r="D2185" s="1471"/>
      <c r="E2185" s="1444"/>
      <c r="F2185" s="1448"/>
      <c r="G2185" s="1469"/>
      <c r="H2185" s="1448"/>
      <c r="I2185" s="1470"/>
      <c r="J2185" s="1469"/>
      <c r="K2185" s="1468"/>
      <c r="L2185" s="2866"/>
      <c r="M2185" s="1481"/>
      <c r="N2185" s="1523"/>
      <c r="O2185" s="1480"/>
      <c r="P2185" s="1479"/>
      <c r="Q2185" s="1463"/>
      <c r="R2185" s="1444"/>
      <c r="S2185" s="1444"/>
      <c r="T2185" s="1522"/>
      <c r="U2185" s="1462"/>
      <c r="V2185" s="1444"/>
      <c r="W2185" s="1444"/>
    </row>
    <row r="2186" spans="1:23" s="1426" customFormat="1" ht="11.25" hidden="1" customHeight="1">
      <c r="A2186" s="1472"/>
      <c r="B2186" s="2852"/>
      <c r="C2186" s="2854"/>
      <c r="D2186" s="1471"/>
      <c r="E2186" s="1444"/>
      <c r="F2186" s="1448"/>
      <c r="G2186" s="1469"/>
      <c r="H2186" s="1448"/>
      <c r="I2186" s="1470"/>
      <c r="J2186" s="1469"/>
      <c r="K2186" s="1468"/>
      <c r="L2186" s="2865"/>
      <c r="M2186" s="1477"/>
      <c r="N2186" s="1476"/>
      <c r="O2186" s="1475"/>
      <c r="P2186" s="1474"/>
      <c r="Q2186" s="1473"/>
      <c r="R2186" s="1444"/>
      <c r="S2186" s="1444"/>
      <c r="T2186" s="1522"/>
      <c r="U2186" s="1462"/>
      <c r="V2186" s="1444"/>
      <c r="W2186" s="1444"/>
    </row>
    <row r="2187" spans="1:23" s="1426" customFormat="1" ht="12">
      <c r="A2187" s="1461"/>
      <c r="B2187" s="1510"/>
      <c r="C2187" s="2855"/>
      <c r="D2187" s="1458"/>
      <c r="E2187" s="1457"/>
      <c r="F2187" s="1456"/>
      <c r="G2187" s="1454"/>
      <c r="H2187" s="1456"/>
      <c r="I2187" s="1455"/>
      <c r="J2187" s="1454"/>
      <c r="K2187" s="1453"/>
      <c r="L2187" s="1509"/>
      <c r="M2187" s="1508"/>
      <c r="N2187" s="1507"/>
      <c r="O2187" s="1506"/>
      <c r="P2187" s="1456"/>
      <c r="Q2187" s="1505"/>
      <c r="R2187" s="1457"/>
      <c r="S2187" s="1457"/>
      <c r="T2187" s="1504"/>
      <c r="U2187" s="1503"/>
      <c r="V2187" s="1457"/>
      <c r="W2187" s="1502"/>
    </row>
    <row r="2188" spans="1:23" s="1426" customFormat="1" ht="12.75" customHeight="1">
      <c r="A2188" s="1521">
        <f>A2182+1</f>
        <v>40</v>
      </c>
      <c r="B2188" s="2851" t="s">
        <v>83</v>
      </c>
      <c r="C2188" s="2853" t="s">
        <v>670</v>
      </c>
      <c r="D2188" s="1520" t="s">
        <v>27</v>
      </c>
      <c r="E2188" s="1519">
        <f>(10.68+2.04)*$D$2168</f>
        <v>152.63999999999999</v>
      </c>
      <c r="F2188" s="1491"/>
      <c r="G2188" s="1486"/>
      <c r="H2188" s="1491"/>
      <c r="I2188" s="1518"/>
      <c r="J2188" s="1486"/>
      <c r="K2188" s="1517"/>
      <c r="L2188" s="1495"/>
      <c r="M2188" s="1494"/>
      <c r="N2188" s="1493"/>
      <c r="O2188" s="1492"/>
      <c r="P2188" s="1491"/>
      <c r="Q2188" s="1516"/>
      <c r="R2188" s="1489">
        <f>G2189+J2189</f>
        <v>0</v>
      </c>
      <c r="S2188" s="2856">
        <f>R2188+R2189</f>
        <v>1.1014032267000002</v>
      </c>
      <c r="T2188" s="2858">
        <f>E2188*S2188</f>
        <v>168.11818852348802</v>
      </c>
      <c r="U2188" s="1488"/>
      <c r="V2188" s="1367">
        <f>S2188*$V$12</f>
        <v>1.4193231231424284</v>
      </c>
      <c r="W2188" s="1367">
        <f>E2188*V2188</f>
        <v>216.64548151646025</v>
      </c>
    </row>
    <row r="2189" spans="1:23" s="1426" customFormat="1" ht="12.75" customHeight="1">
      <c r="A2189" s="1472"/>
      <c r="B2189" s="2852"/>
      <c r="C2189" s="2854"/>
      <c r="D2189" s="1471"/>
      <c r="E2189" s="1444"/>
      <c r="F2189" s="1448"/>
      <c r="G2189" s="1486">
        <f>G2188*$J$1989/1000</f>
        <v>0</v>
      </c>
      <c r="H2189" s="1448"/>
      <c r="I2189" s="1470"/>
      <c r="J2189" s="1486">
        <f>J2188*$Q$1989/1000</f>
        <v>0</v>
      </c>
      <c r="K2189" s="1468"/>
      <c r="L2189" s="2860" t="s">
        <v>671</v>
      </c>
      <c r="M2189" s="1485" t="s">
        <v>27</v>
      </c>
      <c r="N2189" s="1484">
        <v>1</v>
      </c>
      <c r="O2189" s="1484">
        <f>E2188*N2189</f>
        <v>152.63999999999999</v>
      </c>
      <c r="P2189" s="1483">
        <v>0.96299999999999997</v>
      </c>
      <c r="Q2189" s="1511">
        <f>N2189*P2189*$N$1987</f>
        <v>1.1014032267000002</v>
      </c>
      <c r="R2189" s="1444">
        <f>SUM(Q2189:Q2189)</f>
        <v>1.1014032267000002</v>
      </c>
      <c r="S2189" s="2857"/>
      <c r="T2189" s="2859"/>
      <c r="U2189" s="1462"/>
      <c r="V2189" s="1443"/>
      <c r="W2189" s="1443"/>
    </row>
    <row r="2190" spans="1:23" s="1426" customFormat="1" ht="12.75" customHeight="1">
      <c r="A2190" s="1472"/>
      <c r="B2190" s="2852"/>
      <c r="C2190" s="2854"/>
      <c r="D2190" s="1471"/>
      <c r="E2190" s="1444"/>
      <c r="F2190" s="1448"/>
      <c r="G2190" s="1469"/>
      <c r="H2190" s="1448"/>
      <c r="I2190" s="1470"/>
      <c r="J2190" s="1469"/>
      <c r="K2190" s="1468"/>
      <c r="L2190" s="2861"/>
      <c r="M2190" s="1515"/>
      <c r="N2190" s="1514"/>
      <c r="O2190" s="1513"/>
      <c r="P2190" s="1512"/>
      <c r="Q2190" s="1511"/>
      <c r="R2190" s="1444"/>
      <c r="S2190" s="1444"/>
      <c r="T2190" s="1446"/>
      <c r="U2190" s="1445"/>
      <c r="V2190" s="1444"/>
      <c r="W2190" s="1443"/>
    </row>
    <row r="2191" spans="1:23" s="1426" customFormat="1" ht="12">
      <c r="A2191" s="1461"/>
      <c r="B2191" s="1510"/>
      <c r="C2191" s="2855"/>
      <c r="D2191" s="1458"/>
      <c r="E2191" s="1457"/>
      <c r="F2191" s="1456"/>
      <c r="G2191" s="1454"/>
      <c r="H2191" s="1456"/>
      <c r="I2191" s="1455"/>
      <c r="J2191" s="1454"/>
      <c r="K2191" s="1453"/>
      <c r="L2191" s="1509"/>
      <c r="M2191" s="1508"/>
      <c r="N2191" s="1507"/>
      <c r="O2191" s="1506"/>
      <c r="P2191" s="1456"/>
      <c r="Q2191" s="1505"/>
      <c r="R2191" s="1457"/>
      <c r="S2191" s="1457"/>
      <c r="T2191" s="1504"/>
      <c r="U2191" s="1503"/>
      <c r="V2191" s="1457"/>
      <c r="W2191" s="1502"/>
    </row>
    <row r="2192" spans="1:23" s="1426" customFormat="1" ht="12.75" customHeight="1">
      <c r="A2192" s="1521">
        <f>A2188+1</f>
        <v>41</v>
      </c>
      <c r="B2192" s="2851" t="s">
        <v>83</v>
      </c>
      <c r="C2192" s="2853" t="s">
        <v>672</v>
      </c>
      <c r="D2192" s="1520" t="s">
        <v>27</v>
      </c>
      <c r="E2192" s="1519">
        <f>(3.3)*$D$2168</f>
        <v>39.599999999999994</v>
      </c>
      <c r="F2192" s="1491"/>
      <c r="G2192" s="1486"/>
      <c r="H2192" s="1491"/>
      <c r="I2192" s="1518"/>
      <c r="J2192" s="1486"/>
      <c r="K2192" s="1517"/>
      <c r="L2192" s="1495"/>
      <c r="M2192" s="1494"/>
      <c r="N2192" s="1493"/>
      <c r="O2192" s="1492"/>
      <c r="P2192" s="1491"/>
      <c r="Q2192" s="1516"/>
      <c r="R2192" s="1489">
        <f>G2193+J2193</f>
        <v>0</v>
      </c>
      <c r="S2192" s="2856">
        <f>R2192+R2193</f>
        <v>0.56728556640000016</v>
      </c>
      <c r="T2192" s="2858">
        <f>E2192*S2192</f>
        <v>22.464508429440002</v>
      </c>
      <c r="U2192" s="1488"/>
      <c r="V2192" s="1367">
        <f>S2192*$V$12</f>
        <v>0.73103247048665065</v>
      </c>
      <c r="W2192" s="1367">
        <f>E2192*V2192</f>
        <v>28.948885831271362</v>
      </c>
    </row>
    <row r="2193" spans="1:23" s="1426" customFormat="1" ht="12.75" customHeight="1">
      <c r="A2193" s="1472"/>
      <c r="B2193" s="2852"/>
      <c r="C2193" s="2854"/>
      <c r="D2193" s="1471"/>
      <c r="E2193" s="1444"/>
      <c r="F2193" s="1448"/>
      <c r="G2193" s="1486">
        <f>G2192*$J$1989/1000</f>
        <v>0</v>
      </c>
      <c r="H2193" s="1448"/>
      <c r="I2193" s="1470"/>
      <c r="J2193" s="1486">
        <f>J2192*$Q$1989/1000</f>
        <v>0</v>
      </c>
      <c r="K2193" s="1468"/>
      <c r="L2193" s="2860" t="s">
        <v>672</v>
      </c>
      <c r="M2193" s="1485" t="s">
        <v>27</v>
      </c>
      <c r="N2193" s="1484">
        <v>1</v>
      </c>
      <c r="O2193" s="1484">
        <f>E2192*N2193</f>
        <v>39.599999999999994</v>
      </c>
      <c r="P2193" s="1483">
        <v>0.496</v>
      </c>
      <c r="Q2193" s="1511">
        <f>N2193*P2193*$N$1987</f>
        <v>0.56728556640000016</v>
      </c>
      <c r="R2193" s="1444">
        <f>SUM(Q2193:Q2193)</f>
        <v>0.56728556640000016</v>
      </c>
      <c r="S2193" s="2857"/>
      <c r="T2193" s="2859"/>
      <c r="U2193" s="1462"/>
      <c r="V2193" s="1443"/>
      <c r="W2193" s="1443"/>
    </row>
    <row r="2194" spans="1:23" s="1426" customFormat="1" ht="12.75" customHeight="1">
      <c r="A2194" s="1472"/>
      <c r="B2194" s="2852"/>
      <c r="C2194" s="2854"/>
      <c r="D2194" s="1471"/>
      <c r="E2194" s="1444"/>
      <c r="F2194" s="1448"/>
      <c r="G2194" s="1469"/>
      <c r="H2194" s="1448"/>
      <c r="I2194" s="1470"/>
      <c r="J2194" s="1469"/>
      <c r="K2194" s="1468"/>
      <c r="L2194" s="2861"/>
      <c r="M2194" s="1515"/>
      <c r="N2194" s="1514"/>
      <c r="O2194" s="1513"/>
      <c r="P2194" s="1512"/>
      <c r="Q2194" s="1511"/>
      <c r="R2194" s="1444"/>
      <c r="S2194" s="1444"/>
      <c r="T2194" s="1446"/>
      <c r="U2194" s="1445"/>
      <c r="V2194" s="1444"/>
      <c r="W2194" s="1443"/>
    </row>
    <row r="2195" spans="1:23" s="1426" customFormat="1" ht="12">
      <c r="A2195" s="1461"/>
      <c r="B2195" s="1510"/>
      <c r="C2195" s="2855"/>
      <c r="D2195" s="1458"/>
      <c r="E2195" s="1457"/>
      <c r="F2195" s="1456"/>
      <c r="G2195" s="1454"/>
      <c r="H2195" s="1456"/>
      <c r="I2195" s="1455"/>
      <c r="J2195" s="1454"/>
      <c r="K2195" s="1453"/>
      <c r="L2195" s="1509"/>
      <c r="M2195" s="1508"/>
      <c r="N2195" s="1507"/>
      <c r="O2195" s="1506"/>
      <c r="P2195" s="1456"/>
      <c r="Q2195" s="1505"/>
      <c r="R2195" s="1457"/>
      <c r="S2195" s="1457"/>
      <c r="T2195" s="1504"/>
      <c r="U2195" s="1503"/>
      <c r="V2195" s="1457"/>
      <c r="W2195" s="1502"/>
    </row>
    <row r="2196" spans="1:23" s="1426" customFormat="1" ht="12.75" customHeight="1">
      <c r="A2196" s="1521">
        <f>A2192+1</f>
        <v>42</v>
      </c>
      <c r="B2196" s="1555" t="s">
        <v>657</v>
      </c>
      <c r="C2196" s="2853" t="s">
        <v>673</v>
      </c>
      <c r="D2196" s="1520" t="s">
        <v>35</v>
      </c>
      <c r="E2196" s="1519">
        <f>(0.021+0.0056)*$D$2168</f>
        <v>0.31920000000000004</v>
      </c>
      <c r="F2196" s="1491"/>
      <c r="G2196" s="1486">
        <v>12.9</v>
      </c>
      <c r="H2196" s="1491"/>
      <c r="I2196" s="1518"/>
      <c r="J2196" s="1486">
        <v>1.3</v>
      </c>
      <c r="K2196" s="1517"/>
      <c r="L2196" s="1495"/>
      <c r="M2196" s="1494"/>
      <c r="N2196" s="1493"/>
      <c r="O2196" s="1492"/>
      <c r="P2196" s="1491"/>
      <c r="Q2196" s="1490"/>
      <c r="R2196" s="1489">
        <f>G2197+J2197</f>
        <v>32.890245999999998</v>
      </c>
      <c r="S2196" s="2856">
        <f>R2196+R2197</f>
        <v>203.19732189353505</v>
      </c>
      <c r="T2196" s="2858">
        <f>E2196*S2196</f>
        <v>64.860585148416391</v>
      </c>
      <c r="U2196" s="1488"/>
      <c r="V2196" s="1367">
        <f>S2196*$V$12</f>
        <v>261.85020211736179</v>
      </c>
      <c r="W2196" s="1367">
        <f>E2196*V2196</f>
        <v>83.582584515861896</v>
      </c>
    </row>
    <row r="2197" spans="1:23" s="1426" customFormat="1" ht="12.75" hidden="1" customHeight="1">
      <c r="A2197" s="1472"/>
      <c r="B2197" s="1487"/>
      <c r="C2197" s="2854"/>
      <c r="D2197" s="1471"/>
      <c r="E2197" s="1444"/>
      <c r="F2197" s="1448"/>
      <c r="G2197" s="1486">
        <f>G2196*$J$1989/1000</f>
        <v>28.638258</v>
      </c>
      <c r="H2197" s="1448"/>
      <c r="I2197" s="1470"/>
      <c r="J2197" s="1486">
        <f>J2196*$Q$1989/1000</f>
        <v>4.2519879999999999</v>
      </c>
      <c r="K2197" s="1468"/>
      <c r="L2197" s="1542" t="s">
        <v>658</v>
      </c>
      <c r="M2197" s="1485" t="s">
        <v>35</v>
      </c>
      <c r="N2197" s="1484">
        <v>1.05</v>
      </c>
      <c r="O2197" s="1484">
        <f>E2196*N2197</f>
        <v>0.33516000000000007</v>
      </c>
      <c r="P2197" s="1541">
        <v>127.083</v>
      </c>
      <c r="Q2197" s="1482">
        <f>N2197*P2197*$N$1987</f>
        <v>152.61485729143504</v>
      </c>
      <c r="R2197" s="2856">
        <f>SUM(Q2197:Q2200)</f>
        <v>170.30707589353506</v>
      </c>
      <c r="S2197" s="2857"/>
      <c r="T2197" s="2859"/>
      <c r="U2197" s="1462"/>
      <c r="V2197" s="1443"/>
      <c r="W2197" s="1443"/>
    </row>
    <row r="2198" spans="1:23" s="1426" customFormat="1" ht="12" hidden="1" customHeight="1">
      <c r="A2198" s="1472"/>
      <c r="C2198" s="2854"/>
      <c r="D2198" s="1471"/>
      <c r="E2198" s="1444"/>
      <c r="F2198" s="1448"/>
      <c r="G2198" s="1469"/>
      <c r="H2198" s="1448"/>
      <c r="I2198" s="1470"/>
      <c r="J2198" s="1469"/>
      <c r="K2198" s="1468"/>
      <c r="L2198" s="1540" t="s">
        <v>75</v>
      </c>
      <c r="M2198" s="1481" t="s">
        <v>43</v>
      </c>
      <c r="N2198" s="1539">
        <v>3.01</v>
      </c>
      <c r="O2198" s="1480">
        <f>E2196*N2198</f>
        <v>0.96079200000000009</v>
      </c>
      <c r="P2198" s="1479">
        <v>0.9</v>
      </c>
      <c r="Q2198" s="1463">
        <f>N2198*P2198*$N$1987</f>
        <v>3.0983399181000011</v>
      </c>
      <c r="R2198" s="2857"/>
      <c r="S2198" s="2857"/>
      <c r="T2198" s="2859"/>
      <c r="U2198" s="1462"/>
      <c r="V2198" s="1443"/>
      <c r="W2198" s="1443"/>
    </row>
    <row r="2199" spans="1:23" s="1426" customFormat="1" ht="12" hidden="1" customHeight="1">
      <c r="A2199" s="1472"/>
      <c r="C2199" s="2854"/>
      <c r="D2199" s="1471"/>
      <c r="E2199" s="1444"/>
      <c r="F2199" s="1448"/>
      <c r="G2199" s="1469"/>
      <c r="H2199" s="1448"/>
      <c r="I2199" s="1470"/>
      <c r="J2199" s="1469"/>
      <c r="K2199" s="1468"/>
      <c r="L2199" s="1540" t="s">
        <v>659</v>
      </c>
      <c r="M2199" s="1481" t="s">
        <v>43</v>
      </c>
      <c r="N2199" s="1539">
        <v>7.5</v>
      </c>
      <c r="O2199" s="1480">
        <f>E2196*N2199</f>
        <v>2.3940000000000001</v>
      </c>
      <c r="P2199" s="1554">
        <v>1.1879999999999999</v>
      </c>
      <c r="Q2199" s="1463">
        <f>N2199*P2199*$N$1987</f>
        <v>10.190553219000003</v>
      </c>
      <c r="R2199" s="2857"/>
      <c r="S2199" s="2857"/>
      <c r="T2199" s="2859"/>
      <c r="U2199" s="1462"/>
      <c r="V2199" s="1443"/>
      <c r="W2199" s="1443"/>
    </row>
    <row r="2200" spans="1:23" s="1426" customFormat="1" ht="21.75" hidden="1" customHeight="1">
      <c r="A2200" s="1472"/>
      <c r="C2200" s="2854"/>
      <c r="D2200" s="1471"/>
      <c r="E2200" s="1444"/>
      <c r="F2200" s="1448"/>
      <c r="G2200" s="1469"/>
      <c r="H2200" s="1448"/>
      <c r="I2200" s="1470"/>
      <c r="J2200" s="1469"/>
      <c r="K2200" s="1468"/>
      <c r="L2200" s="1540" t="s">
        <v>161</v>
      </c>
      <c r="M2200" s="1481" t="s">
        <v>43</v>
      </c>
      <c r="N2200" s="1539">
        <v>3.08</v>
      </c>
      <c r="O2200" s="1480">
        <f>E2196*N2200</f>
        <v>0.98313600000000012</v>
      </c>
      <c r="P2200" s="1479">
        <v>1.25</v>
      </c>
      <c r="Q2200" s="1463">
        <f>N2200*P2200*$N$1987</f>
        <v>4.4033254650000018</v>
      </c>
      <c r="R2200" s="2857"/>
      <c r="S2200" s="2857"/>
      <c r="T2200" s="2859"/>
      <c r="U2200" s="1462"/>
      <c r="V2200" s="1443"/>
      <c r="W2200" s="1443"/>
    </row>
    <row r="2201" spans="1:23" s="1426" customFormat="1">
      <c r="A2201" s="1461"/>
      <c r="B2201" s="1460"/>
      <c r="C2201" s="1459"/>
      <c r="D2201" s="1458"/>
      <c r="E2201" s="1457"/>
      <c r="F2201" s="1456"/>
      <c r="G2201" s="1454"/>
      <c r="H2201" s="1456"/>
      <c r="I2201" s="1455"/>
      <c r="J2201" s="1454"/>
      <c r="K2201" s="1453"/>
      <c r="L2201" s="1509"/>
      <c r="M2201" s="1508"/>
      <c r="N2201" s="1507"/>
      <c r="O2201" s="1506"/>
      <c r="P2201" s="1456"/>
      <c r="Q2201" s="1505"/>
      <c r="R2201" s="1457"/>
      <c r="S2201" s="1457"/>
      <c r="T2201" s="1504"/>
      <c r="U2201" s="1503"/>
      <c r="V2201" s="1457"/>
      <c r="W2201" s="1502"/>
    </row>
    <row r="2202" spans="1:23" s="1426" customFormat="1" ht="12.75" customHeight="1">
      <c r="A2202" s="1497">
        <f>A2196+1</f>
        <v>43</v>
      </c>
      <c r="B2202" s="1487" t="s">
        <v>660</v>
      </c>
      <c r="C2202" s="2854" t="s">
        <v>661</v>
      </c>
      <c r="D2202" s="1471" t="s">
        <v>47</v>
      </c>
      <c r="E2202" s="1519">
        <f>(1.85)/100*$D$2168</f>
        <v>0.22200000000000003</v>
      </c>
      <c r="F2202" s="1448"/>
      <c r="G2202" s="1469">
        <v>38.4</v>
      </c>
      <c r="H2202" s="1448"/>
      <c r="I2202" s="1470"/>
      <c r="J2202" s="1469">
        <v>0.03</v>
      </c>
      <c r="K2202" s="1468"/>
      <c r="L2202" s="1452"/>
      <c r="M2202" s="1451"/>
      <c r="N2202" s="1450"/>
      <c r="O2202" s="1449"/>
      <c r="P2202" s="1448"/>
      <c r="Q2202" s="1447"/>
      <c r="R2202" s="1457">
        <f>G2203+J2203</f>
        <v>85.346890799999997</v>
      </c>
      <c r="S2202" s="2857">
        <f>R2202+R2203</f>
        <v>116.57047137000001</v>
      </c>
      <c r="T2202" s="2859">
        <f>E2202*S2202</f>
        <v>25.878644644140007</v>
      </c>
      <c r="U2202" s="1462"/>
      <c r="V2202" s="1367">
        <f>S2202*$V$12</f>
        <v>150.21852259029106</v>
      </c>
      <c r="W2202" s="1367">
        <f>E2202*V2202</f>
        <v>33.348512015044619</v>
      </c>
    </row>
    <row r="2203" spans="1:23" s="1426" customFormat="1" ht="12.75" customHeight="1">
      <c r="A2203" s="1472"/>
      <c r="B2203" s="1487"/>
      <c r="C2203" s="2854"/>
      <c r="D2203" s="1471"/>
      <c r="E2203" s="1444"/>
      <c r="F2203" s="1448"/>
      <c r="G2203" s="1486">
        <f>G2202*$J$1989/1000</f>
        <v>85.248767999999998</v>
      </c>
      <c r="H2203" s="1448"/>
      <c r="I2203" s="1470"/>
      <c r="J2203" s="1486">
        <f>J2202*$Q$1989/1000</f>
        <v>9.8122799999999996E-2</v>
      </c>
      <c r="K2203" s="1468"/>
      <c r="L2203" s="1542" t="s">
        <v>489</v>
      </c>
      <c r="M2203" s="1485" t="s">
        <v>43</v>
      </c>
      <c r="N2203" s="1484">
        <f>24.4+0.2+2.7</f>
        <v>27.299999999999997</v>
      </c>
      <c r="O2203" s="1484">
        <f>E2202*N2203</f>
        <v>6.0606</v>
      </c>
      <c r="P2203" s="1541">
        <v>1</v>
      </c>
      <c r="Q2203" s="1482">
        <f>N2203*P2203*$N$1987</f>
        <v>31.223580570000006</v>
      </c>
      <c r="R2203" s="2856">
        <f>SUM(Q2203:Q2204)</f>
        <v>31.223580570000006</v>
      </c>
      <c r="S2203" s="2857"/>
      <c r="T2203" s="2859"/>
      <c r="U2203" s="1462"/>
      <c r="V2203" s="1443"/>
      <c r="W2203" s="1443"/>
    </row>
    <row r="2204" spans="1:23" s="1426" customFormat="1" ht="12.75" customHeight="1">
      <c r="A2204" s="1472"/>
      <c r="C2204" s="2854"/>
      <c r="D2204" s="1471"/>
      <c r="E2204" s="1444"/>
      <c r="F2204" s="1448"/>
      <c r="G2204" s="1469"/>
      <c r="H2204" s="1448"/>
      <c r="I2204" s="1470"/>
      <c r="J2204" s="1469"/>
      <c r="K2204" s="1468"/>
      <c r="L2204" s="1467"/>
      <c r="M2204" s="1466"/>
      <c r="N2204" s="1465"/>
      <c r="O2204" s="1465"/>
      <c r="P2204" s="1464"/>
      <c r="Q2204" s="1463"/>
      <c r="R2204" s="2857"/>
      <c r="S2204" s="2857"/>
      <c r="T2204" s="2859"/>
      <c r="U2204" s="1462"/>
      <c r="V2204" s="1443"/>
      <c r="W2204" s="1443"/>
    </row>
    <row r="2205" spans="1:23" s="1426" customFormat="1">
      <c r="A2205" s="1461"/>
      <c r="B2205" s="1460"/>
      <c r="C2205" s="1459"/>
      <c r="D2205" s="1458"/>
      <c r="E2205" s="1457"/>
      <c r="F2205" s="1456"/>
      <c r="G2205" s="1454"/>
      <c r="H2205" s="1456"/>
      <c r="I2205" s="1455"/>
      <c r="J2205" s="1454"/>
      <c r="K2205" s="1453"/>
      <c r="L2205" s="1509"/>
      <c r="M2205" s="1508"/>
      <c r="N2205" s="1507"/>
      <c r="O2205" s="1506"/>
      <c r="P2205" s="1456"/>
      <c r="Q2205" s="1505"/>
      <c r="R2205" s="1457"/>
      <c r="S2205" s="1457"/>
      <c r="T2205" s="1446"/>
      <c r="U2205" s="1445"/>
      <c r="V2205" s="1457"/>
      <c r="W2205" s="1443"/>
    </row>
    <row r="2206" spans="1:23" s="1426" customFormat="1" ht="12.75" customHeight="1">
      <c r="A2206" s="1521">
        <f>A2202+1</f>
        <v>44</v>
      </c>
      <c r="B2206" s="2900" t="s">
        <v>662</v>
      </c>
      <c r="C2206" s="2853" t="s">
        <v>663</v>
      </c>
      <c r="D2206" s="1520" t="s">
        <v>38</v>
      </c>
      <c r="E2206" s="1519">
        <f>(2.852)*$D$2168</f>
        <v>34.223999999999997</v>
      </c>
      <c r="F2206" s="1491"/>
      <c r="G2206" s="1486">
        <v>0.36699999999999999</v>
      </c>
      <c r="H2206" s="1491"/>
      <c r="I2206" s="1518"/>
      <c r="J2206" s="1486">
        <v>0.03</v>
      </c>
      <c r="K2206" s="1517"/>
      <c r="L2206" s="1495"/>
      <c r="M2206" s="1494"/>
      <c r="N2206" s="1493"/>
      <c r="O2206" s="1492"/>
      <c r="P2206" s="1491"/>
      <c r="Q2206" s="1490"/>
      <c r="R2206" s="1489">
        <f>G2207+J2207</f>
        <v>0.91287014</v>
      </c>
      <c r="S2206" s="2856">
        <f>R2206+R2207</f>
        <v>1.3572057096500001</v>
      </c>
      <c r="T2206" s="2858">
        <f>E2206*S2206</f>
        <v>46.449008207061595</v>
      </c>
      <c r="U2206" s="1488"/>
      <c r="V2206" s="1367">
        <f>S2206*$V$12</f>
        <v>1.748962959132371</v>
      </c>
      <c r="W2206" s="1367">
        <f>E2206*V2206</f>
        <v>59.856508313346261</v>
      </c>
    </row>
    <row r="2207" spans="1:23" s="1426" customFormat="1" ht="12.75" customHeight="1">
      <c r="A2207" s="1472"/>
      <c r="B2207" s="2901"/>
      <c r="C2207" s="2854"/>
      <c r="D2207" s="1471"/>
      <c r="E2207" s="1444"/>
      <c r="F2207" s="1448"/>
      <c r="G2207" s="1486">
        <f>G2206*$J$1989/1000</f>
        <v>0.81474734000000004</v>
      </c>
      <c r="H2207" s="1448"/>
      <c r="I2207" s="1470"/>
      <c r="J2207" s="1486">
        <f>J2206*$Q$1989/1000</f>
        <v>9.8122799999999996E-2</v>
      </c>
      <c r="K2207" s="1468"/>
      <c r="L2207" s="1542" t="s">
        <v>664</v>
      </c>
      <c r="M2207" s="1485" t="s">
        <v>43</v>
      </c>
      <c r="N2207" s="1484">
        <v>0.255</v>
      </c>
      <c r="O2207" s="1484">
        <f>E2206*N2207</f>
        <v>8.7271199999999993</v>
      </c>
      <c r="P2207" s="1541">
        <v>1.1000000000000001</v>
      </c>
      <c r="Q2207" s="1482">
        <f>N2207*P2207*$N$1987</f>
        <v>0.32081371245000012</v>
      </c>
      <c r="R2207" s="2856">
        <f>SUM(Q2207:Q2208)</f>
        <v>0.44433556965000015</v>
      </c>
      <c r="S2207" s="2857"/>
      <c r="T2207" s="2859"/>
      <c r="U2207" s="1462"/>
      <c r="V2207" s="1443"/>
      <c r="W2207" s="1443"/>
    </row>
    <row r="2208" spans="1:23" s="1426" customFormat="1" ht="12.75" customHeight="1">
      <c r="A2208" s="1472"/>
      <c r="C2208" s="2854"/>
      <c r="D2208" s="1471"/>
      <c r="E2208" s="1444"/>
      <c r="F2208" s="1448"/>
      <c r="G2208" s="1469"/>
      <c r="H2208" s="1448"/>
      <c r="I2208" s="1470"/>
      <c r="J2208" s="1469"/>
      <c r="K2208" s="1468"/>
      <c r="L2208" s="1540" t="s">
        <v>665</v>
      </c>
      <c r="M2208" s="1481" t="s">
        <v>43</v>
      </c>
      <c r="N2208" s="1539">
        <v>0.18</v>
      </c>
      <c r="O2208" s="1480">
        <f>E2206*N2208</f>
        <v>6.1603199999999996</v>
      </c>
      <c r="P2208" s="1479">
        <v>0.6</v>
      </c>
      <c r="Q2208" s="1463">
        <f>N2208*P2208*$N$1987</f>
        <v>0.12352185720000004</v>
      </c>
      <c r="R2208" s="2857"/>
      <c r="S2208" s="2857"/>
      <c r="T2208" s="2859"/>
      <c r="U2208" s="1462"/>
      <c r="V2208" s="1443"/>
      <c r="W2208" s="1443"/>
    </row>
    <row r="2209" spans="1:23" s="1426" customFormat="1">
      <c r="A2209" s="1461"/>
      <c r="B2209" s="1460"/>
      <c r="C2209" s="1459"/>
      <c r="D2209" s="1458"/>
      <c r="E2209" s="1457"/>
      <c r="F2209" s="1456"/>
      <c r="G2209" s="1454"/>
      <c r="H2209" s="1456"/>
      <c r="I2209" s="1455"/>
      <c r="J2209" s="1454"/>
      <c r="K2209" s="1453"/>
      <c r="L2209" s="1509"/>
      <c r="M2209" s="1508"/>
      <c r="N2209" s="1507"/>
      <c r="O2209" s="1506"/>
      <c r="P2209" s="1456"/>
      <c r="Q2209" s="1505"/>
      <c r="R2209" s="1457"/>
      <c r="S2209" s="1457"/>
      <c r="T2209" s="1504"/>
      <c r="U2209" s="1503"/>
      <c r="V2209" s="1457"/>
      <c r="W2209" s="1502"/>
    </row>
    <row r="2210" spans="1:23" s="1426" customFormat="1" ht="12" customHeight="1">
      <c r="A2210" s="1442"/>
      <c r="B2210" s="1441"/>
      <c r="C2210" s="1440" t="s">
        <v>217</v>
      </c>
      <c r="D2210" s="1439"/>
      <c r="E2210" s="1438"/>
      <c r="F2210" s="1432"/>
      <c r="G2210" s="1431"/>
      <c r="H2210" s="1432"/>
      <c r="I2210" s="1437"/>
      <c r="J2210" s="1431"/>
      <c r="K2210" s="1436"/>
      <c r="L2210" s="1435"/>
      <c r="M2210" s="1434"/>
      <c r="N2210" s="1433"/>
      <c r="O2210" s="1433"/>
      <c r="P2210" s="1432"/>
      <c r="Q2210" s="1431"/>
      <c r="R2210" s="1428"/>
      <c r="S2210" s="1428"/>
      <c r="T2210" s="1430">
        <f>SUM(T2169:T2209)</f>
        <v>445.20968233740234</v>
      </c>
      <c r="U2210" s="1429"/>
      <c r="V2210" s="1428"/>
      <c r="W2210" s="1427">
        <f>SUM(W2169:W2209)</f>
        <v>573.71939855455503</v>
      </c>
    </row>
    <row r="2211" spans="1:23" s="1426" customFormat="1" ht="15" customHeight="1">
      <c r="A2211" s="2869" t="s">
        <v>675</v>
      </c>
      <c r="B2211" s="2870"/>
      <c r="C2211" s="2871"/>
      <c r="D2211" s="1564">
        <v>10</v>
      </c>
      <c r="E2211" s="1563" t="s">
        <v>28</v>
      </c>
      <c r="F2211" s="1560"/>
      <c r="G2211" s="1560"/>
      <c r="H2211" s="1560"/>
      <c r="I2211" s="1562"/>
      <c r="J2211" s="1560"/>
      <c r="K2211" s="1559"/>
      <c r="L2211" s="1560"/>
      <c r="M2211" s="1560"/>
      <c r="N2211" s="1560"/>
      <c r="O2211" s="1560"/>
      <c r="P2211" s="1560"/>
      <c r="Q2211" s="1560"/>
      <c r="R2211" s="1560"/>
      <c r="S2211" s="1560"/>
      <c r="T2211" s="1561"/>
      <c r="U2211" s="1560"/>
      <c r="V2211" s="1560"/>
      <c r="W2211" s="1559"/>
    </row>
    <row r="2212" spans="1:23" ht="12.75" customHeight="1">
      <c r="A2212" s="1105">
        <f>A2206+1</f>
        <v>45</v>
      </c>
      <c r="B2212" s="1325" t="s">
        <v>99</v>
      </c>
      <c r="C2212" s="2346" t="s">
        <v>674</v>
      </c>
      <c r="D2212" s="644" t="s">
        <v>35</v>
      </c>
      <c r="E2212" s="1526">
        <f>0.005*$D$2211</f>
        <v>0.05</v>
      </c>
      <c r="F2212" s="359"/>
      <c r="G2212" s="360">
        <v>1.82</v>
      </c>
      <c r="H2212" s="359"/>
      <c r="I2212" s="361"/>
      <c r="J2212" s="360">
        <v>1.06</v>
      </c>
      <c r="K2212" s="362"/>
      <c r="L2212" s="394"/>
      <c r="M2212" s="395"/>
      <c r="N2212" s="396"/>
      <c r="O2212" s="426"/>
      <c r="P2212" s="359"/>
      <c r="Q2212" s="397"/>
      <c r="R2212" s="368">
        <f>G2213+J2213</f>
        <v>7.5074420000000002</v>
      </c>
      <c r="S2212" s="2348">
        <f>R2212+R2213</f>
        <v>12.896654880800003</v>
      </c>
      <c r="T2212" s="2334">
        <f>E2212*S2212</f>
        <v>0.64483274404000024</v>
      </c>
      <c r="U2212" s="1501"/>
      <c r="V2212" s="1367">
        <f>S2212*$V$12</f>
        <v>16.619272614944755</v>
      </c>
      <c r="W2212" s="1367">
        <f>E2212*V2212</f>
        <v>0.83096363074723778</v>
      </c>
    </row>
    <row r="2213" spans="1:23" ht="12.75" customHeight="1">
      <c r="A2213" s="1104"/>
      <c r="B2213" s="1130" t="s">
        <v>100</v>
      </c>
      <c r="C2213" s="2347"/>
      <c r="E2213" s="1311"/>
      <c r="G2213" s="360">
        <f>G2212*$J$1989/1000</f>
        <v>4.0404363999999999</v>
      </c>
      <c r="I2213" s="370"/>
      <c r="J2213" s="360">
        <f>J2212*$Q$1989/1000</f>
        <v>3.4670056000000002</v>
      </c>
      <c r="K2213" s="371"/>
      <c r="L2213" s="1336" t="s">
        <v>36</v>
      </c>
      <c r="M2213" s="411" t="s">
        <v>35</v>
      </c>
      <c r="N2213" s="412">
        <v>0.97</v>
      </c>
      <c r="O2213" s="412">
        <f>E2212*N2213</f>
        <v>4.8500000000000001E-2</v>
      </c>
      <c r="P2213" s="414">
        <v>3.8</v>
      </c>
      <c r="Q2213" s="415">
        <f>N2213*P2213*$N$1987</f>
        <v>4.2157552374000016</v>
      </c>
      <c r="R2213" s="2348">
        <f>SUM(Q2213:Q2214)</f>
        <v>5.3892128808000024</v>
      </c>
      <c r="S2213" s="2349"/>
      <c r="T2213" s="2358"/>
      <c r="U2213" s="1558"/>
      <c r="V2213" s="1557"/>
      <c r="W2213" s="1557"/>
    </row>
    <row r="2214" spans="1:23" ht="12.75" hidden="1" customHeight="1">
      <c r="A2214" s="1104"/>
      <c r="C2214" s="2347"/>
      <c r="E2214" s="1311"/>
      <c r="I2214" s="370"/>
      <c r="K2214" s="371"/>
      <c r="L2214" s="416" t="s">
        <v>37</v>
      </c>
      <c r="M2214" s="417" t="s">
        <v>35</v>
      </c>
      <c r="N2214" s="418">
        <v>0.27</v>
      </c>
      <c r="O2214" s="418">
        <f>E2212*N2214</f>
        <v>1.3500000000000002E-2</v>
      </c>
      <c r="P2214" s="419">
        <v>3.8</v>
      </c>
      <c r="Q2214" s="420">
        <f>N2214*P2214*$N$1987</f>
        <v>1.1734576434000004</v>
      </c>
      <c r="R2214" s="2359"/>
      <c r="S2214" s="2349"/>
      <c r="T2214" s="2358"/>
      <c r="U2214" s="1558"/>
      <c r="V2214" s="1557"/>
      <c r="W2214" s="1557"/>
    </row>
    <row r="2215" spans="1:23" ht="12.75" customHeight="1">
      <c r="A2215" s="1103"/>
      <c r="B2215" s="405"/>
      <c r="C2215" s="406"/>
      <c r="D2215" s="407"/>
      <c r="E2215" s="408"/>
      <c r="F2215" s="375"/>
      <c r="G2215" s="376"/>
      <c r="H2215" s="375"/>
      <c r="I2215" s="377"/>
      <c r="J2215" s="376"/>
      <c r="K2215" s="378"/>
      <c r="Q2215" s="372"/>
      <c r="R2215" s="1311"/>
      <c r="S2215" s="1311"/>
      <c r="T2215" s="373"/>
      <c r="U2215" s="1556"/>
      <c r="V2215" s="1311"/>
      <c r="W2215" s="1500"/>
    </row>
    <row r="2216" spans="1:23" s="1426" customFormat="1" ht="12.75" customHeight="1">
      <c r="A2216" s="1521">
        <f>A2212+1</f>
        <v>46</v>
      </c>
      <c r="B2216" s="1555" t="s">
        <v>650</v>
      </c>
      <c r="C2216" s="2853" t="s">
        <v>651</v>
      </c>
      <c r="D2216" s="1520" t="s">
        <v>35</v>
      </c>
      <c r="E2216" s="1526">
        <f>0.018*$D$2211</f>
        <v>0.18</v>
      </c>
      <c r="F2216" s="1491"/>
      <c r="G2216" s="1486">
        <v>2.4500000000000002</v>
      </c>
      <c r="H2216" s="1491"/>
      <c r="I2216" s="1518"/>
      <c r="J2216" s="1486">
        <v>0.37</v>
      </c>
      <c r="K2216" s="1517"/>
      <c r="L2216" s="1495"/>
      <c r="M2216" s="1494"/>
      <c r="N2216" s="1493"/>
      <c r="O2216" s="1492"/>
      <c r="P2216" s="1491"/>
      <c r="Q2216" s="1490"/>
      <c r="R2216" s="1489">
        <f>G2217+J2217</f>
        <v>6.6492301999999999</v>
      </c>
      <c r="S2216" s="2856">
        <f>R2216+R2217</f>
        <v>50.213179108172852</v>
      </c>
      <c r="T2216" s="2858">
        <f>E2216*S2216</f>
        <v>9.0383722394711139</v>
      </c>
      <c r="U2216" s="1488"/>
      <c r="V2216" s="1367">
        <f>S2216*$V$12</f>
        <v>64.707206649698861</v>
      </c>
      <c r="W2216" s="1367">
        <f>E2216*V2216</f>
        <v>11.647297196945795</v>
      </c>
    </row>
    <row r="2217" spans="1:23" s="1426" customFormat="1" ht="12.75" customHeight="1">
      <c r="A2217" s="1472"/>
      <c r="B2217" s="1487"/>
      <c r="C2217" s="2854"/>
      <c r="D2217" s="1471"/>
      <c r="E2217" s="1444"/>
      <c r="F2217" s="1448"/>
      <c r="G2217" s="1486">
        <f>G2216*$J$1989/1000</f>
        <v>5.4390489999999998</v>
      </c>
      <c r="H2217" s="1448"/>
      <c r="I2217" s="1470"/>
      <c r="J2217" s="1486">
        <f>J2216*$Q$1989/1000</f>
        <v>1.2101812000000001</v>
      </c>
      <c r="K2217" s="1468"/>
      <c r="L2217" s="1542"/>
      <c r="M2217" s="1485"/>
      <c r="N2217" s="1484"/>
      <c r="O2217" s="1484"/>
      <c r="P2217" s="1541"/>
      <c r="Q2217" s="1482"/>
      <c r="R2217" s="2856">
        <f>SUM(Q2217:Q2220)</f>
        <v>43.563948908172854</v>
      </c>
      <c r="S2217" s="2857"/>
      <c r="T2217" s="2859"/>
      <c r="U2217" s="1462"/>
      <c r="V2217" s="1443"/>
      <c r="W2217" s="1443"/>
    </row>
    <row r="2218" spans="1:23" s="1426" customFormat="1" ht="12" hidden="1" customHeight="1">
      <c r="A2218" s="1472"/>
      <c r="C2218" s="2854"/>
      <c r="D2218" s="1471"/>
      <c r="E2218" s="1444"/>
      <c r="F2218" s="1448"/>
      <c r="G2218" s="1469"/>
      <c r="H2218" s="1448"/>
      <c r="I2218" s="1470"/>
      <c r="J2218" s="1469"/>
      <c r="K2218" s="1468"/>
      <c r="L2218" s="1540" t="s">
        <v>652</v>
      </c>
      <c r="M2218" s="1481" t="s">
        <v>35</v>
      </c>
      <c r="N2218" s="1539">
        <v>1.0149999999999999</v>
      </c>
      <c r="O2218" s="1480">
        <f>E2216*N2218</f>
        <v>0.18269999999999997</v>
      </c>
      <c r="P2218" s="1479">
        <v>29.856000000000002</v>
      </c>
      <c r="Q2218" s="1463">
        <f>N2218*P2218*$N$1987</f>
        <v>34.659135158256007</v>
      </c>
      <c r="R2218" s="2857"/>
      <c r="S2218" s="2857"/>
      <c r="T2218" s="2859"/>
      <c r="U2218" s="1462"/>
      <c r="V2218" s="1443"/>
      <c r="W2218" s="1443"/>
    </row>
    <row r="2219" spans="1:23" s="1426" customFormat="1" ht="12" hidden="1" customHeight="1">
      <c r="A2219" s="1472"/>
      <c r="C2219" s="2854"/>
      <c r="D2219" s="1471"/>
      <c r="E2219" s="1444"/>
      <c r="F2219" s="1448"/>
      <c r="G2219" s="1469"/>
      <c r="H2219" s="1448"/>
      <c r="I2219" s="1470"/>
      <c r="J2219" s="1469"/>
      <c r="K2219" s="1468"/>
      <c r="L2219" s="1540" t="s">
        <v>101</v>
      </c>
      <c r="M2219" s="1481" t="s">
        <v>38</v>
      </c>
      <c r="N2219" s="1539">
        <v>1.6</v>
      </c>
      <c r="O2219" s="1480">
        <f>E2216*N2219</f>
        <v>0.28799999999999998</v>
      </c>
      <c r="P2219" s="1554">
        <v>3.5</v>
      </c>
      <c r="Q2219" s="1463">
        <f>N2219*P2219*$N$1987</f>
        <v>6.404837040000003</v>
      </c>
      <c r="R2219" s="2857"/>
      <c r="S2219" s="2857"/>
      <c r="T2219" s="2859"/>
      <c r="U2219" s="1462"/>
      <c r="V2219" s="1443"/>
      <c r="W2219" s="1443"/>
    </row>
    <row r="2220" spans="1:23" s="1426" customFormat="1" ht="12" hidden="1">
      <c r="A2220" s="1472"/>
      <c r="C2220" s="2854"/>
      <c r="D2220" s="1471"/>
      <c r="E2220" s="1444"/>
      <c r="F2220" s="1448"/>
      <c r="G2220" s="1469"/>
      <c r="H2220" s="1448"/>
      <c r="I2220" s="1470"/>
      <c r="J2220" s="1469"/>
      <c r="K2220" s="1468"/>
      <c r="L2220" s="1540" t="s">
        <v>653</v>
      </c>
      <c r="M2220" s="1481" t="s">
        <v>35</v>
      </c>
      <c r="N2220" s="1553">
        <v>1.72E-2</v>
      </c>
      <c r="O2220" s="1552">
        <f>E2216*N2220</f>
        <v>3.0959999999999998E-3</v>
      </c>
      <c r="P2220" s="1479">
        <v>127.083</v>
      </c>
      <c r="Q2220" s="1463">
        <f>N2220*P2220*$N$1987</f>
        <v>2.4999767099168411</v>
      </c>
      <c r="R2220" s="2857"/>
      <c r="S2220" s="2857"/>
      <c r="T2220" s="2859"/>
      <c r="U2220" s="1462"/>
      <c r="V2220" s="1443"/>
      <c r="W2220" s="1443"/>
    </row>
    <row r="2221" spans="1:23" s="1426" customFormat="1">
      <c r="A2221" s="1461"/>
      <c r="B2221" s="1460"/>
      <c r="C2221" s="1459"/>
      <c r="D2221" s="1458"/>
      <c r="E2221" s="1457"/>
      <c r="F2221" s="1456"/>
      <c r="G2221" s="1454"/>
      <c r="H2221" s="1456"/>
      <c r="I2221" s="1455"/>
      <c r="J2221" s="1454"/>
      <c r="K2221" s="1453"/>
      <c r="L2221" s="1509"/>
      <c r="M2221" s="1508"/>
      <c r="N2221" s="1507"/>
      <c r="O2221" s="1506"/>
      <c r="P2221" s="1456"/>
      <c r="Q2221" s="1505"/>
      <c r="R2221" s="1457"/>
      <c r="S2221" s="1457"/>
      <c r="T2221" s="1504"/>
      <c r="U2221" s="1503"/>
      <c r="V2221" s="1457"/>
      <c r="W2221" s="1502"/>
    </row>
    <row r="2222" spans="1:23" s="1426" customFormat="1" ht="12.75" customHeight="1">
      <c r="A2222" s="1521">
        <f>A2216+1</f>
        <v>47</v>
      </c>
      <c r="B2222" s="2851" t="s">
        <v>668</v>
      </c>
      <c r="C2222" s="2853" t="s">
        <v>676</v>
      </c>
      <c r="D2222" s="1520" t="s">
        <v>34</v>
      </c>
      <c r="E2222" s="1526">
        <f>0.0111*$D$2211</f>
        <v>0.111</v>
      </c>
      <c r="F2222" s="1491"/>
      <c r="G2222" s="1486">
        <v>54.2</v>
      </c>
      <c r="H2222" s="1491"/>
      <c r="I2222" s="1518"/>
      <c r="J2222" s="1486">
        <v>24.4</v>
      </c>
      <c r="K2222" s="1517"/>
      <c r="L2222" s="1495"/>
      <c r="M2222" s="1494"/>
      <c r="N2222" s="1493"/>
      <c r="O2222" s="1492"/>
      <c r="P2222" s="1491"/>
      <c r="Q2222" s="1516"/>
      <c r="R2222" s="1489">
        <f>G2223+J2223</f>
        <v>200.13162799999998</v>
      </c>
      <c r="S2222" s="2856">
        <f>R2222+R2223</f>
        <v>222.9385664669</v>
      </c>
      <c r="T2222" s="2858">
        <f>E2222*S2222</f>
        <v>24.7461808778259</v>
      </c>
      <c r="U2222" s="1488"/>
      <c r="V2222" s="1367">
        <f>S2222*$V$12</f>
        <v>287.2897543388832</v>
      </c>
      <c r="W2222" s="1367">
        <f>E2222*V2222</f>
        <v>31.889162731616036</v>
      </c>
    </row>
    <row r="2223" spans="1:23" s="1426" customFormat="1" ht="12.75" customHeight="1">
      <c r="A2223" s="1472"/>
      <c r="B2223" s="2899"/>
      <c r="C2223" s="2854"/>
      <c r="D2223" s="2122"/>
      <c r="E2223" s="1444"/>
      <c r="F2223" s="2123"/>
      <c r="G2223" s="1486">
        <f>G2222*$J$1989/1000</f>
        <v>120.325084</v>
      </c>
      <c r="H2223" s="2123"/>
      <c r="I2223" s="1470"/>
      <c r="J2223" s="1486">
        <f>J2222*$Q$1989/1000</f>
        <v>79.806543999999988</v>
      </c>
      <c r="K2223" s="1468"/>
      <c r="L2223" s="1525"/>
      <c r="M2223" s="1485"/>
      <c r="N2223" s="1484"/>
      <c r="O2223" s="1484"/>
      <c r="P2223" s="1483"/>
      <c r="Q2223" s="1511"/>
      <c r="R2223" s="1444">
        <f>SUM(Q2223:Q2225)</f>
        <v>22.806938466900007</v>
      </c>
      <c r="S2223" s="2857"/>
      <c r="T2223" s="2859"/>
      <c r="U2223" s="1462"/>
      <c r="V2223" s="1443"/>
      <c r="W2223" s="1443"/>
    </row>
    <row r="2224" spans="1:23" s="1426" customFormat="1" ht="12.75" customHeight="1">
      <c r="A2224" s="1472"/>
      <c r="B2224" s="2899"/>
      <c r="C2224" s="2854"/>
      <c r="D2224" s="2122"/>
      <c r="E2224" s="1444"/>
      <c r="F2224" s="2123"/>
      <c r="G2224" s="2124"/>
      <c r="H2224" s="2123"/>
      <c r="I2224" s="1470"/>
      <c r="J2224" s="2124"/>
      <c r="K2224" s="1468"/>
      <c r="L2224" s="1524" t="s">
        <v>655</v>
      </c>
      <c r="M2224" s="1481" t="s">
        <v>43</v>
      </c>
      <c r="N2224" s="1480">
        <v>23</v>
      </c>
      <c r="O2224" s="1480">
        <f>E2222*N2224</f>
        <v>2.5529999999999999</v>
      </c>
      <c r="P2224" s="1479">
        <v>0.86699999999999999</v>
      </c>
      <c r="Q2224" s="1463">
        <f>N2224*P2224*$N$1987</f>
        <v>22.806938466900007</v>
      </c>
      <c r="R2224" s="1444"/>
      <c r="S2224" s="1444"/>
      <c r="T2224" s="1522"/>
      <c r="U2224" s="1462"/>
      <c r="V2224" s="1444"/>
      <c r="W2224" s="1444"/>
    </row>
    <row r="2225" spans="1:23" s="1426" customFormat="1" ht="12.75" hidden="1" customHeight="1">
      <c r="A2225" s="1472"/>
      <c r="B2225" s="2899"/>
      <c r="C2225" s="2854"/>
      <c r="D2225" s="2122"/>
      <c r="E2225" s="1444"/>
      <c r="F2225" s="2123"/>
      <c r="G2225" s="2124"/>
      <c r="H2225" s="2123"/>
      <c r="I2225" s="1470"/>
      <c r="J2225" s="2124"/>
      <c r="K2225" s="1468"/>
      <c r="L2225" s="2866"/>
      <c r="M2225" s="1481"/>
      <c r="N2225" s="1523"/>
      <c r="O2225" s="1480"/>
      <c r="P2225" s="1479"/>
      <c r="Q2225" s="1463"/>
      <c r="R2225" s="1444"/>
      <c r="S2225" s="1444"/>
      <c r="T2225" s="1522"/>
      <c r="U2225" s="1462"/>
      <c r="V2225" s="1444"/>
      <c r="W2225" s="1444"/>
    </row>
    <row r="2226" spans="1:23" s="1426" customFormat="1" ht="11.25" hidden="1" customHeight="1">
      <c r="A2226" s="1472"/>
      <c r="B2226" s="2899"/>
      <c r="C2226" s="2854"/>
      <c r="D2226" s="2122"/>
      <c r="E2226" s="1444"/>
      <c r="F2226" s="2123"/>
      <c r="G2226" s="2124"/>
      <c r="H2226" s="2123"/>
      <c r="I2226" s="1470"/>
      <c r="J2226" s="2124"/>
      <c r="K2226" s="1468"/>
      <c r="L2226" s="2865"/>
      <c r="M2226" s="1477"/>
      <c r="N2226" s="1476"/>
      <c r="O2226" s="1475"/>
      <c r="P2226" s="1474"/>
      <c r="Q2226" s="1473"/>
      <c r="R2226" s="1444"/>
      <c r="S2226" s="1444"/>
      <c r="T2226" s="1522"/>
      <c r="U2226" s="1462"/>
      <c r="V2226" s="1444"/>
      <c r="W2226" s="1444"/>
    </row>
    <row r="2227" spans="1:23" s="1426" customFormat="1" ht="12">
      <c r="A2227" s="1461"/>
      <c r="B2227" s="1510"/>
      <c r="C2227" s="2855"/>
      <c r="D2227" s="1458"/>
      <c r="E2227" s="1457"/>
      <c r="F2227" s="1456"/>
      <c r="G2227" s="1454"/>
      <c r="H2227" s="1456"/>
      <c r="I2227" s="1455"/>
      <c r="J2227" s="1454"/>
      <c r="K2227" s="1453"/>
      <c r="L2227" s="1509"/>
      <c r="M2227" s="1508"/>
      <c r="N2227" s="1507"/>
      <c r="O2227" s="1506"/>
      <c r="P2227" s="1456"/>
      <c r="Q2227" s="1505"/>
      <c r="R2227" s="1457"/>
      <c r="S2227" s="1457"/>
      <c r="T2227" s="1504"/>
      <c r="U2227" s="1503"/>
      <c r="V2227" s="1457"/>
      <c r="W2227" s="1502"/>
    </row>
    <row r="2228" spans="1:23" s="1426" customFormat="1" ht="12.75" customHeight="1">
      <c r="A2228" s="1497">
        <f>A2222+1</f>
        <v>48</v>
      </c>
      <c r="B2228" s="2899" t="s">
        <v>83</v>
      </c>
      <c r="C2228" s="2854" t="s">
        <v>677</v>
      </c>
      <c r="D2228" s="2122" t="s">
        <v>34</v>
      </c>
      <c r="E2228" s="1895">
        <f>(0.31)/1000*$D$2211</f>
        <v>3.0999999999999999E-3</v>
      </c>
      <c r="F2228" s="2123"/>
      <c r="G2228" s="2124"/>
      <c r="H2228" s="2123"/>
      <c r="I2228" s="1470"/>
      <c r="J2228" s="2124"/>
      <c r="K2228" s="1468"/>
      <c r="L2228" s="2125"/>
      <c r="M2228" s="2126"/>
      <c r="N2228" s="2127"/>
      <c r="O2228" s="2128"/>
      <c r="P2228" s="2123"/>
      <c r="Q2228" s="1505"/>
      <c r="R2228" s="1457">
        <f>G2229+J2229</f>
        <v>0</v>
      </c>
      <c r="S2228" s="2857">
        <f>R2228+R2229</f>
        <v>571.86045000000024</v>
      </c>
      <c r="T2228" s="2859">
        <f>E2228*S2228</f>
        <v>1.7727673950000007</v>
      </c>
      <c r="U2228" s="1462"/>
      <c r="V2228" s="1368">
        <f>S2228*$V$12</f>
        <v>736.92789363573661</v>
      </c>
      <c r="W2228" s="1368">
        <f>E2228*V2228</f>
        <v>2.2844764702707834</v>
      </c>
    </row>
    <row r="2229" spans="1:23" s="1426" customFormat="1" ht="12.75" customHeight="1">
      <c r="A2229" s="1472"/>
      <c r="B2229" s="2852"/>
      <c r="C2229" s="2854"/>
      <c r="D2229" s="1471"/>
      <c r="E2229" s="1444"/>
      <c r="F2229" s="1448"/>
      <c r="G2229" s="1486">
        <f>G2228*$J$1989/1000</f>
        <v>0</v>
      </c>
      <c r="H2229" s="1448"/>
      <c r="I2229" s="1470"/>
      <c r="J2229" s="1486">
        <f>J2228*$Q$1989/1000</f>
        <v>0</v>
      </c>
      <c r="K2229" s="1468"/>
      <c r="L2229" s="2860" t="s">
        <v>677</v>
      </c>
      <c r="M2229" s="1485" t="s">
        <v>34</v>
      </c>
      <c r="N2229" s="1484">
        <v>1</v>
      </c>
      <c r="O2229" s="1484">
        <f>E2228*N2229</f>
        <v>3.0999999999999999E-3</v>
      </c>
      <c r="P2229" s="1483">
        <v>500</v>
      </c>
      <c r="Q2229" s="1511">
        <f>N2229*P2229*$N$1987</f>
        <v>571.86045000000024</v>
      </c>
      <c r="R2229" s="1444">
        <f>SUM(Q2229:Q2229)</f>
        <v>571.86045000000024</v>
      </c>
      <c r="S2229" s="2857"/>
      <c r="T2229" s="2859"/>
      <c r="U2229" s="1462"/>
      <c r="V2229" s="1443"/>
      <c r="W2229" s="1443"/>
    </row>
    <row r="2230" spans="1:23" s="1426" customFormat="1" ht="12.75" customHeight="1">
      <c r="A2230" s="1472"/>
      <c r="B2230" s="2852"/>
      <c r="C2230" s="2854"/>
      <c r="D2230" s="1471"/>
      <c r="E2230" s="1444"/>
      <c r="F2230" s="1448"/>
      <c r="G2230" s="1469"/>
      <c r="H2230" s="1448"/>
      <c r="I2230" s="1470"/>
      <c r="J2230" s="1469"/>
      <c r="K2230" s="1468"/>
      <c r="L2230" s="2861"/>
      <c r="M2230" s="1515"/>
      <c r="N2230" s="1514"/>
      <c r="O2230" s="1513"/>
      <c r="P2230" s="1512"/>
      <c r="Q2230" s="1511"/>
      <c r="R2230" s="1444"/>
      <c r="S2230" s="1444"/>
      <c r="T2230" s="1446"/>
      <c r="U2230" s="1445"/>
      <c r="V2230" s="1444"/>
      <c r="W2230" s="1443"/>
    </row>
    <row r="2231" spans="1:23" s="1426" customFormat="1" ht="12">
      <c r="A2231" s="1461"/>
      <c r="B2231" s="1510"/>
      <c r="C2231" s="2855"/>
      <c r="D2231" s="1458"/>
      <c r="E2231" s="1457"/>
      <c r="F2231" s="1456"/>
      <c r="G2231" s="1454"/>
      <c r="H2231" s="1456"/>
      <c r="I2231" s="1455"/>
      <c r="J2231" s="1454"/>
      <c r="K2231" s="1453"/>
      <c r="L2231" s="1509"/>
      <c r="M2231" s="1508"/>
      <c r="N2231" s="1507"/>
      <c r="O2231" s="1506"/>
      <c r="P2231" s="1456"/>
      <c r="Q2231" s="1505"/>
      <c r="R2231" s="1457"/>
      <c r="S2231" s="1457"/>
      <c r="T2231" s="1504"/>
      <c r="U2231" s="1503"/>
      <c r="V2231" s="1457"/>
      <c r="W2231" s="1502"/>
    </row>
    <row r="2232" spans="1:23" s="1426" customFormat="1" ht="12.75" customHeight="1">
      <c r="A2232" s="1521">
        <f>A2228+1</f>
        <v>49</v>
      </c>
      <c r="B2232" s="2851" t="s">
        <v>83</v>
      </c>
      <c r="C2232" s="2853" t="s">
        <v>672</v>
      </c>
      <c r="D2232" s="1520" t="s">
        <v>34</v>
      </c>
      <c r="E2232" s="1526">
        <f>(1.79)/1000*$D$2211</f>
        <v>1.7900000000000003E-2</v>
      </c>
      <c r="F2232" s="1491"/>
      <c r="G2232" s="1486"/>
      <c r="H2232" s="1491"/>
      <c r="I2232" s="1518"/>
      <c r="J2232" s="1486"/>
      <c r="K2232" s="1517"/>
      <c r="L2232" s="1495"/>
      <c r="M2232" s="1494"/>
      <c r="N2232" s="1493"/>
      <c r="O2232" s="1492"/>
      <c r="P2232" s="1491"/>
      <c r="Q2232" s="1516"/>
      <c r="R2232" s="1489">
        <f>G2233+J2233</f>
        <v>0</v>
      </c>
      <c r="S2232" s="2856">
        <f>R2232+R2233</f>
        <v>571.86045000000024</v>
      </c>
      <c r="T2232" s="2858">
        <f>E2232*S2232</f>
        <v>10.236302055000007</v>
      </c>
      <c r="U2232" s="1488"/>
      <c r="V2232" s="1367">
        <f>S2232*$V$12</f>
        <v>736.92789363573661</v>
      </c>
      <c r="W2232" s="1367">
        <f>E2232*V2232</f>
        <v>13.191009296079688</v>
      </c>
    </row>
    <row r="2233" spans="1:23" s="1426" customFormat="1" ht="12.75" customHeight="1">
      <c r="A2233" s="1472"/>
      <c r="B2233" s="2852"/>
      <c r="C2233" s="2854"/>
      <c r="D2233" s="1471"/>
      <c r="E2233" s="1496"/>
      <c r="F2233" s="1448"/>
      <c r="G2233" s="1486">
        <f>G2232*$J$1989/1000</f>
        <v>0</v>
      </c>
      <c r="H2233" s="1448"/>
      <c r="I2233" s="1470"/>
      <c r="J2233" s="1486">
        <f>J2232*$Q$1989/1000</f>
        <v>0</v>
      </c>
      <c r="K2233" s="1468"/>
      <c r="L2233" s="2860" t="s">
        <v>672</v>
      </c>
      <c r="M2233" s="1520" t="s">
        <v>34</v>
      </c>
      <c r="N2233" s="1484">
        <v>1</v>
      </c>
      <c r="O2233" s="1484">
        <f>E2232*N2233</f>
        <v>1.7900000000000003E-2</v>
      </c>
      <c r="P2233" s="1483">
        <v>500</v>
      </c>
      <c r="Q2233" s="1511">
        <f>N2233*P2233*$N$1987</f>
        <v>571.86045000000024</v>
      </c>
      <c r="R2233" s="1444">
        <f>SUM(Q2233:Q2233)</f>
        <v>571.86045000000024</v>
      </c>
      <c r="S2233" s="2857"/>
      <c r="T2233" s="2859"/>
      <c r="U2233" s="1462"/>
      <c r="V2233" s="1443"/>
      <c r="W2233" s="1443"/>
    </row>
    <row r="2234" spans="1:23" s="1426" customFormat="1" ht="12.75" customHeight="1">
      <c r="A2234" s="1472"/>
      <c r="B2234" s="2852"/>
      <c r="C2234" s="2854"/>
      <c r="D2234" s="1471"/>
      <c r="E2234" s="1496"/>
      <c r="F2234" s="1448"/>
      <c r="G2234" s="1469"/>
      <c r="H2234" s="1448"/>
      <c r="I2234" s="1470"/>
      <c r="J2234" s="1469"/>
      <c r="K2234" s="1468"/>
      <c r="L2234" s="2861"/>
      <c r="M2234" s="1515"/>
      <c r="N2234" s="1514"/>
      <c r="O2234" s="1513"/>
      <c r="P2234" s="1512"/>
      <c r="Q2234" s="1511"/>
      <c r="R2234" s="1444"/>
      <c r="S2234" s="1444"/>
      <c r="T2234" s="1446"/>
      <c r="U2234" s="1445"/>
      <c r="V2234" s="1444"/>
      <c r="W2234" s="1443"/>
    </row>
    <row r="2235" spans="1:23" s="1426" customFormat="1" ht="12">
      <c r="A2235" s="1461"/>
      <c r="B2235" s="1510"/>
      <c r="C2235" s="2855"/>
      <c r="D2235" s="1458"/>
      <c r="E2235" s="1538"/>
      <c r="F2235" s="1456"/>
      <c r="G2235" s="1454"/>
      <c r="H2235" s="1456"/>
      <c r="I2235" s="1455"/>
      <c r="J2235" s="1454"/>
      <c r="K2235" s="1453"/>
      <c r="L2235" s="1509"/>
      <c r="M2235" s="1508"/>
      <c r="N2235" s="1507"/>
      <c r="O2235" s="1506"/>
      <c r="P2235" s="1456"/>
      <c r="Q2235" s="1505"/>
      <c r="R2235" s="1457"/>
      <c r="S2235" s="1457"/>
      <c r="T2235" s="1504"/>
      <c r="U2235" s="1503"/>
      <c r="V2235" s="1457"/>
      <c r="W2235" s="1502"/>
    </row>
    <row r="2236" spans="1:23" s="1426" customFormat="1" ht="12.75" customHeight="1">
      <c r="A2236" s="1521">
        <f>A2232+1</f>
        <v>50</v>
      </c>
      <c r="B2236" s="2851" t="s">
        <v>83</v>
      </c>
      <c r="C2236" s="2853" t="s">
        <v>678</v>
      </c>
      <c r="D2236" s="1520" t="s">
        <v>34</v>
      </c>
      <c r="E2236" s="1526">
        <f>(0.796)/1000*$D$2211</f>
        <v>7.9600000000000001E-3</v>
      </c>
      <c r="F2236" s="1491"/>
      <c r="G2236" s="1486"/>
      <c r="H2236" s="1491"/>
      <c r="I2236" s="1518"/>
      <c r="J2236" s="1486"/>
      <c r="K2236" s="1517"/>
      <c r="L2236" s="1495"/>
      <c r="M2236" s="1494"/>
      <c r="N2236" s="1493"/>
      <c r="O2236" s="1492"/>
      <c r="P2236" s="1491"/>
      <c r="Q2236" s="1516"/>
      <c r="R2236" s="1489">
        <f>G2237+J2237</f>
        <v>0</v>
      </c>
      <c r="S2236" s="2856">
        <f>R2236+R2237</f>
        <v>571.86045000000024</v>
      </c>
      <c r="T2236" s="2897">
        <f>E2236*S2236</f>
        <v>4.5520091820000017</v>
      </c>
      <c r="U2236" s="1551"/>
      <c r="V2236" s="1367">
        <f>S2236*$V$12</f>
        <v>736.92789363573661</v>
      </c>
      <c r="W2236" s="1367">
        <f>E2236*V2236</f>
        <v>5.8659460333404638</v>
      </c>
    </row>
    <row r="2237" spans="1:23" s="1426" customFormat="1" ht="12.75" customHeight="1">
      <c r="A2237" s="1472"/>
      <c r="B2237" s="2852"/>
      <c r="C2237" s="2854"/>
      <c r="D2237" s="1471"/>
      <c r="E2237" s="1444"/>
      <c r="F2237" s="1448"/>
      <c r="G2237" s="1486">
        <f>G2236*$J$1989/1000</f>
        <v>0</v>
      </c>
      <c r="H2237" s="1448"/>
      <c r="I2237" s="1470"/>
      <c r="J2237" s="1486">
        <f>J2236*$Q$1989/1000</f>
        <v>0</v>
      </c>
      <c r="K2237" s="1468"/>
      <c r="L2237" s="2860" t="s">
        <v>678</v>
      </c>
      <c r="M2237" s="1520" t="s">
        <v>34</v>
      </c>
      <c r="N2237" s="1484">
        <v>1</v>
      </c>
      <c r="O2237" s="1484">
        <f>E2236*N2237</f>
        <v>7.9600000000000001E-3</v>
      </c>
      <c r="P2237" s="1483">
        <v>500</v>
      </c>
      <c r="Q2237" s="1511">
        <f>N2237*P2237*$N$1987</f>
        <v>571.86045000000024</v>
      </c>
      <c r="R2237" s="1444">
        <f>SUM(Q2237:Q2237)</f>
        <v>571.86045000000024</v>
      </c>
      <c r="S2237" s="2857"/>
      <c r="T2237" s="2898"/>
      <c r="U2237" s="1550"/>
      <c r="V2237" s="1443"/>
      <c r="W2237" s="1547"/>
    </row>
    <row r="2238" spans="1:23" s="1426" customFormat="1" ht="12.75" customHeight="1">
      <c r="A2238" s="1472"/>
      <c r="B2238" s="2852"/>
      <c r="C2238" s="2854"/>
      <c r="D2238" s="1471"/>
      <c r="E2238" s="1444"/>
      <c r="F2238" s="1448"/>
      <c r="G2238" s="1469"/>
      <c r="H2238" s="1448"/>
      <c r="I2238" s="1470"/>
      <c r="J2238" s="1469"/>
      <c r="K2238" s="1468"/>
      <c r="L2238" s="2861"/>
      <c r="M2238" s="1515"/>
      <c r="N2238" s="1514"/>
      <c r="O2238" s="1513"/>
      <c r="P2238" s="1512"/>
      <c r="Q2238" s="1511"/>
      <c r="R2238" s="1444"/>
      <c r="S2238" s="1444"/>
      <c r="T2238" s="1549"/>
      <c r="U2238" s="1548"/>
      <c r="V2238" s="1444"/>
      <c r="W2238" s="1547"/>
    </row>
    <row r="2239" spans="1:23" s="1426" customFormat="1" ht="12">
      <c r="A2239" s="1461"/>
      <c r="B2239" s="1510"/>
      <c r="C2239" s="2855"/>
      <c r="D2239" s="1458"/>
      <c r="E2239" s="1457"/>
      <c r="F2239" s="1456"/>
      <c r="G2239" s="1454"/>
      <c r="H2239" s="1456"/>
      <c r="I2239" s="1455"/>
      <c r="J2239" s="1454"/>
      <c r="K2239" s="1453"/>
      <c r="L2239" s="1509"/>
      <c r="M2239" s="1508"/>
      <c r="N2239" s="1507"/>
      <c r="O2239" s="1506"/>
      <c r="P2239" s="1456"/>
      <c r="Q2239" s="1505"/>
      <c r="R2239" s="1457"/>
      <c r="S2239" s="1457"/>
      <c r="T2239" s="1546"/>
      <c r="U2239" s="1545"/>
      <c r="V2239" s="1457"/>
      <c r="W2239" s="1544"/>
    </row>
    <row r="2240" spans="1:23" s="1426" customFormat="1" ht="10.5" customHeight="1">
      <c r="A2240" s="1521">
        <f>A2236+1</f>
        <v>51</v>
      </c>
      <c r="B2240" s="2851" t="s">
        <v>83</v>
      </c>
      <c r="C2240" s="2853" t="s">
        <v>680</v>
      </c>
      <c r="D2240" s="1520" t="s">
        <v>34</v>
      </c>
      <c r="E2240" s="1526">
        <f>(0.0642)/1000*$D$2211</f>
        <v>6.4199999999999988E-4</v>
      </c>
      <c r="F2240" s="1491"/>
      <c r="G2240" s="1486"/>
      <c r="H2240" s="1491"/>
      <c r="I2240" s="1518"/>
      <c r="J2240" s="1486"/>
      <c r="K2240" s="1517"/>
      <c r="L2240" s="1495"/>
      <c r="M2240" s="1494"/>
      <c r="N2240" s="1493"/>
      <c r="O2240" s="1492"/>
      <c r="P2240" s="1491"/>
      <c r="Q2240" s="1516"/>
      <c r="R2240" s="1489">
        <f>G2241+J2241</f>
        <v>0</v>
      </c>
      <c r="S2240" s="2856">
        <f>R2240+R2241</f>
        <v>571.86045000000024</v>
      </c>
      <c r="T2240" s="2897">
        <f>E2240*S2240</f>
        <v>0.3671344089000001</v>
      </c>
      <c r="U2240" s="1551"/>
      <c r="V2240" s="1367">
        <f>S2240*$V$12</f>
        <v>736.92789363573661</v>
      </c>
      <c r="W2240" s="1367">
        <f>E2240*V2240</f>
        <v>0.47310770771414284</v>
      </c>
    </row>
    <row r="2241" spans="1:23" s="1426" customFormat="1" ht="12.75" customHeight="1">
      <c r="A2241" s="1472"/>
      <c r="B2241" s="2852"/>
      <c r="C2241" s="2854"/>
      <c r="D2241" s="1471"/>
      <c r="E2241" s="1444"/>
      <c r="F2241" s="1448"/>
      <c r="G2241" s="1486">
        <f>G2240*$J$1989/1000</f>
        <v>0</v>
      </c>
      <c r="H2241" s="1448"/>
      <c r="I2241" s="1470"/>
      <c r="J2241" s="1486">
        <f>J2240*$Q$1989/1000</f>
        <v>0</v>
      </c>
      <c r="K2241" s="1468"/>
      <c r="L2241" s="2860" t="s">
        <v>680</v>
      </c>
      <c r="M2241" s="1520" t="s">
        <v>34</v>
      </c>
      <c r="N2241" s="1484">
        <v>1</v>
      </c>
      <c r="O2241" s="1484">
        <f>E2240*N2241</f>
        <v>6.4199999999999988E-4</v>
      </c>
      <c r="P2241" s="1483">
        <v>500</v>
      </c>
      <c r="Q2241" s="1511">
        <f>N2241*P2241*$N$1987</f>
        <v>571.86045000000024</v>
      </c>
      <c r="R2241" s="1444">
        <f>SUM(Q2241:Q2241)</f>
        <v>571.86045000000024</v>
      </c>
      <c r="S2241" s="2857"/>
      <c r="T2241" s="2898"/>
      <c r="U2241" s="1550"/>
      <c r="V2241" s="1367">
        <f>S2241*$V$12</f>
        <v>0</v>
      </c>
      <c r="W2241" s="1367">
        <f>E2241*V2241</f>
        <v>0</v>
      </c>
    </row>
    <row r="2242" spans="1:23" s="1426" customFormat="1" ht="12.75" customHeight="1">
      <c r="A2242" s="1472"/>
      <c r="B2242" s="2852"/>
      <c r="C2242" s="2854"/>
      <c r="D2242" s="1471"/>
      <c r="E2242" s="1444"/>
      <c r="F2242" s="1448"/>
      <c r="G2242" s="1469"/>
      <c r="H2242" s="1448"/>
      <c r="I2242" s="1470"/>
      <c r="J2242" s="1469"/>
      <c r="K2242" s="1468"/>
      <c r="L2242" s="2861"/>
      <c r="M2242" s="1515"/>
      <c r="N2242" s="1514"/>
      <c r="O2242" s="1513"/>
      <c r="P2242" s="1512"/>
      <c r="Q2242" s="1511"/>
      <c r="R2242" s="1444"/>
      <c r="S2242" s="1444"/>
      <c r="T2242" s="1549"/>
      <c r="U2242" s="1548"/>
      <c r="V2242" s="1444"/>
      <c r="W2242" s="1547"/>
    </row>
    <row r="2243" spans="1:23" s="1426" customFormat="1" ht="12">
      <c r="A2243" s="1461"/>
      <c r="B2243" s="1510"/>
      <c r="C2243" s="2855"/>
      <c r="D2243" s="1458"/>
      <c r="E2243" s="1457"/>
      <c r="F2243" s="1456"/>
      <c r="G2243" s="1454"/>
      <c r="H2243" s="1456"/>
      <c r="I2243" s="1455"/>
      <c r="J2243" s="1454"/>
      <c r="K2243" s="1453"/>
      <c r="L2243" s="1509"/>
      <c r="M2243" s="1508"/>
      <c r="N2243" s="1507"/>
      <c r="O2243" s="1506"/>
      <c r="P2243" s="1456"/>
      <c r="Q2243" s="1505"/>
      <c r="R2243" s="1457"/>
      <c r="S2243" s="1457"/>
      <c r="T2243" s="1546"/>
      <c r="U2243" s="1545"/>
      <c r="V2243" s="1457"/>
      <c r="W2243" s="1544"/>
    </row>
    <row r="2244" spans="1:23" s="1426" customFormat="1" ht="12.75" customHeight="1">
      <c r="A2244" s="1521">
        <f>A2240+1</f>
        <v>52</v>
      </c>
      <c r="B2244" s="2851" t="s">
        <v>83</v>
      </c>
      <c r="C2244" s="2853" t="s">
        <v>679</v>
      </c>
      <c r="D2244" s="1520" t="s">
        <v>34</v>
      </c>
      <c r="E2244" s="1543">
        <f>(0.039)/1000*$D$2211</f>
        <v>3.8999999999999999E-4</v>
      </c>
      <c r="F2244" s="1491"/>
      <c r="G2244" s="1486"/>
      <c r="H2244" s="1491"/>
      <c r="I2244" s="1518"/>
      <c r="J2244" s="1486"/>
      <c r="K2244" s="1517"/>
      <c r="L2244" s="1495"/>
      <c r="M2244" s="1494"/>
      <c r="N2244" s="1493"/>
      <c r="O2244" s="1492"/>
      <c r="P2244" s="1491"/>
      <c r="Q2244" s="1516"/>
      <c r="R2244" s="1489">
        <f>G2245+J2245</f>
        <v>0</v>
      </c>
      <c r="S2244" s="2856">
        <f>R2244+R2245</f>
        <v>571.86045000000024</v>
      </c>
      <c r="T2244" s="2897">
        <f>E2244*S2244</f>
        <v>0.2230255755000001</v>
      </c>
      <c r="U2244" s="1551"/>
      <c r="V2244" s="1367">
        <f>S2244*$V$12</f>
        <v>736.92789363573661</v>
      </c>
      <c r="W2244" s="1367">
        <f>E2244*V2244</f>
        <v>0.28740187851793725</v>
      </c>
    </row>
    <row r="2245" spans="1:23" s="1426" customFormat="1" ht="12.75" customHeight="1">
      <c r="A2245" s="1472"/>
      <c r="B2245" s="2852"/>
      <c r="C2245" s="2854"/>
      <c r="D2245" s="1471"/>
      <c r="E2245" s="1444"/>
      <c r="F2245" s="1448"/>
      <c r="G2245" s="1486">
        <f>G2244*$J$1989/1000</f>
        <v>0</v>
      </c>
      <c r="H2245" s="1448"/>
      <c r="I2245" s="1470"/>
      <c r="J2245" s="1486">
        <f>J2244*$Q$1989/1000</f>
        <v>0</v>
      </c>
      <c r="K2245" s="1468"/>
      <c r="L2245" s="2860" t="s">
        <v>679</v>
      </c>
      <c r="M2245" s="1520" t="s">
        <v>34</v>
      </c>
      <c r="N2245" s="1484">
        <v>1</v>
      </c>
      <c r="O2245" s="1484">
        <f>E2244*N2245</f>
        <v>3.8999999999999999E-4</v>
      </c>
      <c r="P2245" s="1483">
        <v>500</v>
      </c>
      <c r="Q2245" s="1511">
        <f>N2245*P2245*$N$1987</f>
        <v>571.86045000000024</v>
      </c>
      <c r="R2245" s="1444">
        <f>SUM(Q2245:Q2245)</f>
        <v>571.86045000000024</v>
      </c>
      <c r="S2245" s="2857"/>
      <c r="T2245" s="2898"/>
      <c r="U2245" s="1550"/>
      <c r="V2245" s="1443"/>
      <c r="W2245" s="1547"/>
    </row>
    <row r="2246" spans="1:23" s="1426" customFormat="1" ht="12.75" customHeight="1">
      <c r="A2246" s="1472"/>
      <c r="B2246" s="2852"/>
      <c r="C2246" s="2854"/>
      <c r="D2246" s="1471"/>
      <c r="E2246" s="1444"/>
      <c r="F2246" s="1448"/>
      <c r="G2246" s="1469"/>
      <c r="H2246" s="1448"/>
      <c r="I2246" s="1470"/>
      <c r="J2246" s="1469"/>
      <c r="K2246" s="1468"/>
      <c r="L2246" s="2861"/>
      <c r="M2246" s="1515"/>
      <c r="N2246" s="1514"/>
      <c r="O2246" s="1513"/>
      <c r="P2246" s="1512"/>
      <c r="Q2246" s="1511"/>
      <c r="R2246" s="1444"/>
      <c r="S2246" s="1444"/>
      <c r="T2246" s="1549"/>
      <c r="U2246" s="1548"/>
      <c r="V2246" s="1444"/>
      <c r="W2246" s="1547"/>
    </row>
    <row r="2247" spans="1:23" s="1426" customFormat="1" ht="12">
      <c r="A2247" s="1461"/>
      <c r="B2247" s="1510"/>
      <c r="C2247" s="2855"/>
      <c r="D2247" s="1458"/>
      <c r="E2247" s="1457"/>
      <c r="F2247" s="1456"/>
      <c r="G2247" s="1454"/>
      <c r="H2247" s="1456"/>
      <c r="I2247" s="1455"/>
      <c r="J2247" s="1454"/>
      <c r="K2247" s="1453"/>
      <c r="L2247" s="1509"/>
      <c r="M2247" s="1508"/>
      <c r="N2247" s="1507"/>
      <c r="O2247" s="1506"/>
      <c r="P2247" s="1456"/>
      <c r="Q2247" s="1505"/>
      <c r="R2247" s="1457"/>
      <c r="S2247" s="1457"/>
      <c r="T2247" s="1504"/>
      <c r="U2247" s="1503"/>
      <c r="V2247" s="1457"/>
      <c r="W2247" s="1502"/>
    </row>
    <row r="2248" spans="1:23" s="1426" customFormat="1" ht="12.75" customHeight="1">
      <c r="A2248" s="1521">
        <f>A2244+1</f>
        <v>53</v>
      </c>
      <c r="B2248" s="2851" t="s">
        <v>83</v>
      </c>
      <c r="C2248" s="2853" t="s">
        <v>666</v>
      </c>
      <c r="D2248" s="1520" t="s">
        <v>34</v>
      </c>
      <c r="E2248" s="1519">
        <f>(8.1)/1000*$D$2211</f>
        <v>8.0999999999999989E-2</v>
      </c>
      <c r="F2248" s="1491"/>
      <c r="G2248" s="1486"/>
      <c r="H2248" s="1491"/>
      <c r="I2248" s="1518"/>
      <c r="J2248" s="1486"/>
      <c r="K2248" s="1517"/>
      <c r="L2248" s="1495"/>
      <c r="M2248" s="1494"/>
      <c r="N2248" s="1493"/>
      <c r="O2248" s="1492"/>
      <c r="P2248" s="1491"/>
      <c r="Q2248" s="1516"/>
      <c r="R2248" s="1489">
        <f>G2249+J2249</f>
        <v>0</v>
      </c>
      <c r="S2248" s="2856">
        <f>R2248+R2249</f>
        <v>695.38230720000024</v>
      </c>
      <c r="T2248" s="2858">
        <f>E2248*S2248</f>
        <v>56.32596688320001</v>
      </c>
      <c r="U2248" s="1488"/>
      <c r="V2248" s="1367">
        <f>S2248*$V$12</f>
        <v>896.10431866105569</v>
      </c>
      <c r="W2248" s="1367">
        <f>E2248*V2248</f>
        <v>72.584449811545497</v>
      </c>
    </row>
    <row r="2249" spans="1:23" s="1426" customFormat="1" ht="12.75" customHeight="1">
      <c r="A2249" s="1472"/>
      <c r="B2249" s="2852"/>
      <c r="C2249" s="2854"/>
      <c r="D2249" s="1471"/>
      <c r="E2249" s="1444"/>
      <c r="F2249" s="1448"/>
      <c r="G2249" s="1486">
        <f>G2248*$J$1989/1000</f>
        <v>0</v>
      </c>
      <c r="H2249" s="1448"/>
      <c r="I2249" s="1470"/>
      <c r="J2249" s="1486">
        <f>J2248*$Q$1989/1000</f>
        <v>0</v>
      </c>
      <c r="K2249" s="1468"/>
      <c r="L2249" s="2860" t="s">
        <v>666</v>
      </c>
      <c r="M2249" s="1485" t="s">
        <v>34</v>
      </c>
      <c r="N2249" s="1484">
        <v>1</v>
      </c>
      <c r="O2249" s="1484">
        <f>E2248*N2249</f>
        <v>8.0999999999999989E-2</v>
      </c>
      <c r="P2249" s="1541">
        <v>608</v>
      </c>
      <c r="Q2249" s="1511">
        <f>N2249*P2249*$N$1987</f>
        <v>695.38230720000024</v>
      </c>
      <c r="R2249" s="1444">
        <f>SUM(Q2249:Q2249)</f>
        <v>695.38230720000024</v>
      </c>
      <c r="S2249" s="2857"/>
      <c r="T2249" s="2859"/>
      <c r="U2249" s="1462"/>
      <c r="V2249" s="1443"/>
      <c r="W2249" s="1443"/>
    </row>
    <row r="2250" spans="1:23" s="1426" customFormat="1" ht="12.75" hidden="1" customHeight="1">
      <c r="A2250" s="1472"/>
      <c r="B2250" s="2852"/>
      <c r="C2250" s="2854"/>
      <c r="D2250" s="1471"/>
      <c r="E2250" s="1444"/>
      <c r="F2250" s="1448"/>
      <c r="G2250" s="1469"/>
      <c r="H2250" s="1448"/>
      <c r="I2250" s="1470"/>
      <c r="J2250" s="1469"/>
      <c r="K2250" s="1468"/>
      <c r="L2250" s="2861"/>
      <c r="M2250" s="1515"/>
      <c r="N2250" s="1514"/>
      <c r="O2250" s="1513"/>
      <c r="P2250" s="1512"/>
      <c r="Q2250" s="1511"/>
      <c r="R2250" s="1444"/>
      <c r="S2250" s="1444"/>
      <c r="T2250" s="1446"/>
      <c r="U2250" s="1445"/>
      <c r="V2250" s="1444"/>
      <c r="W2250" s="1443"/>
    </row>
    <row r="2251" spans="1:23" s="1426" customFormat="1" ht="12">
      <c r="A2251" s="1461"/>
      <c r="B2251" s="1510"/>
      <c r="C2251" s="2855"/>
      <c r="D2251" s="1458"/>
      <c r="E2251" s="1457"/>
      <c r="F2251" s="1456"/>
      <c r="G2251" s="1454"/>
      <c r="H2251" s="1456"/>
      <c r="I2251" s="1455"/>
      <c r="J2251" s="1454"/>
      <c r="K2251" s="1453"/>
      <c r="L2251" s="1509"/>
      <c r="M2251" s="1508"/>
      <c r="N2251" s="1507"/>
      <c r="O2251" s="1506"/>
      <c r="P2251" s="1456"/>
      <c r="Q2251" s="1505"/>
      <c r="R2251" s="1457"/>
      <c r="S2251" s="1457"/>
      <c r="T2251" s="1504"/>
      <c r="U2251" s="1503"/>
      <c r="V2251" s="1457"/>
      <c r="W2251" s="1502"/>
    </row>
    <row r="2252" spans="1:23" s="1426" customFormat="1" ht="12.75" customHeight="1">
      <c r="A2252" s="1497">
        <f>A2248+1</f>
        <v>54</v>
      </c>
      <c r="B2252" s="1487" t="s">
        <v>660</v>
      </c>
      <c r="C2252" s="2854" t="s">
        <v>661</v>
      </c>
      <c r="D2252" s="1471" t="s">
        <v>47</v>
      </c>
      <c r="E2252" s="1519">
        <f>(1.3)/100*$D$2211</f>
        <v>0.13</v>
      </c>
      <c r="F2252" s="1448"/>
      <c r="G2252" s="1469">
        <v>38.4</v>
      </c>
      <c r="H2252" s="1448"/>
      <c r="I2252" s="1470"/>
      <c r="J2252" s="1469">
        <v>0.03</v>
      </c>
      <c r="K2252" s="1468"/>
      <c r="L2252" s="1452"/>
      <c r="M2252" s="1451"/>
      <c r="N2252" s="1450"/>
      <c r="O2252" s="1449"/>
      <c r="P2252" s="1448"/>
      <c r="Q2252" s="1447"/>
      <c r="R2252" s="1457">
        <f>G2253+J2253</f>
        <v>85.346890799999997</v>
      </c>
      <c r="S2252" s="2857">
        <f>R2252+R2253</f>
        <v>116.57047137000001</v>
      </c>
      <c r="T2252" s="2859">
        <f>E2252*S2252</f>
        <v>15.154161278100002</v>
      </c>
      <c r="U2252" s="1462"/>
      <c r="V2252" s="1367">
        <f>S2252*$V$12</f>
        <v>150.21852259029106</v>
      </c>
      <c r="W2252" s="1367">
        <f>E2252*V2252</f>
        <v>19.528407936737839</v>
      </c>
    </row>
    <row r="2253" spans="1:23" s="1426" customFormat="1" ht="12.75" customHeight="1">
      <c r="A2253" s="1472"/>
      <c r="B2253" s="1487"/>
      <c r="C2253" s="2854"/>
      <c r="D2253" s="1471"/>
      <c r="E2253" s="1444"/>
      <c r="F2253" s="1448"/>
      <c r="G2253" s="1486">
        <f>G2252*$J$1989/1000</f>
        <v>85.248767999999998</v>
      </c>
      <c r="H2253" s="1448"/>
      <c r="I2253" s="1470"/>
      <c r="J2253" s="1486">
        <f>J2252*$Q$1989/1000</f>
        <v>9.8122799999999996E-2</v>
      </c>
      <c r="K2253" s="1468"/>
      <c r="L2253" s="1542" t="s">
        <v>489</v>
      </c>
      <c r="M2253" s="1485" t="s">
        <v>43</v>
      </c>
      <c r="N2253" s="1484">
        <f>24.4+0.2+2.7</f>
        <v>27.299999999999997</v>
      </c>
      <c r="O2253" s="1484">
        <f>E2252*N2253</f>
        <v>3.5489999999999999</v>
      </c>
      <c r="P2253" s="1541">
        <v>1</v>
      </c>
      <c r="Q2253" s="1482">
        <f>N2253*P2253*$N$1987</f>
        <v>31.223580570000006</v>
      </c>
      <c r="R2253" s="2856">
        <f>SUM(Q2253:Q2254)</f>
        <v>31.223580570000006</v>
      </c>
      <c r="S2253" s="2857"/>
      <c r="T2253" s="2859"/>
      <c r="U2253" s="1462"/>
      <c r="V2253" s="1443"/>
      <c r="W2253" s="1443"/>
    </row>
    <row r="2254" spans="1:23" s="1426" customFormat="1" ht="12.75" customHeight="1">
      <c r="A2254" s="1472"/>
      <c r="C2254" s="2854"/>
      <c r="D2254" s="1471"/>
      <c r="E2254" s="1444"/>
      <c r="F2254" s="1448"/>
      <c r="G2254" s="1469"/>
      <c r="H2254" s="1448"/>
      <c r="I2254" s="1470"/>
      <c r="J2254" s="1469"/>
      <c r="K2254" s="1468"/>
      <c r="L2254" s="1467"/>
      <c r="M2254" s="1466"/>
      <c r="N2254" s="1465"/>
      <c r="O2254" s="1465"/>
      <c r="P2254" s="1464"/>
      <c r="Q2254" s="1463"/>
      <c r="R2254" s="2857"/>
      <c r="S2254" s="2857"/>
      <c r="T2254" s="2859"/>
      <c r="U2254" s="1462"/>
      <c r="V2254" s="1443"/>
      <c r="W2254" s="1443"/>
    </row>
    <row r="2255" spans="1:23" s="1426" customFormat="1">
      <c r="A2255" s="1461"/>
      <c r="B2255" s="1460"/>
      <c r="C2255" s="1459"/>
      <c r="D2255" s="1458"/>
      <c r="E2255" s="1457"/>
      <c r="F2255" s="1456"/>
      <c r="G2255" s="1454"/>
      <c r="H2255" s="1456"/>
      <c r="I2255" s="1455"/>
      <c r="J2255" s="1454"/>
      <c r="K2255" s="1453"/>
      <c r="L2255" s="1509"/>
      <c r="M2255" s="1508"/>
      <c r="N2255" s="1507"/>
      <c r="O2255" s="1506"/>
      <c r="P2255" s="1456"/>
      <c r="Q2255" s="1505"/>
      <c r="R2255" s="1457"/>
      <c r="S2255" s="1457"/>
      <c r="T2255" s="1446"/>
      <c r="U2255" s="1445"/>
      <c r="V2255" s="1457"/>
      <c r="W2255" s="1443"/>
    </row>
    <row r="2256" spans="1:23" s="1426" customFormat="1" ht="12" customHeight="1">
      <c r="A2256" s="1442"/>
      <c r="B2256" s="1441"/>
      <c r="C2256" s="1440" t="s">
        <v>217</v>
      </c>
      <c r="D2256" s="1439"/>
      <c r="E2256" s="1438"/>
      <c r="F2256" s="1432"/>
      <c r="G2256" s="1431"/>
      <c r="H2256" s="1432"/>
      <c r="I2256" s="1437"/>
      <c r="J2256" s="1431"/>
      <c r="K2256" s="1436"/>
      <c r="L2256" s="1435"/>
      <c r="M2256" s="1434"/>
      <c r="N2256" s="1433"/>
      <c r="O2256" s="1433"/>
      <c r="P2256" s="1432"/>
      <c r="Q2256" s="1431"/>
      <c r="R2256" s="1428"/>
      <c r="S2256" s="1428"/>
      <c r="T2256" s="1430">
        <f>SUM(T2212:T2255)</f>
        <v>123.06075263903703</v>
      </c>
      <c r="U2256" s="1429"/>
      <c r="V2256" s="1428"/>
      <c r="W2256" s="1427">
        <f>SUM(W2212:W2255)</f>
        <v>158.5822226935154</v>
      </c>
    </row>
    <row r="2257" spans="1:23" s="1426" customFormat="1" ht="26.25" customHeight="1">
      <c r="A2257" s="2869" t="s">
        <v>681</v>
      </c>
      <c r="B2257" s="2870"/>
      <c r="C2257" s="2871"/>
      <c r="D2257" s="1564">
        <v>3</v>
      </c>
      <c r="E2257" s="1563" t="s">
        <v>28</v>
      </c>
      <c r="F2257" s="1560"/>
      <c r="G2257" s="1560"/>
      <c r="H2257" s="1560"/>
      <c r="I2257" s="1562"/>
      <c r="J2257" s="1560"/>
      <c r="K2257" s="1559"/>
      <c r="L2257" s="1560"/>
      <c r="M2257" s="1560"/>
      <c r="N2257" s="1560"/>
      <c r="O2257" s="1560"/>
      <c r="P2257" s="1560"/>
      <c r="Q2257" s="1560"/>
      <c r="R2257" s="1560"/>
      <c r="S2257" s="1560"/>
      <c r="T2257" s="1561"/>
      <c r="U2257" s="1560"/>
      <c r="V2257" s="1560"/>
      <c r="W2257" s="1559"/>
    </row>
    <row r="2258" spans="1:23" ht="12.75" customHeight="1">
      <c r="A2258" s="1105">
        <f>A2252+1</f>
        <v>55</v>
      </c>
      <c r="B2258" s="1325" t="s">
        <v>689</v>
      </c>
      <c r="C2258" s="2346" t="s">
        <v>688</v>
      </c>
      <c r="D2258" s="644" t="s">
        <v>35</v>
      </c>
      <c r="E2258" s="1526">
        <f>0.05*$D$2257</f>
        <v>0.15000000000000002</v>
      </c>
      <c r="F2258" s="359"/>
      <c r="G2258" s="360">
        <f>192/100</f>
        <v>1.92</v>
      </c>
      <c r="H2258" s="359"/>
      <c r="I2258" s="361"/>
      <c r="J2258" s="360"/>
      <c r="K2258" s="362"/>
      <c r="L2258" s="394"/>
      <c r="M2258" s="395"/>
      <c r="N2258" s="396"/>
      <c r="O2258" s="426"/>
      <c r="P2258" s="359"/>
      <c r="Q2258" s="397"/>
      <c r="R2258" s="368">
        <f>G2259+J2259</f>
        <v>4.2624383999999997</v>
      </c>
      <c r="S2258" s="2348">
        <f>R2258+R2259</f>
        <v>4.2624383999999997</v>
      </c>
      <c r="T2258" s="2334">
        <f>E2258*S2258</f>
        <v>0.63936576000000001</v>
      </c>
      <c r="U2258" s="1501"/>
      <c r="V2258" s="1367">
        <f>S2258*$V$12</f>
        <v>5.4927906832236397</v>
      </c>
      <c r="W2258" s="1367">
        <f>E2258*V2258</f>
        <v>0.82391860248354609</v>
      </c>
    </row>
    <row r="2259" spans="1:23" ht="12.75" customHeight="1">
      <c r="A2259" s="1104"/>
      <c r="B2259" s="1130"/>
      <c r="C2259" s="2347"/>
      <c r="E2259" s="1311"/>
      <c r="G2259" s="360">
        <f>G2258*$J$1989/1000</f>
        <v>4.2624383999999997</v>
      </c>
      <c r="I2259" s="370"/>
      <c r="J2259" s="360">
        <f>J2258*$Q$1989/1000</f>
        <v>0</v>
      </c>
      <c r="K2259" s="371"/>
      <c r="L2259" s="1336"/>
      <c r="M2259" s="411"/>
      <c r="N2259" s="412"/>
      <c r="O2259" s="412"/>
      <c r="P2259" s="414"/>
      <c r="Q2259" s="415"/>
      <c r="R2259" s="2348">
        <f>SUM(Q2259:Q2260)</f>
        <v>0</v>
      </c>
      <c r="S2259" s="2349"/>
      <c r="T2259" s="2358"/>
      <c r="U2259" s="1558"/>
      <c r="V2259" s="1557"/>
      <c r="W2259" s="1557"/>
    </row>
    <row r="2260" spans="1:23" ht="12.75" hidden="1" customHeight="1">
      <c r="A2260" s="1104"/>
      <c r="C2260" s="2347"/>
      <c r="E2260" s="1311"/>
      <c r="I2260" s="370"/>
      <c r="K2260" s="371"/>
      <c r="L2260" s="416"/>
      <c r="M2260" s="417"/>
      <c r="N2260" s="418"/>
      <c r="O2260" s="418"/>
      <c r="P2260" s="419"/>
      <c r="Q2260" s="420"/>
      <c r="R2260" s="2359"/>
      <c r="S2260" s="2349"/>
      <c r="T2260" s="2358"/>
      <c r="U2260" s="1558"/>
      <c r="V2260" s="1557"/>
      <c r="W2260" s="1557"/>
    </row>
    <row r="2261" spans="1:23" ht="12.75" customHeight="1">
      <c r="A2261" s="1103"/>
      <c r="B2261" s="405"/>
      <c r="C2261" s="406"/>
      <c r="D2261" s="407"/>
      <c r="E2261" s="408"/>
      <c r="F2261" s="375"/>
      <c r="G2261" s="376"/>
      <c r="H2261" s="375"/>
      <c r="I2261" s="377"/>
      <c r="J2261" s="376"/>
      <c r="K2261" s="378"/>
      <c r="Q2261" s="372"/>
      <c r="R2261" s="1311"/>
      <c r="S2261" s="1311"/>
      <c r="T2261" s="373"/>
      <c r="U2261" s="1556"/>
      <c r="V2261" s="1311"/>
      <c r="W2261" s="1500"/>
    </row>
    <row r="2262" spans="1:23" ht="12.75" customHeight="1">
      <c r="A2262" s="1105">
        <f>A2258+1</f>
        <v>56</v>
      </c>
      <c r="B2262" s="1325" t="s">
        <v>99</v>
      </c>
      <c r="C2262" s="2346" t="s">
        <v>674</v>
      </c>
      <c r="D2262" s="644" t="s">
        <v>35</v>
      </c>
      <c r="E2262" s="1526">
        <f>0.012*$D$2257</f>
        <v>3.6000000000000004E-2</v>
      </c>
      <c r="F2262" s="359"/>
      <c r="G2262" s="360">
        <v>1.82</v>
      </c>
      <c r="H2262" s="359"/>
      <c r="I2262" s="361"/>
      <c r="J2262" s="360">
        <v>1.06</v>
      </c>
      <c r="K2262" s="362"/>
      <c r="L2262" s="394"/>
      <c r="M2262" s="395"/>
      <c r="N2262" s="396"/>
      <c r="O2262" s="426"/>
      <c r="P2262" s="359"/>
      <c r="Q2262" s="397"/>
      <c r="R2262" s="368">
        <f>G2263+J2263</f>
        <v>7.5074420000000002</v>
      </c>
      <c r="S2262" s="2348">
        <f>R2262+R2263</f>
        <v>12.896654880800003</v>
      </c>
      <c r="T2262" s="2334">
        <f>E2262*S2262</f>
        <v>0.46427957570880019</v>
      </c>
      <c r="U2262" s="1501"/>
      <c r="V2262" s="1367">
        <f>S2262*$V$12</f>
        <v>16.619272614944755</v>
      </c>
      <c r="W2262" s="1367">
        <f>E2262*V2262</f>
        <v>0.5982938141380113</v>
      </c>
    </row>
    <row r="2263" spans="1:23" ht="12.75" customHeight="1">
      <c r="A2263" s="1104"/>
      <c r="B2263" s="1130" t="s">
        <v>100</v>
      </c>
      <c r="C2263" s="2347"/>
      <c r="E2263" s="1311"/>
      <c r="G2263" s="360">
        <f>G2262*$J$1989/1000</f>
        <v>4.0404363999999999</v>
      </c>
      <c r="I2263" s="370"/>
      <c r="J2263" s="360">
        <f>J2262*$Q$1989/1000</f>
        <v>3.4670056000000002</v>
      </c>
      <c r="K2263" s="371"/>
      <c r="L2263" s="1336" t="s">
        <v>36</v>
      </c>
      <c r="M2263" s="411" t="s">
        <v>35</v>
      </c>
      <c r="N2263" s="412">
        <v>0.97</v>
      </c>
      <c r="O2263" s="412">
        <f>E2262*N2263</f>
        <v>3.4920000000000007E-2</v>
      </c>
      <c r="P2263" s="414">
        <v>3.8</v>
      </c>
      <c r="Q2263" s="415">
        <f>N2263*P2263*$N$1987</f>
        <v>4.2157552374000016</v>
      </c>
      <c r="R2263" s="2348">
        <f>SUM(Q2263:Q2264)</f>
        <v>5.3892128808000024</v>
      </c>
      <c r="S2263" s="2349"/>
      <c r="T2263" s="2358"/>
      <c r="U2263" s="1558"/>
      <c r="V2263" s="1557"/>
      <c r="W2263" s="1557"/>
    </row>
    <row r="2264" spans="1:23" ht="12.75" customHeight="1">
      <c r="A2264" s="1104"/>
      <c r="C2264" s="2347"/>
      <c r="E2264" s="1311"/>
      <c r="I2264" s="370"/>
      <c r="K2264" s="371"/>
      <c r="L2264" s="416" t="s">
        <v>37</v>
      </c>
      <c r="M2264" s="417" t="s">
        <v>35</v>
      </c>
      <c r="N2264" s="418">
        <v>0.27</v>
      </c>
      <c r="O2264" s="418">
        <f>E2262*N2264</f>
        <v>9.7200000000000012E-3</v>
      </c>
      <c r="P2264" s="419">
        <v>3.8</v>
      </c>
      <c r="Q2264" s="420">
        <f>N2264*P2264*$N$1987</f>
        <v>1.1734576434000004</v>
      </c>
      <c r="R2264" s="2359"/>
      <c r="S2264" s="2349"/>
      <c r="T2264" s="2358"/>
      <c r="U2264" s="1558"/>
      <c r="V2264" s="1557"/>
      <c r="W2264" s="1557"/>
    </row>
    <row r="2265" spans="1:23" ht="12.75" customHeight="1">
      <c r="A2265" s="1103"/>
      <c r="B2265" s="405"/>
      <c r="C2265" s="406"/>
      <c r="D2265" s="407"/>
      <c r="E2265" s="408"/>
      <c r="F2265" s="375"/>
      <c r="G2265" s="376"/>
      <c r="H2265" s="375"/>
      <c r="I2265" s="377"/>
      <c r="J2265" s="376"/>
      <c r="K2265" s="378"/>
      <c r="Q2265" s="372"/>
      <c r="R2265" s="1311"/>
      <c r="S2265" s="1311"/>
      <c r="T2265" s="373"/>
      <c r="U2265" s="1556"/>
      <c r="V2265" s="1311"/>
      <c r="W2265" s="1500"/>
    </row>
    <row r="2266" spans="1:23" s="1426" customFormat="1" ht="12.75" customHeight="1">
      <c r="A2266" s="1521">
        <f>A2262+1</f>
        <v>57</v>
      </c>
      <c r="B2266" s="1555" t="s">
        <v>650</v>
      </c>
      <c r="C2266" s="2853" t="s">
        <v>651</v>
      </c>
      <c r="D2266" s="1520" t="s">
        <v>35</v>
      </c>
      <c r="E2266" s="1526">
        <f>0.04*$D$2257</f>
        <v>0.12</v>
      </c>
      <c r="F2266" s="1491"/>
      <c r="G2266" s="1486">
        <v>2.4500000000000002</v>
      </c>
      <c r="H2266" s="1491"/>
      <c r="I2266" s="1518"/>
      <c r="J2266" s="1486">
        <v>0.37</v>
      </c>
      <c r="K2266" s="1517"/>
      <c r="L2266" s="1495"/>
      <c r="M2266" s="1494"/>
      <c r="N2266" s="1493"/>
      <c r="O2266" s="1492"/>
      <c r="P2266" s="1491"/>
      <c r="Q2266" s="1490"/>
      <c r="R2266" s="1489">
        <f>G2267+J2267</f>
        <v>6.6492301999999999</v>
      </c>
      <c r="S2266" s="2856">
        <f>R2266+R2267</f>
        <v>50.213179108172852</v>
      </c>
      <c r="T2266" s="2858">
        <f>E2266*S2266</f>
        <v>6.0255814929807423</v>
      </c>
      <c r="U2266" s="1488"/>
      <c r="V2266" s="1367">
        <f>S2266*$V$12</f>
        <v>64.707206649698861</v>
      </c>
      <c r="W2266" s="1367">
        <f>E2266*V2266</f>
        <v>7.7648647979638632</v>
      </c>
    </row>
    <row r="2267" spans="1:23" s="1426" customFormat="1" ht="12.75" customHeight="1">
      <c r="A2267" s="1472"/>
      <c r="B2267" s="1487"/>
      <c r="C2267" s="2854"/>
      <c r="D2267" s="1471"/>
      <c r="E2267" s="1444"/>
      <c r="F2267" s="1448"/>
      <c r="G2267" s="1486">
        <f>G2266*$J$1989/1000</f>
        <v>5.4390489999999998</v>
      </c>
      <c r="H2267" s="1448"/>
      <c r="I2267" s="1470"/>
      <c r="J2267" s="1486">
        <f>J2266*$Q$1989/1000</f>
        <v>1.2101812000000001</v>
      </c>
      <c r="K2267" s="1468"/>
      <c r="L2267" s="1542"/>
      <c r="M2267" s="1485"/>
      <c r="N2267" s="1484"/>
      <c r="O2267" s="1484"/>
      <c r="P2267" s="1541"/>
      <c r="Q2267" s="1482"/>
      <c r="R2267" s="2856">
        <f>SUM(Q2267:Q2270)</f>
        <v>43.563948908172854</v>
      </c>
      <c r="S2267" s="2857"/>
      <c r="T2267" s="2859"/>
      <c r="U2267" s="1462"/>
      <c r="V2267" s="1443"/>
      <c r="W2267" s="1443"/>
    </row>
    <row r="2268" spans="1:23" s="1426" customFormat="1" ht="12" hidden="1" customHeight="1">
      <c r="A2268" s="1472"/>
      <c r="C2268" s="2854"/>
      <c r="D2268" s="1471"/>
      <c r="E2268" s="1444"/>
      <c r="F2268" s="1448"/>
      <c r="G2268" s="1469"/>
      <c r="H2268" s="1448"/>
      <c r="I2268" s="1470"/>
      <c r="J2268" s="1469"/>
      <c r="K2268" s="1468"/>
      <c r="L2268" s="1540" t="s">
        <v>652</v>
      </c>
      <c r="M2268" s="1481" t="s">
        <v>35</v>
      </c>
      <c r="N2268" s="1539">
        <v>1.0149999999999999</v>
      </c>
      <c r="O2268" s="1480">
        <f>E2266*N2268</f>
        <v>0.12179999999999998</v>
      </c>
      <c r="P2268" s="1479">
        <v>29.856000000000002</v>
      </c>
      <c r="Q2268" s="1463">
        <f>N2268*P2268*$N$1987</f>
        <v>34.659135158256007</v>
      </c>
      <c r="R2268" s="2857"/>
      <c r="S2268" s="2857"/>
      <c r="T2268" s="2859"/>
      <c r="U2268" s="1462"/>
      <c r="V2268" s="1443"/>
      <c r="W2268" s="1443"/>
    </row>
    <row r="2269" spans="1:23" s="1426" customFormat="1" ht="12" hidden="1" customHeight="1">
      <c r="A2269" s="1472"/>
      <c r="C2269" s="2854"/>
      <c r="D2269" s="1471"/>
      <c r="E2269" s="1444"/>
      <c r="F2269" s="1448"/>
      <c r="G2269" s="1469"/>
      <c r="H2269" s="1448"/>
      <c r="I2269" s="1470"/>
      <c r="J2269" s="1469"/>
      <c r="K2269" s="1468"/>
      <c r="L2269" s="1540" t="s">
        <v>101</v>
      </c>
      <c r="M2269" s="1481" t="s">
        <v>38</v>
      </c>
      <c r="N2269" s="1539">
        <v>1.6</v>
      </c>
      <c r="O2269" s="1480">
        <f>E2266*N2269</f>
        <v>0.192</v>
      </c>
      <c r="P2269" s="1554">
        <v>3.5</v>
      </c>
      <c r="Q2269" s="1463">
        <f>N2269*P2269*$N$1987</f>
        <v>6.404837040000003</v>
      </c>
      <c r="R2269" s="2857"/>
      <c r="S2269" s="2857"/>
      <c r="T2269" s="2859"/>
      <c r="U2269" s="1462"/>
      <c r="V2269" s="1443"/>
      <c r="W2269" s="1443"/>
    </row>
    <row r="2270" spans="1:23" s="1426" customFormat="1" ht="12" hidden="1">
      <c r="A2270" s="1472"/>
      <c r="C2270" s="2854"/>
      <c r="D2270" s="1471"/>
      <c r="E2270" s="1444"/>
      <c r="F2270" s="1448"/>
      <c r="G2270" s="1469"/>
      <c r="H2270" s="1448"/>
      <c r="I2270" s="1470"/>
      <c r="J2270" s="1469"/>
      <c r="K2270" s="1468"/>
      <c r="L2270" s="1540" t="s">
        <v>653</v>
      </c>
      <c r="M2270" s="1481" t="s">
        <v>35</v>
      </c>
      <c r="N2270" s="1553">
        <v>1.72E-2</v>
      </c>
      <c r="O2270" s="1552">
        <f>E2266*N2270</f>
        <v>2.0639999999999999E-3</v>
      </c>
      <c r="P2270" s="1479">
        <v>127.083</v>
      </c>
      <c r="Q2270" s="1463">
        <f>N2270*P2270*$N$1987</f>
        <v>2.4999767099168411</v>
      </c>
      <c r="R2270" s="2857"/>
      <c r="S2270" s="2857"/>
      <c r="T2270" s="2859"/>
      <c r="U2270" s="1462"/>
      <c r="V2270" s="1443"/>
      <c r="W2270" s="1443"/>
    </row>
    <row r="2271" spans="1:23" s="1426" customFormat="1">
      <c r="A2271" s="1461"/>
      <c r="B2271" s="1460"/>
      <c r="C2271" s="1459"/>
      <c r="D2271" s="1458"/>
      <c r="E2271" s="1457"/>
      <c r="F2271" s="1456"/>
      <c r="G2271" s="1454"/>
      <c r="H2271" s="1456"/>
      <c r="I2271" s="1455"/>
      <c r="J2271" s="1454"/>
      <c r="K2271" s="1453"/>
      <c r="L2271" s="1509"/>
      <c r="M2271" s="1508"/>
      <c r="N2271" s="1507"/>
      <c r="O2271" s="1506"/>
      <c r="P2271" s="1456"/>
      <c r="Q2271" s="1505"/>
      <c r="R2271" s="1457"/>
      <c r="S2271" s="1457"/>
      <c r="T2271" s="1504"/>
      <c r="U2271" s="1503"/>
      <c r="V2271" s="1457"/>
      <c r="W2271" s="1502"/>
    </row>
    <row r="2272" spans="1:23" s="1426" customFormat="1" ht="12.75" customHeight="1">
      <c r="A2272" s="1521">
        <f>A2266+1</f>
        <v>58</v>
      </c>
      <c r="B2272" s="2851" t="s">
        <v>654</v>
      </c>
      <c r="C2272" s="2853" t="s">
        <v>682</v>
      </c>
      <c r="D2272" s="1520" t="s">
        <v>34</v>
      </c>
      <c r="E2272" s="1526">
        <f>0.086*$D$2257</f>
        <v>0.25800000000000001</v>
      </c>
      <c r="F2272" s="1491"/>
      <c r="G2272" s="1486">
        <v>34.299999999999997</v>
      </c>
      <c r="H2272" s="1491"/>
      <c r="I2272" s="1518"/>
      <c r="J2272" s="1486">
        <v>20</v>
      </c>
      <c r="K2272" s="1517"/>
      <c r="L2272" s="1495"/>
      <c r="M2272" s="1494"/>
      <c r="N2272" s="1493"/>
      <c r="O2272" s="1492"/>
      <c r="P2272" s="1491"/>
      <c r="Q2272" s="1516"/>
      <c r="R2272" s="1489">
        <f>G2273+J2273</f>
        <v>141.56188599999999</v>
      </c>
      <c r="S2272" s="2856">
        <f>R2272+R2273</f>
        <v>165.55875169126</v>
      </c>
      <c r="T2272" s="2858">
        <f>E2272*S2272</f>
        <v>42.714157936345082</v>
      </c>
      <c r="U2272" s="1488"/>
      <c r="V2272" s="1367">
        <f>S2272*$V$12</f>
        <v>213.34726357943117</v>
      </c>
      <c r="W2272" s="1367">
        <f>E2272*V2272</f>
        <v>55.043594003493247</v>
      </c>
    </row>
    <row r="2273" spans="1:23" s="1426" customFormat="1" ht="12.75" customHeight="1">
      <c r="A2273" s="1472"/>
      <c r="B2273" s="2852"/>
      <c r="C2273" s="2854"/>
      <c r="D2273" s="1471"/>
      <c r="E2273" s="1444"/>
      <c r="F2273" s="1448"/>
      <c r="G2273" s="1486">
        <f>G2272*$J$1989/1000</f>
        <v>76.146685999999988</v>
      </c>
      <c r="H2273" s="1448"/>
      <c r="I2273" s="1470"/>
      <c r="J2273" s="1486">
        <f>J2272*$Q$1989/1000</f>
        <v>65.415199999999999</v>
      </c>
      <c r="K2273" s="1468"/>
      <c r="L2273" s="1525"/>
      <c r="M2273" s="1485"/>
      <c r="N2273" s="1484"/>
      <c r="O2273" s="1484"/>
      <c r="P2273" s="1483"/>
      <c r="Q2273" s="1511"/>
      <c r="R2273" s="1444">
        <f>SUM(Q2273:Q2275)</f>
        <v>23.996865691260009</v>
      </c>
      <c r="S2273" s="2857"/>
      <c r="T2273" s="2859"/>
      <c r="U2273" s="1462"/>
      <c r="V2273" s="1443"/>
      <c r="W2273" s="1443"/>
    </row>
    <row r="2274" spans="1:23" s="1426" customFormat="1" ht="12.75" customHeight="1">
      <c r="A2274" s="1472"/>
      <c r="B2274" s="2852"/>
      <c r="C2274" s="2854"/>
      <c r="D2274" s="1471"/>
      <c r="E2274" s="1444"/>
      <c r="F2274" s="1448"/>
      <c r="G2274" s="1469"/>
      <c r="H2274" s="1448"/>
      <c r="I2274" s="1470"/>
      <c r="J2274" s="1469"/>
      <c r="K2274" s="1468"/>
      <c r="L2274" s="1524" t="s">
        <v>655</v>
      </c>
      <c r="M2274" s="1481" t="s">
        <v>43</v>
      </c>
      <c r="N2274" s="1480">
        <v>24.2</v>
      </c>
      <c r="O2274" s="1480">
        <f>E2272*N2274</f>
        <v>6.2435999999999998</v>
      </c>
      <c r="P2274" s="1479">
        <v>0.86699999999999999</v>
      </c>
      <c r="Q2274" s="1463">
        <f>N2274*P2274*$N$1987</f>
        <v>23.996865691260009</v>
      </c>
      <c r="R2274" s="1444"/>
      <c r="S2274" s="1444"/>
      <c r="T2274" s="1522"/>
      <c r="U2274" s="1462"/>
      <c r="V2274" s="1444"/>
      <c r="W2274" s="1444"/>
    </row>
    <row r="2275" spans="1:23" s="1426" customFormat="1" ht="12.75" hidden="1" customHeight="1">
      <c r="A2275" s="1472"/>
      <c r="B2275" s="2852"/>
      <c r="C2275" s="2854"/>
      <c r="D2275" s="1471"/>
      <c r="E2275" s="1444"/>
      <c r="F2275" s="1448"/>
      <c r="G2275" s="1469"/>
      <c r="H2275" s="1448"/>
      <c r="I2275" s="1470"/>
      <c r="J2275" s="1469"/>
      <c r="K2275" s="1468"/>
      <c r="L2275" s="2866"/>
      <c r="M2275" s="1481"/>
      <c r="N2275" s="1523"/>
      <c r="O2275" s="1480"/>
      <c r="P2275" s="1479"/>
      <c r="Q2275" s="1463"/>
      <c r="R2275" s="1444"/>
      <c r="S2275" s="1444"/>
      <c r="T2275" s="1522"/>
      <c r="U2275" s="1462"/>
      <c r="V2275" s="1444"/>
      <c r="W2275" s="1444"/>
    </row>
    <row r="2276" spans="1:23" s="1426" customFormat="1" ht="11.25" hidden="1" customHeight="1">
      <c r="A2276" s="1472"/>
      <c r="B2276" s="2852"/>
      <c r="C2276" s="2854"/>
      <c r="D2276" s="1471"/>
      <c r="E2276" s="1444"/>
      <c r="F2276" s="1448"/>
      <c r="G2276" s="1469"/>
      <c r="H2276" s="1448"/>
      <c r="I2276" s="1470"/>
      <c r="J2276" s="1469"/>
      <c r="K2276" s="1468"/>
      <c r="L2276" s="2865"/>
      <c r="M2276" s="1477"/>
      <c r="N2276" s="1476"/>
      <c r="O2276" s="1475"/>
      <c r="P2276" s="1474"/>
      <c r="Q2276" s="1473"/>
      <c r="R2276" s="1444"/>
      <c r="S2276" s="1444"/>
      <c r="T2276" s="1522"/>
      <c r="U2276" s="1462"/>
      <c r="V2276" s="1444"/>
      <c r="W2276" s="1444"/>
    </row>
    <row r="2277" spans="1:23" s="1426" customFormat="1" ht="12">
      <c r="A2277" s="1461"/>
      <c r="B2277" s="1510"/>
      <c r="C2277" s="2855"/>
      <c r="D2277" s="1458"/>
      <c r="E2277" s="1457"/>
      <c r="F2277" s="1456"/>
      <c r="G2277" s="1454"/>
      <c r="H2277" s="1456"/>
      <c r="I2277" s="1455"/>
      <c r="J2277" s="1454"/>
      <c r="K2277" s="1453"/>
      <c r="L2277" s="1509"/>
      <c r="M2277" s="1508"/>
      <c r="N2277" s="1507"/>
      <c r="O2277" s="1506"/>
      <c r="P2277" s="1456"/>
      <c r="Q2277" s="1505"/>
      <c r="R2277" s="1457"/>
      <c r="S2277" s="1457"/>
      <c r="T2277" s="1504"/>
      <c r="U2277" s="1503"/>
      <c r="V2277" s="1457"/>
      <c r="W2277" s="1502"/>
    </row>
    <row r="2278" spans="1:23" s="1426" customFormat="1" ht="12.75" customHeight="1">
      <c r="A2278" s="1521">
        <f>A2272+1</f>
        <v>59</v>
      </c>
      <c r="B2278" s="2851" t="s">
        <v>83</v>
      </c>
      <c r="C2278" s="2853" t="s">
        <v>683</v>
      </c>
      <c r="D2278" s="1520" t="s">
        <v>34</v>
      </c>
      <c r="E2278" s="1543">
        <f>(70.37)/1000*$D$2257</f>
        <v>0.21111000000000002</v>
      </c>
      <c r="F2278" s="1491"/>
      <c r="G2278" s="1486"/>
      <c r="H2278" s="1491"/>
      <c r="I2278" s="1518"/>
      <c r="J2278" s="1486"/>
      <c r="K2278" s="1517"/>
      <c r="L2278" s="1495"/>
      <c r="M2278" s="1494"/>
      <c r="N2278" s="1493"/>
      <c r="O2278" s="1492"/>
      <c r="P2278" s="1491"/>
      <c r="Q2278" s="1516"/>
      <c r="R2278" s="1489">
        <f>G2279+J2279</f>
        <v>0</v>
      </c>
      <c r="S2278" s="2856">
        <f>R2278+R2279</f>
        <v>571.86045000000024</v>
      </c>
      <c r="T2278" s="2858">
        <f>E2278*S2278</f>
        <v>120.72545959950006</v>
      </c>
      <c r="U2278" s="1488"/>
      <c r="V2278" s="1367">
        <f>S2278*$V$12</f>
        <v>736.92789363573661</v>
      </c>
      <c r="W2278" s="1367">
        <f>E2278*V2278</f>
        <v>155.57284762544037</v>
      </c>
    </row>
    <row r="2279" spans="1:23" s="1426" customFormat="1" ht="12.75" customHeight="1">
      <c r="A2279" s="1472"/>
      <c r="B2279" s="2852"/>
      <c r="C2279" s="2854"/>
      <c r="D2279" s="1471"/>
      <c r="E2279" s="1444"/>
      <c r="F2279" s="1448"/>
      <c r="G2279" s="1486">
        <f>G2278*$J$1989/1000</f>
        <v>0</v>
      </c>
      <c r="H2279" s="1448"/>
      <c r="I2279" s="1470"/>
      <c r="J2279" s="1486">
        <f>J2278*$Q$1989/1000</f>
        <v>0</v>
      </c>
      <c r="K2279" s="1468"/>
      <c r="L2279" s="2860" t="s">
        <v>683</v>
      </c>
      <c r="M2279" s="1485" t="s">
        <v>34</v>
      </c>
      <c r="N2279" s="1484">
        <v>1</v>
      </c>
      <c r="O2279" s="1484">
        <f>E2278*N2279</f>
        <v>0.21111000000000002</v>
      </c>
      <c r="P2279" s="1483">
        <v>500</v>
      </c>
      <c r="Q2279" s="1511">
        <f>N2279*P2279*$N$1987</f>
        <v>571.86045000000024</v>
      </c>
      <c r="R2279" s="1444">
        <f>SUM(Q2279:Q2279)</f>
        <v>571.86045000000024</v>
      </c>
      <c r="S2279" s="2857"/>
      <c r="T2279" s="2859"/>
      <c r="U2279" s="1462"/>
      <c r="V2279" s="1443"/>
      <c r="W2279" s="1443"/>
    </row>
    <row r="2280" spans="1:23" s="1426" customFormat="1" ht="12.75" customHeight="1">
      <c r="A2280" s="1472"/>
      <c r="B2280" s="2852"/>
      <c r="C2280" s="2854"/>
      <c r="D2280" s="1471"/>
      <c r="E2280" s="1444"/>
      <c r="F2280" s="1448"/>
      <c r="G2280" s="1469"/>
      <c r="H2280" s="1448"/>
      <c r="I2280" s="1470"/>
      <c r="J2280" s="1469"/>
      <c r="K2280" s="1468"/>
      <c r="L2280" s="2861"/>
      <c r="M2280" s="1515"/>
      <c r="N2280" s="1514"/>
      <c r="O2280" s="1513"/>
      <c r="P2280" s="1512"/>
      <c r="Q2280" s="1511"/>
      <c r="R2280" s="1444"/>
      <c r="S2280" s="1444"/>
      <c r="T2280" s="1446"/>
      <c r="U2280" s="1445"/>
      <c r="V2280" s="1444"/>
      <c r="W2280" s="1443"/>
    </row>
    <row r="2281" spans="1:23" s="1426" customFormat="1" ht="12">
      <c r="A2281" s="1461"/>
      <c r="B2281" s="1510"/>
      <c r="C2281" s="2855"/>
      <c r="D2281" s="1458"/>
      <c r="E2281" s="1457"/>
      <c r="F2281" s="1456"/>
      <c r="G2281" s="1454"/>
      <c r="H2281" s="1456"/>
      <c r="I2281" s="1455"/>
      <c r="J2281" s="1454"/>
      <c r="K2281" s="1453"/>
      <c r="L2281" s="1509"/>
      <c r="M2281" s="1508"/>
      <c r="N2281" s="1507"/>
      <c r="O2281" s="1506"/>
      <c r="P2281" s="1456"/>
      <c r="Q2281" s="1505"/>
      <c r="R2281" s="1457"/>
      <c r="S2281" s="1457"/>
      <c r="T2281" s="1504"/>
      <c r="U2281" s="1503"/>
      <c r="V2281" s="1457"/>
      <c r="W2281" s="1502"/>
    </row>
    <row r="2282" spans="1:23" s="1426" customFormat="1" ht="12.75" customHeight="1">
      <c r="A2282" s="1521">
        <f>A2278+1</f>
        <v>60</v>
      </c>
      <c r="B2282" s="2851" t="s">
        <v>83</v>
      </c>
      <c r="C2282" s="2853" t="s">
        <v>684</v>
      </c>
      <c r="D2282" s="1520" t="s">
        <v>34</v>
      </c>
      <c r="E2282" s="1543">
        <f>(6.9)/1000*$D$2257</f>
        <v>2.0700000000000003E-2</v>
      </c>
      <c r="F2282" s="1491"/>
      <c r="G2282" s="1486"/>
      <c r="H2282" s="1491"/>
      <c r="I2282" s="1518"/>
      <c r="J2282" s="1486"/>
      <c r="K2282" s="1517"/>
      <c r="L2282" s="1495"/>
      <c r="M2282" s="1494"/>
      <c r="N2282" s="1493"/>
      <c r="O2282" s="1492"/>
      <c r="P2282" s="1491"/>
      <c r="Q2282" s="1516"/>
      <c r="R2282" s="1489">
        <f>G2283+J2283</f>
        <v>0</v>
      </c>
      <c r="S2282" s="2856">
        <f>R2282+R2283</f>
        <v>571.86045000000024</v>
      </c>
      <c r="T2282" s="2858">
        <f>E2282*S2282</f>
        <v>11.837511315000008</v>
      </c>
      <c r="U2282" s="1488"/>
      <c r="V2282" s="1367">
        <f>S2282*$V$12</f>
        <v>736.92789363573661</v>
      </c>
      <c r="W2282" s="1367">
        <f>E2282*V2282</f>
        <v>15.254407398259749</v>
      </c>
    </row>
    <row r="2283" spans="1:23" s="1426" customFormat="1" ht="12.75" customHeight="1">
      <c r="A2283" s="1472"/>
      <c r="B2283" s="2852"/>
      <c r="C2283" s="2854"/>
      <c r="D2283" s="1471"/>
      <c r="E2283" s="1444"/>
      <c r="F2283" s="1448"/>
      <c r="G2283" s="1486">
        <f>G2282*$J$1989/1000</f>
        <v>0</v>
      </c>
      <c r="H2283" s="1448"/>
      <c r="I2283" s="1470"/>
      <c r="J2283" s="1486">
        <f>J2282*$Q$1989/1000</f>
        <v>0</v>
      </c>
      <c r="K2283" s="1468"/>
      <c r="L2283" s="2860" t="s">
        <v>684</v>
      </c>
      <c r="M2283" s="1485" t="s">
        <v>34</v>
      </c>
      <c r="N2283" s="1484">
        <v>1</v>
      </c>
      <c r="O2283" s="1484">
        <f>E2282*N2283</f>
        <v>2.0700000000000003E-2</v>
      </c>
      <c r="P2283" s="1483">
        <v>500</v>
      </c>
      <c r="Q2283" s="1511">
        <f>N2283*P2283*$N$1987</f>
        <v>571.86045000000024</v>
      </c>
      <c r="R2283" s="1444">
        <f>SUM(Q2283:Q2283)</f>
        <v>571.86045000000024</v>
      </c>
      <c r="S2283" s="2857"/>
      <c r="T2283" s="2859"/>
      <c r="U2283" s="1462"/>
      <c r="V2283" s="1443"/>
      <c r="W2283" s="1443"/>
    </row>
    <row r="2284" spans="1:23" s="1426" customFormat="1" ht="12.75" hidden="1" customHeight="1">
      <c r="A2284" s="1472"/>
      <c r="B2284" s="2852"/>
      <c r="C2284" s="2854"/>
      <c r="D2284" s="1471"/>
      <c r="E2284" s="1444"/>
      <c r="F2284" s="1448"/>
      <c r="G2284" s="1469"/>
      <c r="H2284" s="1448"/>
      <c r="I2284" s="1470"/>
      <c r="J2284" s="1469"/>
      <c r="K2284" s="1468"/>
      <c r="L2284" s="2861"/>
      <c r="M2284" s="1515"/>
      <c r="N2284" s="1514"/>
      <c r="O2284" s="1513"/>
      <c r="P2284" s="1512"/>
      <c r="Q2284" s="1511"/>
      <c r="R2284" s="1444"/>
      <c r="S2284" s="1444"/>
      <c r="T2284" s="1446"/>
      <c r="U2284" s="1445"/>
      <c r="V2284" s="1444"/>
      <c r="W2284" s="1443"/>
    </row>
    <row r="2285" spans="1:23" s="1426" customFormat="1" ht="12">
      <c r="A2285" s="1461"/>
      <c r="B2285" s="1510"/>
      <c r="C2285" s="2855"/>
      <c r="D2285" s="1458"/>
      <c r="E2285" s="1457"/>
      <c r="F2285" s="1456"/>
      <c r="G2285" s="1454"/>
      <c r="H2285" s="1456"/>
      <c r="I2285" s="1455"/>
      <c r="J2285" s="1454"/>
      <c r="K2285" s="1453"/>
      <c r="L2285" s="1509"/>
      <c r="M2285" s="1508"/>
      <c r="N2285" s="1507"/>
      <c r="O2285" s="1506"/>
      <c r="P2285" s="1456"/>
      <c r="Q2285" s="1505"/>
      <c r="R2285" s="1457"/>
      <c r="S2285" s="1457"/>
      <c r="T2285" s="1504"/>
      <c r="U2285" s="1503"/>
      <c r="V2285" s="1457"/>
      <c r="W2285" s="1502"/>
    </row>
    <row r="2286" spans="1:23" s="1426" customFormat="1" ht="12.75" customHeight="1">
      <c r="A2286" s="1521">
        <f>A2282+1</f>
        <v>61</v>
      </c>
      <c r="B2286" s="2851" t="s">
        <v>83</v>
      </c>
      <c r="C2286" s="2853" t="s">
        <v>672</v>
      </c>
      <c r="D2286" s="1520" t="s">
        <v>34</v>
      </c>
      <c r="E2286" s="1526">
        <f>(0.86)/1000*$D$2257</f>
        <v>2.5799999999999998E-3</v>
      </c>
      <c r="F2286" s="1491"/>
      <c r="G2286" s="1486"/>
      <c r="H2286" s="1491"/>
      <c r="I2286" s="1518"/>
      <c r="J2286" s="1486"/>
      <c r="K2286" s="1517"/>
      <c r="L2286" s="1495"/>
      <c r="M2286" s="1494"/>
      <c r="N2286" s="1493"/>
      <c r="O2286" s="1492"/>
      <c r="P2286" s="1491"/>
      <c r="Q2286" s="1516"/>
      <c r="R2286" s="1489">
        <f>G2287+J2287</f>
        <v>0</v>
      </c>
      <c r="S2286" s="2856">
        <f>R2286+R2287</f>
        <v>571.86045000000024</v>
      </c>
      <c r="T2286" s="2858">
        <f>E2286*S2286</f>
        <v>1.4753999610000006</v>
      </c>
      <c r="U2286" s="1488"/>
      <c r="V2286" s="1367">
        <f>S2286*$V$12</f>
        <v>736.92789363573661</v>
      </c>
      <c r="W2286" s="1367">
        <f>E2286*V2286</f>
        <v>1.9012739655802002</v>
      </c>
    </row>
    <row r="2287" spans="1:23" s="1426" customFormat="1" ht="12.75" customHeight="1">
      <c r="A2287" s="1472"/>
      <c r="B2287" s="2852"/>
      <c r="C2287" s="2854"/>
      <c r="D2287" s="1471"/>
      <c r="E2287" s="1496"/>
      <c r="F2287" s="1448"/>
      <c r="G2287" s="1486">
        <f>G2286*$J$1989/1000</f>
        <v>0</v>
      </c>
      <c r="H2287" s="1448"/>
      <c r="I2287" s="1470"/>
      <c r="J2287" s="1486">
        <f>J2286*$Q$1989/1000</f>
        <v>0</v>
      </c>
      <c r="K2287" s="1468"/>
      <c r="L2287" s="2860" t="s">
        <v>672</v>
      </c>
      <c r="M2287" s="1520" t="s">
        <v>34</v>
      </c>
      <c r="N2287" s="1484">
        <v>1</v>
      </c>
      <c r="O2287" s="1484">
        <f>E2286*N2287</f>
        <v>2.5799999999999998E-3</v>
      </c>
      <c r="P2287" s="1483">
        <v>500</v>
      </c>
      <c r="Q2287" s="1511">
        <f>N2287*P2287*$N$1987</f>
        <v>571.86045000000024</v>
      </c>
      <c r="R2287" s="1444">
        <f>SUM(Q2287:Q2287)</f>
        <v>571.86045000000024</v>
      </c>
      <c r="S2287" s="2857"/>
      <c r="T2287" s="2859"/>
      <c r="U2287" s="1462"/>
      <c r="V2287" s="1443"/>
      <c r="W2287" s="1443"/>
    </row>
    <row r="2288" spans="1:23" s="1426" customFormat="1" ht="12.75" customHeight="1">
      <c r="A2288" s="1472"/>
      <c r="B2288" s="2852"/>
      <c r="C2288" s="2854"/>
      <c r="D2288" s="1471"/>
      <c r="E2288" s="1496"/>
      <c r="F2288" s="1448"/>
      <c r="G2288" s="1469"/>
      <c r="H2288" s="1448"/>
      <c r="I2288" s="1470"/>
      <c r="J2288" s="1469"/>
      <c r="K2288" s="1468"/>
      <c r="L2288" s="2861"/>
      <c r="M2288" s="1515"/>
      <c r="N2288" s="1514"/>
      <c r="O2288" s="1513"/>
      <c r="P2288" s="1512"/>
      <c r="Q2288" s="1511"/>
      <c r="R2288" s="1444"/>
      <c r="S2288" s="1444"/>
      <c r="T2288" s="1446"/>
      <c r="U2288" s="1445"/>
      <c r="V2288" s="1444"/>
      <c r="W2288" s="1443"/>
    </row>
    <row r="2289" spans="1:23" s="1426" customFormat="1" ht="12">
      <c r="A2289" s="1461"/>
      <c r="B2289" s="1510"/>
      <c r="C2289" s="2855"/>
      <c r="D2289" s="1458"/>
      <c r="E2289" s="1538"/>
      <c r="F2289" s="1456"/>
      <c r="G2289" s="1454"/>
      <c r="H2289" s="1456"/>
      <c r="I2289" s="1455"/>
      <c r="J2289" s="1454"/>
      <c r="K2289" s="1453"/>
      <c r="L2289" s="1509"/>
      <c r="M2289" s="1508"/>
      <c r="N2289" s="1507"/>
      <c r="O2289" s="1506"/>
      <c r="P2289" s="1456"/>
      <c r="Q2289" s="1505"/>
      <c r="R2289" s="1457"/>
      <c r="S2289" s="1457"/>
      <c r="T2289" s="1504"/>
      <c r="U2289" s="1503"/>
      <c r="V2289" s="1457"/>
      <c r="W2289" s="1502"/>
    </row>
    <row r="2290" spans="1:23" s="1426" customFormat="1" ht="12.75" customHeight="1">
      <c r="A2290" s="1521">
        <f>A2286+1</f>
        <v>62</v>
      </c>
      <c r="B2290" s="2900" t="s">
        <v>83</v>
      </c>
      <c r="C2290" s="2853" t="s">
        <v>686</v>
      </c>
      <c r="D2290" s="1520" t="s">
        <v>27</v>
      </c>
      <c r="E2290" s="1519">
        <f>14*$D$2257</f>
        <v>42</v>
      </c>
      <c r="F2290" s="1491"/>
      <c r="G2290" s="1486"/>
      <c r="H2290" s="1491"/>
      <c r="I2290" s="1518"/>
      <c r="J2290" s="1486"/>
      <c r="K2290" s="1517"/>
      <c r="L2290" s="1495"/>
      <c r="M2290" s="1494"/>
      <c r="N2290" s="1493"/>
      <c r="O2290" s="1492"/>
      <c r="P2290" s="1491"/>
      <c r="Q2290" s="1516"/>
      <c r="R2290" s="1489">
        <f>G2291+J2291</f>
        <v>0</v>
      </c>
      <c r="S2290" s="2856">
        <f>R2290+R2291</f>
        <v>2.2874418000000007</v>
      </c>
      <c r="T2290" s="2858">
        <f>E2290*S2290</f>
        <v>96.07255560000003</v>
      </c>
      <c r="U2290" s="1488"/>
      <c r="V2290" s="1367">
        <f>S2290*$V$12</f>
        <v>2.9477115745429461</v>
      </c>
      <c r="W2290" s="1367">
        <f>E2290*V2290</f>
        <v>123.80388613080373</v>
      </c>
    </row>
    <row r="2291" spans="1:23" s="1426" customFormat="1" ht="12.75" hidden="1" customHeight="1">
      <c r="A2291" s="1472"/>
      <c r="B2291" s="2901"/>
      <c r="C2291" s="2854"/>
      <c r="D2291" s="1471"/>
      <c r="E2291" s="1444"/>
      <c r="F2291" s="1448"/>
      <c r="G2291" s="1486">
        <f>G2290*$J$1989/1000</f>
        <v>0</v>
      </c>
      <c r="H2291" s="1448"/>
      <c r="I2291" s="1470"/>
      <c r="J2291" s="1486">
        <f>J2290*$Q$1989/1000</f>
        <v>0</v>
      </c>
      <c r="K2291" s="1468"/>
      <c r="L2291" s="2860" t="s">
        <v>685</v>
      </c>
      <c r="M2291" s="1485" t="s">
        <v>27</v>
      </c>
      <c r="N2291" s="1484">
        <v>1</v>
      </c>
      <c r="O2291" s="1484">
        <f>E2290*N2291</f>
        <v>42</v>
      </c>
      <c r="P2291" s="1541">
        <v>2</v>
      </c>
      <c r="Q2291" s="1511">
        <f>N2291*P2291*$N$1987</f>
        <v>2.2874418000000007</v>
      </c>
      <c r="R2291" s="1444">
        <f>SUM(Q2291:Q2291)</f>
        <v>2.2874418000000007</v>
      </c>
      <c r="S2291" s="2857"/>
      <c r="T2291" s="2859"/>
      <c r="U2291" s="1462"/>
      <c r="V2291" s="1443"/>
      <c r="W2291" s="1443"/>
    </row>
    <row r="2292" spans="1:23" s="1426" customFormat="1" ht="12" hidden="1">
      <c r="A2292" s="1472"/>
      <c r="B2292" s="2901"/>
      <c r="C2292" s="2854"/>
      <c r="D2292" s="1471"/>
      <c r="E2292" s="1444"/>
      <c r="F2292" s="1448"/>
      <c r="G2292" s="1469"/>
      <c r="H2292" s="1448"/>
      <c r="I2292" s="1470"/>
      <c r="J2292" s="1469"/>
      <c r="K2292" s="1468"/>
      <c r="L2292" s="2861"/>
      <c r="M2292" s="1515"/>
      <c r="N2292" s="1514"/>
      <c r="O2292" s="1513"/>
      <c r="P2292" s="1512"/>
      <c r="Q2292" s="1511"/>
      <c r="R2292" s="1444"/>
      <c r="S2292" s="1444"/>
      <c r="T2292" s="1446"/>
      <c r="U2292" s="1445"/>
      <c r="V2292" s="1444"/>
      <c r="W2292" s="1443"/>
    </row>
    <row r="2293" spans="1:23" s="1426" customFormat="1" ht="12">
      <c r="A2293" s="1461"/>
      <c r="B2293" s="1510"/>
      <c r="C2293" s="2855"/>
      <c r="D2293" s="1458"/>
      <c r="E2293" s="1457"/>
      <c r="F2293" s="1456"/>
      <c r="G2293" s="1454"/>
      <c r="H2293" s="1456"/>
      <c r="I2293" s="1455"/>
      <c r="J2293" s="1454"/>
      <c r="K2293" s="1453"/>
      <c r="L2293" s="1509"/>
      <c r="M2293" s="1508"/>
      <c r="N2293" s="1507"/>
      <c r="O2293" s="1506"/>
      <c r="P2293" s="1456"/>
      <c r="Q2293" s="1505"/>
      <c r="R2293" s="1457"/>
      <c r="S2293" s="1457"/>
      <c r="T2293" s="1504"/>
      <c r="U2293" s="1503"/>
      <c r="V2293" s="1457"/>
      <c r="W2293" s="1502"/>
    </row>
    <row r="2294" spans="1:23" s="1426" customFormat="1" ht="12.75" customHeight="1">
      <c r="A2294" s="1521">
        <f>A2290+1</f>
        <v>63</v>
      </c>
      <c r="B2294" s="2900" t="s">
        <v>83</v>
      </c>
      <c r="C2294" s="2853" t="s">
        <v>687</v>
      </c>
      <c r="D2294" s="1520" t="s">
        <v>28</v>
      </c>
      <c r="E2294" s="1519">
        <f>4*$D$2257</f>
        <v>12</v>
      </c>
      <c r="F2294" s="1491"/>
      <c r="G2294" s="1486"/>
      <c r="H2294" s="1491"/>
      <c r="I2294" s="1518"/>
      <c r="J2294" s="1486"/>
      <c r="K2294" s="1517"/>
      <c r="L2294" s="1495"/>
      <c r="M2294" s="1494"/>
      <c r="N2294" s="1493"/>
      <c r="O2294" s="1492"/>
      <c r="P2294" s="1491"/>
      <c r="Q2294" s="1516"/>
      <c r="R2294" s="1489">
        <f>G2295+J2295</f>
        <v>0</v>
      </c>
      <c r="S2294" s="2856">
        <f>R2294+R2295</f>
        <v>0.57186045000000019</v>
      </c>
      <c r="T2294" s="2858">
        <f>E2294*S2294</f>
        <v>6.8623254000000022</v>
      </c>
      <c r="U2294" s="1488"/>
      <c r="V2294" s="1367">
        <f>S2294*$V$12</f>
        <v>0.73692789363573652</v>
      </c>
      <c r="W2294" s="1367">
        <f>E2294*V2294</f>
        <v>8.8431347236288378</v>
      </c>
    </row>
    <row r="2295" spans="1:23" s="1426" customFormat="1" ht="12.75" hidden="1" customHeight="1">
      <c r="A2295" s="1472"/>
      <c r="B2295" s="2901"/>
      <c r="C2295" s="2854"/>
      <c r="D2295" s="2122"/>
      <c r="E2295" s="1444"/>
      <c r="F2295" s="2123"/>
      <c r="G2295" s="1486">
        <f>G2294*$J$1989/1000</f>
        <v>0</v>
      </c>
      <c r="H2295" s="2123"/>
      <c r="I2295" s="1470"/>
      <c r="J2295" s="1486">
        <f>J2294*$Q$1989/1000</f>
        <v>0</v>
      </c>
      <c r="K2295" s="1468"/>
      <c r="L2295" s="2860" t="s">
        <v>687</v>
      </c>
      <c r="M2295" s="1485" t="s">
        <v>28</v>
      </c>
      <c r="N2295" s="1484">
        <v>1</v>
      </c>
      <c r="O2295" s="1484">
        <f>E2294*N2295</f>
        <v>12</v>
      </c>
      <c r="P2295" s="1541">
        <v>0.5</v>
      </c>
      <c r="Q2295" s="1511">
        <f>N2295*P2295*$N$1987</f>
        <v>0.57186045000000019</v>
      </c>
      <c r="R2295" s="1444">
        <f>SUM(Q2295:Q2295)</f>
        <v>0.57186045000000019</v>
      </c>
      <c r="S2295" s="2857"/>
      <c r="T2295" s="2859"/>
      <c r="U2295" s="1462"/>
      <c r="V2295" s="1443"/>
      <c r="W2295" s="1443"/>
    </row>
    <row r="2296" spans="1:23" s="1426" customFormat="1" ht="12.75" hidden="1" customHeight="1">
      <c r="A2296" s="1472"/>
      <c r="B2296" s="2901"/>
      <c r="C2296" s="2854"/>
      <c r="D2296" s="2122"/>
      <c r="E2296" s="1444"/>
      <c r="F2296" s="2123"/>
      <c r="G2296" s="2124"/>
      <c r="H2296" s="2123"/>
      <c r="I2296" s="1470"/>
      <c r="J2296" s="2124"/>
      <c r="K2296" s="1468"/>
      <c r="L2296" s="2861"/>
      <c r="M2296" s="1515"/>
      <c r="N2296" s="1514"/>
      <c r="O2296" s="1513"/>
      <c r="P2296" s="1512"/>
      <c r="Q2296" s="1511"/>
      <c r="R2296" s="1444"/>
      <c r="S2296" s="1444"/>
      <c r="T2296" s="1446"/>
      <c r="U2296" s="1445"/>
      <c r="V2296" s="1444"/>
      <c r="W2296" s="1443"/>
    </row>
    <row r="2297" spans="1:23" s="1426" customFormat="1" ht="12">
      <c r="A2297" s="1461"/>
      <c r="B2297" s="1510"/>
      <c r="C2297" s="2855"/>
      <c r="D2297" s="1458"/>
      <c r="E2297" s="1457"/>
      <c r="F2297" s="1456"/>
      <c r="G2297" s="1454"/>
      <c r="H2297" s="1456"/>
      <c r="I2297" s="1455"/>
      <c r="J2297" s="1454"/>
      <c r="K2297" s="1453"/>
      <c r="L2297" s="1509"/>
      <c r="M2297" s="1508"/>
      <c r="N2297" s="1507"/>
      <c r="O2297" s="1506"/>
      <c r="P2297" s="1456"/>
      <c r="Q2297" s="1505"/>
      <c r="R2297" s="1457"/>
      <c r="S2297" s="1457"/>
      <c r="T2297" s="1504"/>
      <c r="U2297" s="1503"/>
      <c r="V2297" s="1457"/>
      <c r="W2297" s="1502"/>
    </row>
    <row r="2298" spans="1:23" s="1426" customFormat="1" ht="12.75" customHeight="1">
      <c r="A2298" s="1497">
        <f>A2294+1</f>
        <v>64</v>
      </c>
      <c r="B2298" s="2901" t="s">
        <v>83</v>
      </c>
      <c r="C2298" s="2854" t="s">
        <v>666</v>
      </c>
      <c r="D2298" s="2122" t="s">
        <v>34</v>
      </c>
      <c r="E2298" s="1895">
        <f>(0.57+0.19)/1000*$D$2257</f>
        <v>2.2799999999999999E-3</v>
      </c>
      <c r="F2298" s="2123"/>
      <c r="G2298" s="2124"/>
      <c r="H2298" s="2123"/>
      <c r="I2298" s="1470"/>
      <c r="J2298" s="2124"/>
      <c r="K2298" s="1468"/>
      <c r="L2298" s="2125"/>
      <c r="M2298" s="2126"/>
      <c r="N2298" s="2127"/>
      <c r="O2298" s="2128"/>
      <c r="P2298" s="2123"/>
      <c r="Q2298" s="1505"/>
      <c r="R2298" s="1457">
        <f>G2299+J2299</f>
        <v>0</v>
      </c>
      <c r="S2298" s="2857">
        <f>R2298+R2299</f>
        <v>695.38230720000024</v>
      </c>
      <c r="T2298" s="2859">
        <f>E2298*S2298</f>
        <v>1.5854716604160004</v>
      </c>
      <c r="U2298" s="1462"/>
      <c r="V2298" s="1368">
        <f>S2298*$V$12</f>
        <v>896.10431866105569</v>
      </c>
      <c r="W2298" s="1368">
        <f>E2298*V2298</f>
        <v>2.0431178465472071</v>
      </c>
    </row>
    <row r="2299" spans="1:23" s="1426" customFormat="1" ht="12.75" hidden="1" customHeight="1">
      <c r="A2299" s="1472"/>
      <c r="B2299" s="2901"/>
      <c r="C2299" s="2854"/>
      <c r="D2299" s="1471"/>
      <c r="E2299" s="1444"/>
      <c r="F2299" s="1448"/>
      <c r="G2299" s="1486">
        <f>G2298*$J$1989/1000</f>
        <v>0</v>
      </c>
      <c r="H2299" s="1448"/>
      <c r="I2299" s="1470"/>
      <c r="J2299" s="1486">
        <f>J2298*$Q$1989/1000</f>
        <v>0</v>
      </c>
      <c r="K2299" s="1468"/>
      <c r="L2299" s="2860" t="s">
        <v>666</v>
      </c>
      <c r="M2299" s="1485" t="s">
        <v>34</v>
      </c>
      <c r="N2299" s="1484">
        <v>1</v>
      </c>
      <c r="O2299" s="1484">
        <f>E2298*N2299</f>
        <v>2.2799999999999999E-3</v>
      </c>
      <c r="P2299" s="1541">
        <v>608</v>
      </c>
      <c r="Q2299" s="1511">
        <f>N2299*P2299*$N$1987</f>
        <v>695.38230720000024</v>
      </c>
      <c r="R2299" s="1444">
        <f>SUM(Q2299:Q2299)</f>
        <v>695.38230720000024</v>
      </c>
      <c r="S2299" s="2857"/>
      <c r="T2299" s="2859"/>
      <c r="U2299" s="1462"/>
      <c r="V2299" s="1443"/>
      <c r="W2299" s="1443"/>
    </row>
    <row r="2300" spans="1:23" s="1426" customFormat="1" ht="12.75" hidden="1" customHeight="1">
      <c r="A2300" s="1472"/>
      <c r="B2300" s="2901"/>
      <c r="C2300" s="2854"/>
      <c r="D2300" s="1471"/>
      <c r="E2300" s="1444"/>
      <c r="F2300" s="1448"/>
      <c r="G2300" s="1469"/>
      <c r="H2300" s="1448"/>
      <c r="I2300" s="1470"/>
      <c r="J2300" s="1469"/>
      <c r="K2300" s="1468"/>
      <c r="L2300" s="2861"/>
      <c r="M2300" s="1515"/>
      <c r="N2300" s="1514"/>
      <c r="O2300" s="1513"/>
      <c r="P2300" s="1512"/>
      <c r="Q2300" s="1511"/>
      <c r="R2300" s="1444"/>
      <c r="S2300" s="1444"/>
      <c r="T2300" s="1446"/>
      <c r="U2300" s="1445"/>
      <c r="V2300" s="1444"/>
      <c r="W2300" s="1443"/>
    </row>
    <row r="2301" spans="1:23" s="1426" customFormat="1" ht="12">
      <c r="A2301" s="1461"/>
      <c r="B2301" s="1510"/>
      <c r="C2301" s="2855"/>
      <c r="D2301" s="1458"/>
      <c r="E2301" s="1457"/>
      <c r="F2301" s="1456"/>
      <c r="G2301" s="1454"/>
      <c r="H2301" s="1456"/>
      <c r="I2301" s="1455"/>
      <c r="J2301" s="1454"/>
      <c r="K2301" s="1453"/>
      <c r="L2301" s="1509"/>
      <c r="M2301" s="1508"/>
      <c r="N2301" s="1507"/>
      <c r="O2301" s="1506"/>
      <c r="P2301" s="1456"/>
      <c r="Q2301" s="1505"/>
      <c r="R2301" s="1457"/>
      <c r="S2301" s="1457"/>
      <c r="T2301" s="1504"/>
      <c r="U2301" s="1503"/>
      <c r="V2301" s="1457"/>
      <c r="W2301" s="1502"/>
    </row>
    <row r="2302" spans="1:23" s="1426" customFormat="1" ht="12.75" customHeight="1">
      <c r="A2302" s="1521">
        <f>A2298+1</f>
        <v>65</v>
      </c>
      <c r="B2302" s="1555" t="s">
        <v>657</v>
      </c>
      <c r="C2302" s="2853" t="s">
        <v>673</v>
      </c>
      <c r="D2302" s="1520" t="s">
        <v>35</v>
      </c>
      <c r="E2302" s="1519">
        <f>(0.02)*$D$2257</f>
        <v>0.06</v>
      </c>
      <c r="F2302" s="1491"/>
      <c r="G2302" s="1486">
        <v>12.9</v>
      </c>
      <c r="H2302" s="1491"/>
      <c r="I2302" s="1518"/>
      <c r="J2302" s="1486">
        <v>1.3</v>
      </c>
      <c r="K2302" s="1517"/>
      <c r="L2302" s="1495"/>
      <c r="M2302" s="1494"/>
      <c r="N2302" s="1493"/>
      <c r="O2302" s="1492"/>
      <c r="P2302" s="1491"/>
      <c r="Q2302" s="1490"/>
      <c r="R2302" s="1489">
        <f>G2303+J2303</f>
        <v>32.890245999999998</v>
      </c>
      <c r="S2302" s="2856">
        <f>R2302+R2303</f>
        <v>203.19732189353505</v>
      </c>
      <c r="T2302" s="2858">
        <f>E2302*S2302</f>
        <v>12.191839313612103</v>
      </c>
      <c r="U2302" s="1488"/>
      <c r="V2302" s="1367">
        <f>S2302*$V$12</f>
        <v>261.85020211736179</v>
      </c>
      <c r="W2302" s="1367">
        <f>E2302*V2302</f>
        <v>15.711012127041707</v>
      </c>
    </row>
    <row r="2303" spans="1:23" s="1426" customFormat="1" ht="12.75" hidden="1" customHeight="1">
      <c r="A2303" s="1472"/>
      <c r="B2303" s="1487"/>
      <c r="C2303" s="2854"/>
      <c r="D2303" s="1471"/>
      <c r="E2303" s="1444"/>
      <c r="F2303" s="1448"/>
      <c r="G2303" s="1486">
        <f>G2302*$J$1989/1000</f>
        <v>28.638258</v>
      </c>
      <c r="H2303" s="1448"/>
      <c r="I2303" s="1470"/>
      <c r="J2303" s="1486">
        <f>J2302*$Q$1989/1000</f>
        <v>4.2519879999999999</v>
      </c>
      <c r="K2303" s="1468"/>
      <c r="L2303" s="1542" t="s">
        <v>658</v>
      </c>
      <c r="M2303" s="1485" t="s">
        <v>35</v>
      </c>
      <c r="N2303" s="1484">
        <v>1.05</v>
      </c>
      <c r="O2303" s="1484">
        <f>E2302*N2303</f>
        <v>6.3E-2</v>
      </c>
      <c r="P2303" s="1541">
        <v>127.083</v>
      </c>
      <c r="Q2303" s="1482">
        <f>N2303*P2303*$N$1987</f>
        <v>152.61485729143504</v>
      </c>
      <c r="R2303" s="2856">
        <f>SUM(Q2303:Q2306)</f>
        <v>170.30707589353506</v>
      </c>
      <c r="S2303" s="2857"/>
      <c r="T2303" s="2859"/>
      <c r="U2303" s="1462"/>
      <c r="V2303" s="1443"/>
      <c r="W2303" s="1443"/>
    </row>
    <row r="2304" spans="1:23" s="1426" customFormat="1" ht="12" hidden="1" customHeight="1">
      <c r="A2304" s="1472"/>
      <c r="C2304" s="2854"/>
      <c r="D2304" s="1471"/>
      <c r="E2304" s="1444"/>
      <c r="F2304" s="1448"/>
      <c r="G2304" s="1469"/>
      <c r="H2304" s="1448"/>
      <c r="I2304" s="1470"/>
      <c r="J2304" s="1469"/>
      <c r="K2304" s="1468"/>
      <c r="L2304" s="1540" t="s">
        <v>75</v>
      </c>
      <c r="M2304" s="1481" t="s">
        <v>43</v>
      </c>
      <c r="N2304" s="1539">
        <v>3.01</v>
      </c>
      <c r="O2304" s="1480">
        <f>E2302*N2304</f>
        <v>0.18059999999999998</v>
      </c>
      <c r="P2304" s="1479">
        <v>0.9</v>
      </c>
      <c r="Q2304" s="1463">
        <f>N2304*P2304*$N$1987</f>
        <v>3.0983399181000011</v>
      </c>
      <c r="R2304" s="2857"/>
      <c r="S2304" s="2857"/>
      <c r="T2304" s="2859"/>
      <c r="U2304" s="1462"/>
      <c r="V2304" s="1443"/>
      <c r="W2304" s="1443"/>
    </row>
    <row r="2305" spans="1:23" s="1426" customFormat="1" ht="12" hidden="1" customHeight="1">
      <c r="A2305" s="1472"/>
      <c r="C2305" s="2854"/>
      <c r="D2305" s="1471"/>
      <c r="E2305" s="1444"/>
      <c r="F2305" s="1448"/>
      <c r="G2305" s="1469"/>
      <c r="H2305" s="1448"/>
      <c r="I2305" s="1470"/>
      <c r="J2305" s="1469"/>
      <c r="K2305" s="1468"/>
      <c r="L2305" s="1540" t="s">
        <v>659</v>
      </c>
      <c r="M2305" s="1481" t="s">
        <v>43</v>
      </c>
      <c r="N2305" s="1539">
        <v>7.5</v>
      </c>
      <c r="O2305" s="1480">
        <f>E2302*N2305</f>
        <v>0.44999999999999996</v>
      </c>
      <c r="P2305" s="1554">
        <v>1.1879999999999999</v>
      </c>
      <c r="Q2305" s="1463">
        <f>N2305*P2305*$N$1987</f>
        <v>10.190553219000003</v>
      </c>
      <c r="R2305" s="2857"/>
      <c r="S2305" s="2857"/>
      <c r="T2305" s="2859"/>
      <c r="U2305" s="1462"/>
      <c r="V2305" s="1443"/>
      <c r="W2305" s="1443"/>
    </row>
    <row r="2306" spans="1:23" s="1426" customFormat="1" ht="12" hidden="1">
      <c r="A2306" s="1472"/>
      <c r="C2306" s="2854"/>
      <c r="D2306" s="1471"/>
      <c r="E2306" s="1444"/>
      <c r="F2306" s="1448"/>
      <c r="G2306" s="1469"/>
      <c r="H2306" s="1448"/>
      <c r="I2306" s="1470"/>
      <c r="J2306" s="1469"/>
      <c r="K2306" s="1468"/>
      <c r="L2306" s="1540" t="s">
        <v>161</v>
      </c>
      <c r="M2306" s="1481" t="s">
        <v>43</v>
      </c>
      <c r="N2306" s="1539">
        <v>3.08</v>
      </c>
      <c r="O2306" s="1480">
        <f>E2302*N2306</f>
        <v>0.18479999999999999</v>
      </c>
      <c r="P2306" s="1479">
        <v>1.25</v>
      </c>
      <c r="Q2306" s="1463">
        <f>N2306*P2306*$N$1987</f>
        <v>4.4033254650000018</v>
      </c>
      <c r="R2306" s="2857"/>
      <c r="S2306" s="2857"/>
      <c r="T2306" s="2859"/>
      <c r="U2306" s="1462"/>
      <c r="V2306" s="1443"/>
      <c r="W2306" s="1443"/>
    </row>
    <row r="2307" spans="1:23" s="1426" customFormat="1">
      <c r="A2307" s="1461"/>
      <c r="B2307" s="1460"/>
      <c r="C2307" s="1459"/>
      <c r="D2307" s="1458"/>
      <c r="E2307" s="1457"/>
      <c r="F2307" s="1456"/>
      <c r="G2307" s="1454"/>
      <c r="H2307" s="1456"/>
      <c r="I2307" s="1455"/>
      <c r="J2307" s="1454"/>
      <c r="K2307" s="1453"/>
      <c r="L2307" s="1509"/>
      <c r="M2307" s="1508"/>
      <c r="N2307" s="1507"/>
      <c r="O2307" s="1506"/>
      <c r="P2307" s="1456"/>
      <c r="Q2307" s="1505"/>
      <c r="R2307" s="1457"/>
      <c r="S2307" s="1457"/>
      <c r="T2307" s="1504"/>
      <c r="U2307" s="1503"/>
      <c r="V2307" s="1457"/>
      <c r="W2307" s="1502"/>
    </row>
    <row r="2308" spans="1:23" s="1426" customFormat="1" ht="12.75" customHeight="1">
      <c r="A2308" s="1497">
        <f>A2302+1</f>
        <v>66</v>
      </c>
      <c r="B2308" s="1487" t="s">
        <v>660</v>
      </c>
      <c r="C2308" s="2854" t="s">
        <v>661</v>
      </c>
      <c r="D2308" s="1471" t="s">
        <v>47</v>
      </c>
      <c r="E2308" s="1519">
        <f>(0.65)/100*$D$2257</f>
        <v>1.9500000000000003E-2</v>
      </c>
      <c r="F2308" s="1448"/>
      <c r="G2308" s="1469">
        <v>38.4</v>
      </c>
      <c r="H2308" s="1448"/>
      <c r="I2308" s="1470"/>
      <c r="J2308" s="1469">
        <v>0.03</v>
      </c>
      <c r="K2308" s="1468"/>
      <c r="L2308" s="1452"/>
      <c r="M2308" s="1451"/>
      <c r="N2308" s="1450"/>
      <c r="O2308" s="1449"/>
      <c r="P2308" s="1448"/>
      <c r="Q2308" s="1447"/>
      <c r="R2308" s="1457">
        <f>G2309+J2309</f>
        <v>85.346890799999997</v>
      </c>
      <c r="S2308" s="2857">
        <f>R2308+R2309</f>
        <v>116.57047137000001</v>
      </c>
      <c r="T2308" s="2859">
        <f>E2308*S2308</f>
        <v>2.2731241917150005</v>
      </c>
      <c r="U2308" s="1462"/>
      <c r="V2308" s="1367">
        <f>S2308*$V$12</f>
        <v>150.21852259029106</v>
      </c>
      <c r="W2308" s="1367">
        <f>E2308*V2308</f>
        <v>2.929261190510676</v>
      </c>
    </row>
    <row r="2309" spans="1:23" s="1426" customFormat="1" ht="12.75" customHeight="1">
      <c r="A2309" s="1472"/>
      <c r="B2309" s="1487"/>
      <c r="C2309" s="2854"/>
      <c r="D2309" s="1471"/>
      <c r="E2309" s="1444"/>
      <c r="F2309" s="1448"/>
      <c r="G2309" s="1486">
        <f>G2308*$J$1989/1000</f>
        <v>85.248767999999998</v>
      </c>
      <c r="H2309" s="1448"/>
      <c r="I2309" s="1470"/>
      <c r="J2309" s="1486">
        <f>J2308*$Q$1989/1000</f>
        <v>9.8122799999999996E-2</v>
      </c>
      <c r="K2309" s="1468"/>
      <c r="L2309" s="1542" t="s">
        <v>489</v>
      </c>
      <c r="M2309" s="1485" t="s">
        <v>43</v>
      </c>
      <c r="N2309" s="1484">
        <f>24.4+0.2+2.7</f>
        <v>27.299999999999997</v>
      </c>
      <c r="O2309" s="1484">
        <f>E2308*N2309</f>
        <v>0.53234999999999999</v>
      </c>
      <c r="P2309" s="1541">
        <v>1</v>
      </c>
      <c r="Q2309" s="1482">
        <f>N2309*P2309*$N$1987</f>
        <v>31.223580570000006</v>
      </c>
      <c r="R2309" s="2856">
        <f>SUM(Q2309:Q2310)</f>
        <v>31.223580570000006</v>
      </c>
      <c r="S2309" s="2857"/>
      <c r="T2309" s="2859"/>
      <c r="U2309" s="1462"/>
      <c r="V2309" s="1443"/>
      <c r="W2309" s="1443"/>
    </row>
    <row r="2310" spans="1:23" s="1426" customFormat="1" ht="12.75" customHeight="1">
      <c r="A2310" s="1472"/>
      <c r="C2310" s="2854"/>
      <c r="D2310" s="1471"/>
      <c r="E2310" s="1444"/>
      <c r="F2310" s="1448"/>
      <c r="G2310" s="1469"/>
      <c r="H2310" s="1448"/>
      <c r="I2310" s="1470"/>
      <c r="J2310" s="1469"/>
      <c r="K2310" s="1468"/>
      <c r="L2310" s="1467"/>
      <c r="M2310" s="1466"/>
      <c r="N2310" s="1465"/>
      <c r="O2310" s="1465"/>
      <c r="P2310" s="1464"/>
      <c r="Q2310" s="1463"/>
      <c r="R2310" s="2857"/>
      <c r="S2310" s="2857"/>
      <c r="T2310" s="2859"/>
      <c r="U2310" s="1462"/>
      <c r="V2310" s="1443"/>
      <c r="W2310" s="1443"/>
    </row>
    <row r="2311" spans="1:23" s="1426" customFormat="1">
      <c r="A2311" s="1461"/>
      <c r="B2311" s="1460"/>
      <c r="C2311" s="1459"/>
      <c r="D2311" s="1458"/>
      <c r="E2311" s="1457"/>
      <c r="F2311" s="1456"/>
      <c r="G2311" s="1454"/>
      <c r="H2311" s="1456"/>
      <c r="I2311" s="1455"/>
      <c r="J2311" s="1454"/>
      <c r="K2311" s="1453"/>
      <c r="L2311" s="1509"/>
      <c r="M2311" s="1508"/>
      <c r="N2311" s="1507"/>
      <c r="O2311" s="1506"/>
      <c r="P2311" s="1456"/>
      <c r="Q2311" s="1505"/>
      <c r="R2311" s="1457"/>
      <c r="S2311" s="1457"/>
      <c r="T2311" s="1446"/>
      <c r="U2311" s="1445"/>
      <c r="V2311" s="1457"/>
      <c r="W2311" s="1443"/>
    </row>
    <row r="2312" spans="1:23" s="1426" customFormat="1" ht="12.75" customHeight="1">
      <c r="A2312" s="1521">
        <f>A2308+1</f>
        <v>67</v>
      </c>
      <c r="B2312" s="2900" t="s">
        <v>662</v>
      </c>
      <c r="C2312" s="2853" t="s">
        <v>663</v>
      </c>
      <c r="D2312" s="1520" t="s">
        <v>38</v>
      </c>
      <c r="E2312" s="1519">
        <f>(0.65)*$D$2257</f>
        <v>1.9500000000000002</v>
      </c>
      <c r="F2312" s="1491"/>
      <c r="G2312" s="1486">
        <v>0.36699999999999999</v>
      </c>
      <c r="H2312" s="1491"/>
      <c r="I2312" s="1518"/>
      <c r="J2312" s="1486">
        <v>0.03</v>
      </c>
      <c r="K2312" s="1517"/>
      <c r="L2312" s="1495"/>
      <c r="M2312" s="1494"/>
      <c r="N2312" s="1493"/>
      <c r="O2312" s="1492"/>
      <c r="P2312" s="1491"/>
      <c r="Q2312" s="1490"/>
      <c r="R2312" s="1489">
        <f>G2313+J2313</f>
        <v>0.91287014</v>
      </c>
      <c r="S2312" s="2856">
        <f>R2312+R2313</f>
        <v>1.3572057096500001</v>
      </c>
      <c r="T2312" s="2858">
        <f>E2312*S2312</f>
        <v>2.6465511338175003</v>
      </c>
      <c r="U2312" s="1488"/>
      <c r="V2312" s="1367">
        <f>S2312*$V$12</f>
        <v>1.748962959132371</v>
      </c>
      <c r="W2312" s="1367">
        <f>E2312*V2312</f>
        <v>3.4104777703081237</v>
      </c>
    </row>
    <row r="2313" spans="1:23" s="1426" customFormat="1" ht="12.75" customHeight="1">
      <c r="A2313" s="1472"/>
      <c r="B2313" s="2901"/>
      <c r="C2313" s="2854"/>
      <c r="D2313" s="1471"/>
      <c r="E2313" s="1444"/>
      <c r="F2313" s="1448"/>
      <c r="G2313" s="1486">
        <f>G2312*$J$1989/1000</f>
        <v>0.81474734000000004</v>
      </c>
      <c r="H2313" s="1448"/>
      <c r="I2313" s="1470"/>
      <c r="J2313" s="1486">
        <f>J2312*$Q$1989/1000</f>
        <v>9.8122799999999996E-2</v>
      </c>
      <c r="K2313" s="1468"/>
      <c r="L2313" s="1542" t="s">
        <v>664</v>
      </c>
      <c r="M2313" s="1485" t="s">
        <v>43</v>
      </c>
      <c r="N2313" s="1484">
        <v>0.255</v>
      </c>
      <c r="O2313" s="1484">
        <f>E2312*N2313</f>
        <v>0.49725000000000008</v>
      </c>
      <c r="P2313" s="1541">
        <v>1.1000000000000001</v>
      </c>
      <c r="Q2313" s="1482">
        <f>N2313*P2313*$N$1987</f>
        <v>0.32081371245000012</v>
      </c>
      <c r="R2313" s="2856">
        <f>SUM(Q2313:Q2314)</f>
        <v>0.44433556965000015</v>
      </c>
      <c r="S2313" s="2857"/>
      <c r="T2313" s="2859"/>
      <c r="U2313" s="1462"/>
      <c r="V2313" s="1443"/>
      <c r="W2313" s="1443"/>
    </row>
    <row r="2314" spans="1:23" s="1426" customFormat="1" ht="12.75" customHeight="1">
      <c r="A2314" s="1472"/>
      <c r="C2314" s="2854"/>
      <c r="D2314" s="1471"/>
      <c r="E2314" s="1444"/>
      <c r="F2314" s="1448"/>
      <c r="G2314" s="1469"/>
      <c r="H2314" s="1448"/>
      <c r="I2314" s="1470"/>
      <c r="J2314" s="1469"/>
      <c r="K2314" s="1468"/>
      <c r="L2314" s="1540" t="s">
        <v>665</v>
      </c>
      <c r="M2314" s="1481" t="s">
        <v>43</v>
      </c>
      <c r="N2314" s="1539">
        <v>0.18</v>
      </c>
      <c r="O2314" s="1480">
        <f>E2312*N2314</f>
        <v>0.35100000000000003</v>
      </c>
      <c r="P2314" s="1479">
        <v>0.6</v>
      </c>
      <c r="Q2314" s="1463">
        <f>N2314*P2314*$N$1987</f>
        <v>0.12352185720000004</v>
      </c>
      <c r="R2314" s="2857"/>
      <c r="S2314" s="2857"/>
      <c r="T2314" s="2859"/>
      <c r="U2314" s="1462"/>
      <c r="V2314" s="1443"/>
      <c r="W2314" s="1443"/>
    </row>
    <row r="2315" spans="1:23" s="1426" customFormat="1">
      <c r="A2315" s="1461"/>
      <c r="B2315" s="1460"/>
      <c r="C2315" s="1459"/>
      <c r="D2315" s="1458"/>
      <c r="E2315" s="1457"/>
      <c r="F2315" s="1456"/>
      <c r="G2315" s="1454"/>
      <c r="H2315" s="1456"/>
      <c r="I2315" s="1455"/>
      <c r="J2315" s="1454"/>
      <c r="K2315" s="1453"/>
      <c r="L2315" s="1509"/>
      <c r="M2315" s="1508"/>
      <c r="N2315" s="1507"/>
      <c r="O2315" s="1506"/>
      <c r="P2315" s="1456"/>
      <c r="Q2315" s="1505"/>
      <c r="R2315" s="1457"/>
      <c r="S2315" s="1457"/>
      <c r="T2315" s="1504"/>
      <c r="U2315" s="1503"/>
      <c r="V2315" s="1457"/>
      <c r="W2315" s="1502"/>
    </row>
    <row r="2316" spans="1:23" s="1426" customFormat="1" ht="12" customHeight="1">
      <c r="A2316" s="1442"/>
      <c r="B2316" s="1441"/>
      <c r="C2316" s="1440" t="s">
        <v>217</v>
      </c>
      <c r="D2316" s="1439"/>
      <c r="E2316" s="1438"/>
      <c r="F2316" s="1432"/>
      <c r="G2316" s="1431"/>
      <c r="H2316" s="1432"/>
      <c r="I2316" s="1437"/>
      <c r="J2316" s="1431"/>
      <c r="K2316" s="1436"/>
      <c r="L2316" s="1435"/>
      <c r="M2316" s="1434"/>
      <c r="N2316" s="1433"/>
      <c r="O2316" s="1433"/>
      <c r="P2316" s="1432"/>
      <c r="Q2316" s="1431"/>
      <c r="R2316" s="1428"/>
      <c r="S2316" s="1428"/>
      <c r="T2316" s="1430">
        <f>SUM(T2258:T2315)</f>
        <v>305.51362294009527</v>
      </c>
      <c r="U2316" s="1429"/>
      <c r="V2316" s="1428"/>
      <c r="W2316" s="1427">
        <f>SUM(W2258:W2315)</f>
        <v>393.70008999619932</v>
      </c>
    </row>
    <row r="2317" spans="1:23" s="1426" customFormat="1" ht="26.25" customHeight="1">
      <c r="A2317" s="2869" t="s">
        <v>690</v>
      </c>
      <c r="B2317" s="2870"/>
      <c r="C2317" s="2871"/>
      <c r="D2317" s="1564">
        <v>3</v>
      </c>
      <c r="E2317" s="1563" t="s">
        <v>28</v>
      </c>
      <c r="F2317" s="1560"/>
      <c r="G2317" s="1560"/>
      <c r="H2317" s="1560"/>
      <c r="I2317" s="1562"/>
      <c r="J2317" s="1560"/>
      <c r="K2317" s="1559"/>
      <c r="L2317" s="1560"/>
      <c r="M2317" s="1560"/>
      <c r="N2317" s="1560"/>
      <c r="O2317" s="1560"/>
      <c r="P2317" s="1560"/>
      <c r="Q2317" s="1560"/>
      <c r="R2317" s="1560"/>
      <c r="S2317" s="1560"/>
      <c r="T2317" s="1561"/>
      <c r="U2317" s="1560"/>
      <c r="V2317" s="1560"/>
      <c r="W2317" s="1559"/>
    </row>
    <row r="2318" spans="1:23" ht="12.75" customHeight="1">
      <c r="A2318" s="1105">
        <f>A2312+1</f>
        <v>68</v>
      </c>
      <c r="B2318" s="1325" t="s">
        <v>689</v>
      </c>
      <c r="C2318" s="2346" t="s">
        <v>688</v>
      </c>
      <c r="D2318" s="644" t="s">
        <v>35</v>
      </c>
      <c r="E2318" s="1526">
        <f>0.164*D2317</f>
        <v>0.49199999999999999</v>
      </c>
      <c r="F2318" s="359"/>
      <c r="G2318" s="360">
        <f>192/100</f>
        <v>1.92</v>
      </c>
      <c r="H2318" s="359"/>
      <c r="I2318" s="361"/>
      <c r="J2318" s="360"/>
      <c r="K2318" s="362"/>
      <c r="L2318" s="394"/>
      <c r="M2318" s="395"/>
      <c r="N2318" s="396"/>
      <c r="O2318" s="426"/>
      <c r="P2318" s="359"/>
      <c r="Q2318" s="397"/>
      <c r="R2318" s="368">
        <f>G2319+J2319</f>
        <v>4.2624383999999997</v>
      </c>
      <c r="S2318" s="2348">
        <f>R2318+R2319</f>
        <v>4.2624383999999997</v>
      </c>
      <c r="T2318" s="2334">
        <f>E2318*S2318</f>
        <v>2.0971196927999998</v>
      </c>
      <c r="U2318" s="1501"/>
      <c r="V2318" s="1367">
        <f>S2318*$V$12</f>
        <v>5.4927906832236397</v>
      </c>
      <c r="W2318" s="1367">
        <f>E2318*V2318</f>
        <v>2.7024530161460305</v>
      </c>
    </row>
    <row r="2319" spans="1:23" ht="12.75" customHeight="1">
      <c r="A2319" s="1104"/>
      <c r="B2319" s="1130"/>
      <c r="C2319" s="2347"/>
      <c r="E2319" s="1311"/>
      <c r="G2319" s="360">
        <f>G2318*$J$1989/1000</f>
        <v>4.2624383999999997</v>
      </c>
      <c r="I2319" s="370"/>
      <c r="J2319" s="360">
        <f>J2318*$Q$1989/1000</f>
        <v>0</v>
      </c>
      <c r="K2319" s="371"/>
      <c r="L2319" s="1336"/>
      <c r="M2319" s="411"/>
      <c r="N2319" s="412"/>
      <c r="O2319" s="412"/>
      <c r="P2319" s="414"/>
      <c r="Q2319" s="415"/>
      <c r="R2319" s="2348">
        <f>SUM(Q2319:Q2320)</f>
        <v>0</v>
      </c>
      <c r="S2319" s="2349"/>
      <c r="T2319" s="2358"/>
      <c r="U2319" s="1558"/>
      <c r="V2319" s="1557"/>
      <c r="W2319" s="1557"/>
    </row>
    <row r="2320" spans="1:23" ht="12.75" hidden="1" customHeight="1">
      <c r="A2320" s="1104"/>
      <c r="C2320" s="2347"/>
      <c r="E2320" s="1311"/>
      <c r="I2320" s="370"/>
      <c r="K2320" s="371"/>
      <c r="L2320" s="416"/>
      <c r="M2320" s="417"/>
      <c r="N2320" s="418"/>
      <c r="O2320" s="418"/>
      <c r="P2320" s="419"/>
      <c r="Q2320" s="420"/>
      <c r="R2320" s="2359"/>
      <c r="S2320" s="2349"/>
      <c r="T2320" s="2358"/>
      <c r="U2320" s="1558"/>
      <c r="V2320" s="1557"/>
      <c r="W2320" s="1557"/>
    </row>
    <row r="2321" spans="1:23" ht="12.75" customHeight="1">
      <c r="A2321" s="1103"/>
      <c r="B2321" s="405"/>
      <c r="C2321" s="406"/>
      <c r="D2321" s="407"/>
      <c r="E2321" s="408"/>
      <c r="F2321" s="375"/>
      <c r="G2321" s="376"/>
      <c r="H2321" s="375"/>
      <c r="I2321" s="377"/>
      <c r="J2321" s="376"/>
      <c r="K2321" s="378"/>
      <c r="Q2321" s="372"/>
      <c r="R2321" s="1311"/>
      <c r="S2321" s="1311"/>
      <c r="T2321" s="373"/>
      <c r="U2321" s="1556"/>
      <c r="V2321" s="1311"/>
      <c r="W2321" s="1500"/>
    </row>
    <row r="2322" spans="1:23" ht="12.75" customHeight="1">
      <c r="A2322" s="1105">
        <f>A2318+1</f>
        <v>69</v>
      </c>
      <c r="B2322" s="1325" t="s">
        <v>99</v>
      </c>
      <c r="C2322" s="2346" t="s">
        <v>674</v>
      </c>
      <c r="D2322" s="644" t="s">
        <v>35</v>
      </c>
      <c r="E2322" s="1526">
        <f>0.038*D2317</f>
        <v>0.11399999999999999</v>
      </c>
      <c r="F2322" s="359"/>
      <c r="G2322" s="360">
        <v>1.82</v>
      </c>
      <c r="H2322" s="359"/>
      <c r="I2322" s="361"/>
      <c r="J2322" s="360">
        <v>1.06</v>
      </c>
      <c r="K2322" s="362"/>
      <c r="L2322" s="394"/>
      <c r="M2322" s="395"/>
      <c r="N2322" s="396"/>
      <c r="O2322" s="426"/>
      <c r="P2322" s="359"/>
      <c r="Q2322" s="397"/>
      <c r="R2322" s="368">
        <f>G2323+J2323</f>
        <v>7.5074420000000002</v>
      </c>
      <c r="S2322" s="2348">
        <f>R2322+R2323</f>
        <v>12.896654880800003</v>
      </c>
      <c r="T2322" s="2334">
        <f>E2322*S2322</f>
        <v>1.4702186564112003</v>
      </c>
      <c r="U2322" s="1501"/>
      <c r="V2322" s="1367">
        <f>S2322*$V$12</f>
        <v>16.619272614944755</v>
      </c>
      <c r="W2322" s="1367">
        <f>E2322*V2322</f>
        <v>1.894597078103702</v>
      </c>
    </row>
    <row r="2323" spans="1:23" ht="12.75" customHeight="1">
      <c r="A2323" s="1104"/>
      <c r="B2323" s="1130" t="s">
        <v>100</v>
      </c>
      <c r="C2323" s="2347"/>
      <c r="E2323" s="1311"/>
      <c r="G2323" s="360">
        <f>G2322*$J$1989/1000</f>
        <v>4.0404363999999999</v>
      </c>
      <c r="I2323" s="370"/>
      <c r="J2323" s="360">
        <f>J2322*$Q$1989/1000</f>
        <v>3.4670056000000002</v>
      </c>
      <c r="K2323" s="371"/>
      <c r="L2323" s="1336" t="s">
        <v>36</v>
      </c>
      <c r="M2323" s="411" t="s">
        <v>35</v>
      </c>
      <c r="N2323" s="412">
        <v>0.97</v>
      </c>
      <c r="O2323" s="412">
        <f>E2322*N2323</f>
        <v>0.11057999999999998</v>
      </c>
      <c r="P2323" s="414">
        <v>3.8</v>
      </c>
      <c r="Q2323" s="415">
        <f>N2323*P2323*$N$1987</f>
        <v>4.2157552374000016</v>
      </c>
      <c r="R2323" s="2348">
        <f>SUM(Q2323:Q2324)</f>
        <v>5.3892128808000024</v>
      </c>
      <c r="S2323" s="2349"/>
      <c r="T2323" s="2358"/>
      <c r="U2323" s="1558"/>
      <c r="V2323" s="1557"/>
      <c r="W2323" s="1557"/>
    </row>
    <row r="2324" spans="1:23" ht="12.75" hidden="1" customHeight="1">
      <c r="A2324" s="1104"/>
      <c r="C2324" s="2347"/>
      <c r="E2324" s="1311"/>
      <c r="I2324" s="370"/>
      <c r="K2324" s="371"/>
      <c r="L2324" s="416" t="s">
        <v>37</v>
      </c>
      <c r="M2324" s="417" t="s">
        <v>35</v>
      </c>
      <c r="N2324" s="418">
        <v>0.27</v>
      </c>
      <c r="O2324" s="418">
        <f>E2322*N2324</f>
        <v>3.0779999999999998E-2</v>
      </c>
      <c r="P2324" s="419">
        <v>3.8</v>
      </c>
      <c r="Q2324" s="420">
        <f>N2324*P2324*$N$1987</f>
        <v>1.1734576434000004</v>
      </c>
      <c r="R2324" s="2359"/>
      <c r="S2324" s="2349"/>
      <c r="T2324" s="2358"/>
      <c r="U2324" s="1558"/>
      <c r="V2324" s="1557"/>
      <c r="W2324" s="1557"/>
    </row>
    <row r="2325" spans="1:23" ht="12.75" customHeight="1">
      <c r="A2325" s="1103"/>
      <c r="B2325" s="405"/>
      <c r="C2325" s="406"/>
      <c r="D2325" s="407"/>
      <c r="E2325" s="408"/>
      <c r="F2325" s="375"/>
      <c r="G2325" s="376"/>
      <c r="H2325" s="375"/>
      <c r="I2325" s="377"/>
      <c r="J2325" s="376"/>
      <c r="K2325" s="378"/>
      <c r="Q2325" s="372"/>
      <c r="R2325" s="1311"/>
      <c r="S2325" s="1311"/>
      <c r="T2325" s="373"/>
      <c r="U2325" s="1556"/>
      <c r="V2325" s="1311"/>
      <c r="W2325" s="1500"/>
    </row>
    <row r="2326" spans="1:23" s="1426" customFormat="1" ht="12.75" customHeight="1">
      <c r="A2326" s="1521">
        <f>A2322+1</f>
        <v>70</v>
      </c>
      <c r="B2326" s="1555" t="s">
        <v>650</v>
      </c>
      <c r="C2326" s="2853" t="s">
        <v>651</v>
      </c>
      <c r="D2326" s="1520" t="s">
        <v>35</v>
      </c>
      <c r="E2326" s="1526">
        <f>0.13*D2317</f>
        <v>0.39</v>
      </c>
      <c r="F2326" s="1491"/>
      <c r="G2326" s="1486">
        <v>2.4500000000000002</v>
      </c>
      <c r="H2326" s="1491"/>
      <c r="I2326" s="1518"/>
      <c r="J2326" s="1486">
        <v>0.37</v>
      </c>
      <c r="K2326" s="1517"/>
      <c r="L2326" s="1495"/>
      <c r="M2326" s="1494"/>
      <c r="N2326" s="1493"/>
      <c r="O2326" s="1492"/>
      <c r="P2326" s="1491"/>
      <c r="Q2326" s="1490"/>
      <c r="R2326" s="1489">
        <f>G2327+J2327</f>
        <v>6.6492301999999999</v>
      </c>
      <c r="S2326" s="2856">
        <f>R2326+R2327</f>
        <v>50.213179108172852</v>
      </c>
      <c r="T2326" s="2858">
        <f>E2326*S2326</f>
        <v>19.583139852187411</v>
      </c>
      <c r="U2326" s="1488"/>
      <c r="V2326" s="1367">
        <f>S2326*$V$12</f>
        <v>64.707206649698861</v>
      </c>
      <c r="W2326" s="1367">
        <f>E2326*V2326</f>
        <v>25.235810593382556</v>
      </c>
    </row>
    <row r="2327" spans="1:23" s="1426" customFormat="1" ht="12.75" customHeight="1">
      <c r="A2327" s="1472"/>
      <c r="B2327" s="1487"/>
      <c r="C2327" s="2854"/>
      <c r="D2327" s="1471"/>
      <c r="E2327" s="1444"/>
      <c r="F2327" s="1448"/>
      <c r="G2327" s="1486">
        <f>G2326*$J$1989/1000</f>
        <v>5.4390489999999998</v>
      </c>
      <c r="H2327" s="1448"/>
      <c r="I2327" s="1470"/>
      <c r="J2327" s="1486">
        <f>J2326*$Q$1989/1000</f>
        <v>1.2101812000000001</v>
      </c>
      <c r="K2327" s="1468"/>
      <c r="L2327" s="1542"/>
      <c r="M2327" s="1485"/>
      <c r="N2327" s="1484"/>
      <c r="O2327" s="1484"/>
      <c r="P2327" s="1541"/>
      <c r="Q2327" s="1482"/>
      <c r="R2327" s="2856">
        <f>SUM(Q2327:Q2330)</f>
        <v>43.563948908172854</v>
      </c>
      <c r="S2327" s="2857"/>
      <c r="T2327" s="2859"/>
      <c r="U2327" s="1462"/>
      <c r="V2327" s="1443"/>
      <c r="W2327" s="1443"/>
    </row>
    <row r="2328" spans="1:23" s="1426" customFormat="1" ht="12" hidden="1" customHeight="1">
      <c r="A2328" s="1472"/>
      <c r="C2328" s="2854"/>
      <c r="D2328" s="1471"/>
      <c r="E2328" s="1444"/>
      <c r="F2328" s="1448"/>
      <c r="G2328" s="1469"/>
      <c r="H2328" s="1448"/>
      <c r="I2328" s="1470"/>
      <c r="J2328" s="1469"/>
      <c r="K2328" s="1468"/>
      <c r="L2328" s="1540" t="s">
        <v>652</v>
      </c>
      <c r="M2328" s="1481" t="s">
        <v>35</v>
      </c>
      <c r="N2328" s="1539">
        <v>1.0149999999999999</v>
      </c>
      <c r="O2328" s="1480">
        <f>E2326*N2328</f>
        <v>0.39584999999999998</v>
      </c>
      <c r="P2328" s="1479">
        <v>29.856000000000002</v>
      </c>
      <c r="Q2328" s="1463">
        <f>N2328*P2328*$N$1987</f>
        <v>34.659135158256007</v>
      </c>
      <c r="R2328" s="2857"/>
      <c r="S2328" s="2857"/>
      <c r="T2328" s="2859"/>
      <c r="U2328" s="1462"/>
      <c r="V2328" s="1443"/>
      <c r="W2328" s="1443"/>
    </row>
    <row r="2329" spans="1:23" s="1426" customFormat="1" ht="12" hidden="1" customHeight="1">
      <c r="A2329" s="1472"/>
      <c r="C2329" s="2854"/>
      <c r="D2329" s="1471"/>
      <c r="E2329" s="1444"/>
      <c r="F2329" s="1448"/>
      <c r="G2329" s="1469"/>
      <c r="H2329" s="1448"/>
      <c r="I2329" s="1470"/>
      <c r="J2329" s="1469"/>
      <c r="K2329" s="1468"/>
      <c r="L2329" s="1540" t="s">
        <v>101</v>
      </c>
      <c r="M2329" s="1481" t="s">
        <v>38</v>
      </c>
      <c r="N2329" s="1539">
        <v>1.6</v>
      </c>
      <c r="O2329" s="1480">
        <f>E2326*N2329</f>
        <v>0.62400000000000011</v>
      </c>
      <c r="P2329" s="1554">
        <v>3.5</v>
      </c>
      <c r="Q2329" s="1463">
        <f>N2329*P2329*$N$1987</f>
        <v>6.404837040000003</v>
      </c>
      <c r="R2329" s="2857"/>
      <c r="S2329" s="2857"/>
      <c r="T2329" s="2859"/>
      <c r="U2329" s="1462"/>
      <c r="V2329" s="1443"/>
      <c r="W2329" s="1443"/>
    </row>
    <row r="2330" spans="1:23" s="1426" customFormat="1" ht="12" hidden="1">
      <c r="A2330" s="1472"/>
      <c r="C2330" s="2854"/>
      <c r="D2330" s="1471"/>
      <c r="E2330" s="1444"/>
      <c r="F2330" s="1448"/>
      <c r="G2330" s="1469"/>
      <c r="H2330" s="1448"/>
      <c r="I2330" s="1470"/>
      <c r="J2330" s="1469"/>
      <c r="K2330" s="1468"/>
      <c r="L2330" s="1540" t="s">
        <v>653</v>
      </c>
      <c r="M2330" s="1481" t="s">
        <v>35</v>
      </c>
      <c r="N2330" s="1553">
        <v>1.72E-2</v>
      </c>
      <c r="O2330" s="1552">
        <f>E2326*N2330</f>
        <v>6.7080000000000004E-3</v>
      </c>
      <c r="P2330" s="1479">
        <v>127.083</v>
      </c>
      <c r="Q2330" s="1463">
        <f>N2330*P2330*$N$1987</f>
        <v>2.4999767099168411</v>
      </c>
      <c r="R2330" s="2857"/>
      <c r="S2330" s="2857"/>
      <c r="T2330" s="2859"/>
      <c r="U2330" s="1462"/>
      <c r="V2330" s="1443"/>
      <c r="W2330" s="1443"/>
    </row>
    <row r="2331" spans="1:23" s="1426" customFormat="1">
      <c r="A2331" s="1461"/>
      <c r="B2331" s="1460"/>
      <c r="C2331" s="1459"/>
      <c r="D2331" s="1458"/>
      <c r="E2331" s="1457"/>
      <c r="F2331" s="1456"/>
      <c r="G2331" s="1454"/>
      <c r="H2331" s="1456"/>
      <c r="I2331" s="1455"/>
      <c r="J2331" s="1454"/>
      <c r="K2331" s="1453"/>
      <c r="L2331" s="1509"/>
      <c r="M2331" s="1508"/>
      <c r="N2331" s="1507"/>
      <c r="O2331" s="1506"/>
      <c r="P2331" s="1456"/>
      <c r="Q2331" s="1505"/>
      <c r="R2331" s="1457"/>
      <c r="S2331" s="1457"/>
      <c r="T2331" s="1504"/>
      <c r="U2331" s="1503"/>
      <c r="V2331" s="1457"/>
      <c r="W2331" s="1502"/>
    </row>
    <row r="2332" spans="1:23" s="1426" customFormat="1" ht="12.75" customHeight="1">
      <c r="A2332" s="1521">
        <f>A2326+1</f>
        <v>71</v>
      </c>
      <c r="B2332" s="2851" t="s">
        <v>654</v>
      </c>
      <c r="C2332" s="2853" t="s">
        <v>691</v>
      </c>
      <c r="D2332" s="1520" t="s">
        <v>34</v>
      </c>
      <c r="E2332" s="1526">
        <f>0.12*D2317</f>
        <v>0.36</v>
      </c>
      <c r="F2332" s="1491"/>
      <c r="G2332" s="1486">
        <v>34.299999999999997</v>
      </c>
      <c r="H2332" s="1491"/>
      <c r="I2332" s="1518"/>
      <c r="J2332" s="1486">
        <v>20</v>
      </c>
      <c r="K2332" s="1517"/>
      <c r="L2332" s="1495"/>
      <c r="M2332" s="1494"/>
      <c r="N2332" s="1493"/>
      <c r="O2332" s="1492"/>
      <c r="P2332" s="1491"/>
      <c r="Q2332" s="1516"/>
      <c r="R2332" s="1489">
        <f>G2333+J2333</f>
        <v>141.56188599999999</v>
      </c>
      <c r="S2332" s="2856">
        <f>R2332+R2333</f>
        <v>165.55875169126</v>
      </c>
      <c r="T2332" s="2858">
        <f>E2332*S2332</f>
        <v>59.601150608853601</v>
      </c>
      <c r="U2332" s="1488"/>
      <c r="V2332" s="1367">
        <f>S2332*$V$12</f>
        <v>213.34726357943117</v>
      </c>
      <c r="W2332" s="1367">
        <f>E2332*V2332</f>
        <v>76.805014888595224</v>
      </c>
    </row>
    <row r="2333" spans="1:23" s="1426" customFormat="1" ht="12.75" customHeight="1">
      <c r="A2333" s="1472"/>
      <c r="B2333" s="2852"/>
      <c r="C2333" s="2854"/>
      <c r="D2333" s="1471"/>
      <c r="E2333" s="1444"/>
      <c r="F2333" s="1448"/>
      <c r="G2333" s="1486">
        <f>G2332*$J$1989/1000</f>
        <v>76.146685999999988</v>
      </c>
      <c r="H2333" s="1448"/>
      <c r="I2333" s="1470"/>
      <c r="J2333" s="1486">
        <f>J2332*$Q$1989/1000</f>
        <v>65.415199999999999</v>
      </c>
      <c r="K2333" s="1468"/>
      <c r="L2333" s="1525"/>
      <c r="M2333" s="1485"/>
      <c r="N2333" s="1484"/>
      <c r="O2333" s="1484"/>
      <c r="P2333" s="1483"/>
      <c r="Q2333" s="1511"/>
      <c r="R2333" s="1444">
        <f>SUM(Q2333:Q2335)</f>
        <v>23.996865691260009</v>
      </c>
      <c r="S2333" s="2857"/>
      <c r="T2333" s="2859"/>
      <c r="U2333" s="1462"/>
      <c r="V2333" s="1443"/>
      <c r="W2333" s="1443"/>
    </row>
    <row r="2334" spans="1:23" s="1426" customFormat="1" ht="12.75" customHeight="1">
      <c r="A2334" s="1472"/>
      <c r="B2334" s="2852"/>
      <c r="C2334" s="2854"/>
      <c r="D2334" s="1471"/>
      <c r="E2334" s="1444"/>
      <c r="F2334" s="1448"/>
      <c r="G2334" s="1469"/>
      <c r="H2334" s="1448"/>
      <c r="I2334" s="1470"/>
      <c r="J2334" s="1469"/>
      <c r="K2334" s="1468"/>
      <c r="L2334" s="1524" t="s">
        <v>655</v>
      </c>
      <c r="M2334" s="1481" t="s">
        <v>43</v>
      </c>
      <c r="N2334" s="1480">
        <v>24.2</v>
      </c>
      <c r="O2334" s="1480">
        <f>E2332*N2334</f>
        <v>8.7119999999999997</v>
      </c>
      <c r="P2334" s="1479">
        <v>0.86699999999999999</v>
      </c>
      <c r="Q2334" s="1463">
        <f>N2334*P2334*$N$1987</f>
        <v>23.996865691260009</v>
      </c>
      <c r="R2334" s="1444"/>
      <c r="S2334" s="1444"/>
      <c r="T2334" s="1522"/>
      <c r="U2334" s="1462"/>
      <c r="V2334" s="1444"/>
      <c r="W2334" s="1444"/>
    </row>
    <row r="2335" spans="1:23" s="1426" customFormat="1" ht="12.75" hidden="1" customHeight="1">
      <c r="A2335" s="1472"/>
      <c r="B2335" s="2852"/>
      <c r="C2335" s="2854"/>
      <c r="D2335" s="1471"/>
      <c r="E2335" s="1444"/>
      <c r="F2335" s="1448"/>
      <c r="G2335" s="1469"/>
      <c r="H2335" s="1448"/>
      <c r="I2335" s="1470"/>
      <c r="J2335" s="1469"/>
      <c r="K2335" s="1468"/>
      <c r="L2335" s="2866"/>
      <c r="M2335" s="1481"/>
      <c r="N2335" s="1523"/>
      <c r="O2335" s="1480"/>
      <c r="P2335" s="1479"/>
      <c r="Q2335" s="1463"/>
      <c r="R2335" s="1444"/>
      <c r="S2335" s="1444"/>
      <c r="T2335" s="1522"/>
      <c r="U2335" s="1462"/>
      <c r="V2335" s="1444"/>
      <c r="W2335" s="1444"/>
    </row>
    <row r="2336" spans="1:23" s="1426" customFormat="1" ht="11.25" hidden="1" customHeight="1">
      <c r="A2336" s="1472"/>
      <c r="B2336" s="2852"/>
      <c r="C2336" s="2854"/>
      <c r="D2336" s="1471"/>
      <c r="E2336" s="1444"/>
      <c r="F2336" s="1448"/>
      <c r="G2336" s="1469"/>
      <c r="H2336" s="1448"/>
      <c r="I2336" s="1470"/>
      <c r="J2336" s="1469"/>
      <c r="K2336" s="1468"/>
      <c r="L2336" s="2865"/>
      <c r="M2336" s="1477"/>
      <c r="N2336" s="1476"/>
      <c r="O2336" s="1475"/>
      <c r="P2336" s="1474"/>
      <c r="Q2336" s="1473"/>
      <c r="R2336" s="1444"/>
      <c r="S2336" s="1444"/>
      <c r="T2336" s="1522"/>
      <c r="U2336" s="1462"/>
      <c r="V2336" s="1444"/>
      <c r="W2336" s="1444"/>
    </row>
    <row r="2337" spans="1:23" s="1426" customFormat="1" ht="12">
      <c r="A2337" s="1461"/>
      <c r="B2337" s="1510"/>
      <c r="C2337" s="2855"/>
      <c r="D2337" s="1458"/>
      <c r="E2337" s="1457"/>
      <c r="F2337" s="1456"/>
      <c r="G2337" s="1454"/>
      <c r="H2337" s="1456"/>
      <c r="I2337" s="1455"/>
      <c r="J2337" s="1454"/>
      <c r="K2337" s="1453"/>
      <c r="L2337" s="1509"/>
      <c r="M2337" s="1508"/>
      <c r="N2337" s="1507"/>
      <c r="O2337" s="1506"/>
      <c r="P2337" s="1456"/>
      <c r="Q2337" s="1505"/>
      <c r="R2337" s="1457"/>
      <c r="S2337" s="1457"/>
      <c r="T2337" s="1504"/>
      <c r="U2337" s="1503"/>
      <c r="V2337" s="1457"/>
      <c r="W2337" s="1502"/>
    </row>
    <row r="2338" spans="1:23" s="1426" customFormat="1" ht="10.5" customHeight="1">
      <c r="A2338" s="1521">
        <f>A2332+1</f>
        <v>72</v>
      </c>
      <c r="B2338" s="2851" t="s">
        <v>83</v>
      </c>
      <c r="C2338" s="2853" t="s">
        <v>692</v>
      </c>
      <c r="D2338" s="1520" t="s">
        <v>34</v>
      </c>
      <c r="E2338" s="1526">
        <f>(29.5)/1000*D2317</f>
        <v>8.8499999999999995E-2</v>
      </c>
      <c r="F2338" s="1491"/>
      <c r="G2338" s="1486"/>
      <c r="H2338" s="1491"/>
      <c r="I2338" s="1518"/>
      <c r="J2338" s="1486"/>
      <c r="K2338" s="1517"/>
      <c r="L2338" s="1495"/>
      <c r="M2338" s="1494"/>
      <c r="N2338" s="1493"/>
      <c r="O2338" s="1492"/>
      <c r="P2338" s="1491"/>
      <c r="Q2338" s="1516"/>
      <c r="R2338" s="1489">
        <f>G2339+J2339</f>
        <v>0</v>
      </c>
      <c r="S2338" s="2856">
        <f>R2338+R2339</f>
        <v>0.56728556640000016</v>
      </c>
      <c r="T2338" s="2897">
        <f>E2338*S2338</f>
        <v>5.020477262640001E-2</v>
      </c>
      <c r="U2338" s="1551"/>
      <c r="V2338" s="1367">
        <f>S2338*$V$12</f>
        <v>0.73103247048665065</v>
      </c>
      <c r="W2338" s="1367">
        <f>E2338*V2338</f>
        <v>6.4696373638068586E-2</v>
      </c>
    </row>
    <row r="2339" spans="1:23" s="1426" customFormat="1" ht="12.75" hidden="1" customHeight="1">
      <c r="A2339" s="1472"/>
      <c r="B2339" s="2852"/>
      <c r="C2339" s="2854"/>
      <c r="D2339" s="1471"/>
      <c r="E2339" s="1444"/>
      <c r="F2339" s="1448"/>
      <c r="G2339" s="1486">
        <f>G2338*$J$1989/1000</f>
        <v>0</v>
      </c>
      <c r="H2339" s="1448"/>
      <c r="I2339" s="1470"/>
      <c r="J2339" s="1486">
        <f>J2338*$Q$1989/1000</f>
        <v>0</v>
      </c>
      <c r="K2339" s="1468"/>
      <c r="L2339" s="2860" t="s">
        <v>692</v>
      </c>
      <c r="M2339" s="1520" t="s">
        <v>34</v>
      </c>
      <c r="N2339" s="1484">
        <v>1</v>
      </c>
      <c r="O2339" s="1484">
        <f>E2338*N2339</f>
        <v>8.8499999999999995E-2</v>
      </c>
      <c r="P2339" s="1483">
        <v>0.496</v>
      </c>
      <c r="Q2339" s="1511">
        <f>N2339*P2339*$N$1987</f>
        <v>0.56728556640000016</v>
      </c>
      <c r="R2339" s="1444">
        <f>SUM(Q2339:Q2339)</f>
        <v>0.56728556640000016</v>
      </c>
      <c r="S2339" s="2857"/>
      <c r="T2339" s="2898"/>
      <c r="U2339" s="1550"/>
      <c r="V2339" s="1443"/>
      <c r="W2339" s="1547"/>
    </row>
    <row r="2340" spans="1:23" s="1426" customFormat="1" ht="12.75" hidden="1" customHeight="1">
      <c r="A2340" s="1472"/>
      <c r="B2340" s="2852"/>
      <c r="C2340" s="2854"/>
      <c r="D2340" s="1471"/>
      <c r="E2340" s="1444"/>
      <c r="F2340" s="1448"/>
      <c r="G2340" s="1469"/>
      <c r="H2340" s="1448"/>
      <c r="I2340" s="1470"/>
      <c r="J2340" s="1469"/>
      <c r="K2340" s="1468"/>
      <c r="L2340" s="2861"/>
      <c r="M2340" s="1515"/>
      <c r="N2340" s="1514"/>
      <c r="O2340" s="1513"/>
      <c r="P2340" s="1512"/>
      <c r="Q2340" s="1511"/>
      <c r="R2340" s="1444"/>
      <c r="S2340" s="1444"/>
      <c r="T2340" s="1549"/>
      <c r="U2340" s="1548"/>
      <c r="V2340" s="1444"/>
      <c r="W2340" s="1547"/>
    </row>
    <row r="2341" spans="1:23" s="1426" customFormat="1" ht="12">
      <c r="A2341" s="1461"/>
      <c r="B2341" s="1510"/>
      <c r="C2341" s="2855"/>
      <c r="D2341" s="1458"/>
      <c r="E2341" s="1457"/>
      <c r="F2341" s="1456"/>
      <c r="G2341" s="1454"/>
      <c r="H2341" s="1456"/>
      <c r="I2341" s="1455"/>
      <c r="J2341" s="1454"/>
      <c r="K2341" s="1453"/>
      <c r="L2341" s="1509"/>
      <c r="M2341" s="1508"/>
      <c r="N2341" s="1507"/>
      <c r="O2341" s="1506"/>
      <c r="P2341" s="1456"/>
      <c r="Q2341" s="1505"/>
      <c r="R2341" s="1457"/>
      <c r="S2341" s="1457"/>
      <c r="T2341" s="1546"/>
      <c r="U2341" s="1545"/>
      <c r="V2341" s="1457"/>
      <c r="W2341" s="1544"/>
    </row>
    <row r="2342" spans="1:23" s="1426" customFormat="1" ht="12.75" customHeight="1">
      <c r="A2342" s="1521">
        <f>A2338+1</f>
        <v>73</v>
      </c>
      <c r="B2342" s="2851" t="s">
        <v>83</v>
      </c>
      <c r="C2342" s="2853" t="s">
        <v>693</v>
      </c>
      <c r="D2342" s="1520" t="s">
        <v>34</v>
      </c>
      <c r="E2342" s="1543">
        <f>(14.62)/1000*D2317</f>
        <v>4.3859999999999996E-2</v>
      </c>
      <c r="F2342" s="1491"/>
      <c r="G2342" s="1486"/>
      <c r="H2342" s="1491"/>
      <c r="I2342" s="1518"/>
      <c r="J2342" s="1486"/>
      <c r="K2342" s="1517"/>
      <c r="L2342" s="1495"/>
      <c r="M2342" s="1494"/>
      <c r="N2342" s="1493"/>
      <c r="O2342" s="1492"/>
      <c r="P2342" s="1491"/>
      <c r="Q2342" s="1516"/>
      <c r="R2342" s="1489">
        <f>G2343+J2343</f>
        <v>0</v>
      </c>
      <c r="S2342" s="2856">
        <f>R2342+R2343</f>
        <v>571.86045000000024</v>
      </c>
      <c r="T2342" s="2858">
        <f>E2342*S2342</f>
        <v>25.081799337000007</v>
      </c>
      <c r="U2342" s="1488"/>
      <c r="V2342" s="1367">
        <f>S2342*$V$12</f>
        <v>736.92789363573661</v>
      </c>
      <c r="W2342" s="1367">
        <f>E2342*V2342</f>
        <v>32.321657414863402</v>
      </c>
    </row>
    <row r="2343" spans="1:23" s="1426" customFormat="1" ht="12.75" customHeight="1">
      <c r="A2343" s="1472"/>
      <c r="B2343" s="2852"/>
      <c r="C2343" s="2854"/>
      <c r="D2343" s="1471"/>
      <c r="E2343" s="1444"/>
      <c r="F2343" s="1448"/>
      <c r="G2343" s="1486">
        <f>G2342*$J$1989/1000</f>
        <v>0</v>
      </c>
      <c r="H2343" s="1448"/>
      <c r="I2343" s="1470"/>
      <c r="J2343" s="1486">
        <f>J2342*$Q$1989/1000</f>
        <v>0</v>
      </c>
      <c r="K2343" s="1468"/>
      <c r="L2343" s="2860" t="s">
        <v>693</v>
      </c>
      <c r="M2343" s="1485" t="s">
        <v>34</v>
      </c>
      <c r="N2343" s="1484">
        <v>1</v>
      </c>
      <c r="O2343" s="1484">
        <f>E2342*N2343</f>
        <v>4.3859999999999996E-2</v>
      </c>
      <c r="P2343" s="1483">
        <v>500</v>
      </c>
      <c r="Q2343" s="1511">
        <f>N2343*P2343*$N$1987</f>
        <v>571.86045000000024</v>
      </c>
      <c r="R2343" s="1444">
        <f>SUM(Q2343:Q2343)</f>
        <v>571.86045000000024</v>
      </c>
      <c r="S2343" s="2857"/>
      <c r="T2343" s="2859"/>
      <c r="U2343" s="1462"/>
      <c r="V2343" s="1443"/>
      <c r="W2343" s="1443"/>
    </row>
    <row r="2344" spans="1:23" s="1426" customFormat="1" ht="12.75" hidden="1" customHeight="1">
      <c r="A2344" s="1472"/>
      <c r="B2344" s="2852"/>
      <c r="C2344" s="2854"/>
      <c r="D2344" s="1471"/>
      <c r="E2344" s="1444"/>
      <c r="F2344" s="1448"/>
      <c r="G2344" s="1469"/>
      <c r="H2344" s="1448"/>
      <c r="I2344" s="1470"/>
      <c r="J2344" s="1469"/>
      <c r="K2344" s="1468"/>
      <c r="L2344" s="2861"/>
      <c r="M2344" s="1515"/>
      <c r="N2344" s="1514"/>
      <c r="O2344" s="1513"/>
      <c r="P2344" s="1512"/>
      <c r="Q2344" s="1511"/>
      <c r="R2344" s="1444"/>
      <c r="S2344" s="1444"/>
      <c r="T2344" s="1446"/>
      <c r="U2344" s="1445"/>
      <c r="V2344" s="1444"/>
      <c r="W2344" s="1443"/>
    </row>
    <row r="2345" spans="1:23" s="1426" customFormat="1" ht="19.5" customHeight="1">
      <c r="A2345" s="1461"/>
      <c r="B2345" s="1510"/>
      <c r="C2345" s="2855"/>
      <c r="D2345" s="1458"/>
      <c r="E2345" s="1457"/>
      <c r="F2345" s="1456"/>
      <c r="G2345" s="1454"/>
      <c r="H2345" s="1456"/>
      <c r="I2345" s="1455"/>
      <c r="J2345" s="1454"/>
      <c r="K2345" s="1453"/>
      <c r="L2345" s="1509"/>
      <c r="M2345" s="1508"/>
      <c r="N2345" s="1507"/>
      <c r="O2345" s="1506"/>
      <c r="P2345" s="1456"/>
      <c r="Q2345" s="1505"/>
      <c r="R2345" s="1457"/>
      <c r="S2345" s="1457"/>
      <c r="T2345" s="1504"/>
      <c r="U2345" s="1503"/>
      <c r="V2345" s="1457"/>
      <c r="W2345" s="1502"/>
    </row>
    <row r="2346" spans="1:23" s="1426" customFormat="1" ht="12.75" customHeight="1">
      <c r="A2346" s="1521">
        <f>A2342+1</f>
        <v>74</v>
      </c>
      <c r="B2346" s="2851" t="s">
        <v>83</v>
      </c>
      <c r="C2346" s="2853" t="s">
        <v>694</v>
      </c>
      <c r="D2346" s="1520" t="s">
        <v>34</v>
      </c>
      <c r="E2346" s="1543">
        <f>(7.85)/1000*D2317</f>
        <v>2.3549999999999998E-2</v>
      </c>
      <c r="F2346" s="1491"/>
      <c r="G2346" s="1486"/>
      <c r="H2346" s="1491"/>
      <c r="I2346" s="1518"/>
      <c r="J2346" s="1486"/>
      <c r="K2346" s="1517"/>
      <c r="L2346" s="1495"/>
      <c r="M2346" s="1494"/>
      <c r="N2346" s="1493"/>
      <c r="O2346" s="1492"/>
      <c r="P2346" s="1491"/>
      <c r="Q2346" s="1516"/>
      <c r="R2346" s="1489">
        <f>G2347+J2347</f>
        <v>0</v>
      </c>
      <c r="S2346" s="2856">
        <f>R2346+R2347</f>
        <v>571.86045000000024</v>
      </c>
      <c r="T2346" s="2858">
        <f>E2346*S2346</f>
        <v>13.467313597500004</v>
      </c>
      <c r="U2346" s="1488"/>
      <c r="V2346" s="1367">
        <f>S2346*$V$12</f>
        <v>736.92789363573661</v>
      </c>
      <c r="W2346" s="1367">
        <f>E2346*V2346</f>
        <v>17.354651895121595</v>
      </c>
    </row>
    <row r="2347" spans="1:23" s="1426" customFormat="1" ht="12.75" customHeight="1">
      <c r="A2347" s="1472"/>
      <c r="B2347" s="2852"/>
      <c r="C2347" s="2854"/>
      <c r="D2347" s="1471"/>
      <c r="E2347" s="1444"/>
      <c r="F2347" s="1448"/>
      <c r="G2347" s="1486">
        <f>G2346*$J$1989/1000</f>
        <v>0</v>
      </c>
      <c r="H2347" s="1448"/>
      <c r="I2347" s="1470"/>
      <c r="J2347" s="1486">
        <f>J2346*$Q$1989/1000</f>
        <v>0</v>
      </c>
      <c r="K2347" s="1468"/>
      <c r="L2347" s="2860" t="s">
        <v>694</v>
      </c>
      <c r="M2347" s="1485" t="s">
        <v>34</v>
      </c>
      <c r="N2347" s="1484">
        <v>1</v>
      </c>
      <c r="O2347" s="1484">
        <f>E2346*N2347</f>
        <v>2.3549999999999998E-2</v>
      </c>
      <c r="P2347" s="1483">
        <v>500</v>
      </c>
      <c r="Q2347" s="1511">
        <f>N2347*P2347*$N$1987</f>
        <v>571.86045000000024</v>
      </c>
      <c r="R2347" s="1444">
        <f>SUM(Q2347:Q2347)</f>
        <v>571.86045000000024</v>
      </c>
      <c r="S2347" s="2857"/>
      <c r="T2347" s="2859"/>
      <c r="U2347" s="1462"/>
      <c r="V2347" s="1443"/>
      <c r="W2347" s="1443"/>
    </row>
    <row r="2348" spans="1:23" s="1426" customFormat="1" ht="12.75" hidden="1" customHeight="1">
      <c r="A2348" s="1472"/>
      <c r="B2348" s="2852"/>
      <c r="C2348" s="2854"/>
      <c r="D2348" s="1471"/>
      <c r="E2348" s="1444"/>
      <c r="F2348" s="1448"/>
      <c r="G2348" s="1469"/>
      <c r="H2348" s="1448"/>
      <c r="I2348" s="1470"/>
      <c r="J2348" s="1469"/>
      <c r="K2348" s="1468"/>
      <c r="L2348" s="2861"/>
      <c r="M2348" s="1515"/>
      <c r="N2348" s="1514"/>
      <c r="O2348" s="1513"/>
      <c r="P2348" s="1512"/>
      <c r="Q2348" s="1511"/>
      <c r="R2348" s="1444"/>
      <c r="S2348" s="1444"/>
      <c r="T2348" s="1446"/>
      <c r="U2348" s="1445"/>
      <c r="V2348" s="1444"/>
      <c r="W2348" s="1443"/>
    </row>
    <row r="2349" spans="1:23" s="1426" customFormat="1" ht="12">
      <c r="A2349" s="1461"/>
      <c r="B2349" s="1510"/>
      <c r="C2349" s="2855"/>
      <c r="D2349" s="1458"/>
      <c r="E2349" s="1457"/>
      <c r="F2349" s="1456"/>
      <c r="G2349" s="1454"/>
      <c r="H2349" s="1456"/>
      <c r="I2349" s="1455"/>
      <c r="J2349" s="1454"/>
      <c r="K2349" s="1453"/>
      <c r="L2349" s="1509"/>
      <c r="M2349" s="1508"/>
      <c r="N2349" s="1507"/>
      <c r="O2349" s="1506"/>
      <c r="P2349" s="1456"/>
      <c r="Q2349" s="1505"/>
      <c r="R2349" s="1457"/>
      <c r="S2349" s="1457"/>
      <c r="T2349" s="1504"/>
      <c r="U2349" s="1503"/>
      <c r="V2349" s="1457"/>
      <c r="W2349" s="1502"/>
    </row>
    <row r="2350" spans="1:23" s="1426" customFormat="1" ht="12.75" customHeight="1">
      <c r="A2350" s="1521">
        <f>A2346+1</f>
        <v>75</v>
      </c>
      <c r="B2350" s="2851" t="s">
        <v>83</v>
      </c>
      <c r="C2350" s="2853" t="s">
        <v>695</v>
      </c>
      <c r="D2350" s="1520" t="s">
        <v>34</v>
      </c>
      <c r="E2350" s="1526">
        <f>(5.81)/1000*D2317</f>
        <v>1.7429999999999998E-2</v>
      </c>
      <c r="F2350" s="1491"/>
      <c r="G2350" s="1486"/>
      <c r="H2350" s="1491"/>
      <c r="I2350" s="1518"/>
      <c r="J2350" s="1486"/>
      <c r="K2350" s="1517"/>
      <c r="L2350" s="1495"/>
      <c r="M2350" s="1494"/>
      <c r="N2350" s="1493"/>
      <c r="O2350" s="1492"/>
      <c r="P2350" s="1491"/>
      <c r="Q2350" s="1516"/>
      <c r="R2350" s="1489">
        <f>G2351+J2351</f>
        <v>0</v>
      </c>
      <c r="S2350" s="2856">
        <f>R2350+R2351</f>
        <v>571.86045000000024</v>
      </c>
      <c r="T2350" s="2858">
        <f>E2350*S2350</f>
        <v>9.9675276435000022</v>
      </c>
      <c r="U2350" s="1488"/>
      <c r="V2350" s="1367">
        <f>S2350*$V$12</f>
        <v>736.92789363573661</v>
      </c>
      <c r="W2350" s="1367">
        <f>E2350*V2350</f>
        <v>12.844653186070888</v>
      </c>
    </row>
    <row r="2351" spans="1:23" s="1426" customFormat="1" ht="12.75" customHeight="1">
      <c r="A2351" s="1472"/>
      <c r="B2351" s="2852"/>
      <c r="C2351" s="2854"/>
      <c r="D2351" s="1471"/>
      <c r="E2351" s="1496"/>
      <c r="F2351" s="1448"/>
      <c r="G2351" s="1486">
        <f>G2350*$J$1989/1000</f>
        <v>0</v>
      </c>
      <c r="H2351" s="1448"/>
      <c r="I2351" s="1470"/>
      <c r="J2351" s="1486">
        <f>J2350*$Q$1989/1000</f>
        <v>0</v>
      </c>
      <c r="K2351" s="1468"/>
      <c r="L2351" s="2860" t="s">
        <v>695</v>
      </c>
      <c r="M2351" s="1520" t="s">
        <v>34</v>
      </c>
      <c r="N2351" s="1484">
        <v>1</v>
      </c>
      <c r="O2351" s="1484">
        <f>E2350*N2351</f>
        <v>1.7429999999999998E-2</v>
      </c>
      <c r="P2351" s="1483">
        <v>500</v>
      </c>
      <c r="Q2351" s="1511">
        <f>N2351*P2351*$N$1987</f>
        <v>571.86045000000024</v>
      </c>
      <c r="R2351" s="1444">
        <f>SUM(Q2351:Q2351)</f>
        <v>571.86045000000024</v>
      </c>
      <c r="S2351" s="2857"/>
      <c r="T2351" s="2859"/>
      <c r="U2351" s="1462"/>
      <c r="V2351" s="1443"/>
      <c r="W2351" s="1443"/>
    </row>
    <row r="2352" spans="1:23" s="1426" customFormat="1" ht="12.75" hidden="1" customHeight="1">
      <c r="A2352" s="1472"/>
      <c r="B2352" s="2852"/>
      <c r="C2352" s="2854"/>
      <c r="D2352" s="1471"/>
      <c r="E2352" s="1496"/>
      <c r="F2352" s="1448"/>
      <c r="G2352" s="1469"/>
      <c r="H2352" s="1448"/>
      <c r="I2352" s="1470"/>
      <c r="J2352" s="1469"/>
      <c r="K2352" s="1468"/>
      <c r="L2352" s="2861"/>
      <c r="M2352" s="1515"/>
      <c r="N2352" s="1514"/>
      <c r="O2352" s="1513"/>
      <c r="P2352" s="1512"/>
      <c r="Q2352" s="1511"/>
      <c r="R2352" s="1444"/>
      <c r="S2352" s="1444"/>
      <c r="T2352" s="1446"/>
      <c r="U2352" s="1445"/>
      <c r="V2352" s="1444"/>
      <c r="W2352" s="1443"/>
    </row>
    <row r="2353" spans="1:23" s="1426" customFormat="1" ht="12">
      <c r="A2353" s="1461"/>
      <c r="B2353" s="1510"/>
      <c r="C2353" s="2855"/>
      <c r="D2353" s="1458"/>
      <c r="E2353" s="1538"/>
      <c r="F2353" s="1456"/>
      <c r="G2353" s="1454"/>
      <c r="H2353" s="1456"/>
      <c r="I2353" s="1455"/>
      <c r="J2353" s="1454"/>
      <c r="K2353" s="1453"/>
      <c r="L2353" s="1509"/>
      <c r="M2353" s="1508"/>
      <c r="N2353" s="1507"/>
      <c r="O2353" s="1506"/>
      <c r="P2353" s="1456"/>
      <c r="Q2353" s="1505"/>
      <c r="R2353" s="1457"/>
      <c r="S2353" s="1457"/>
      <c r="T2353" s="1504"/>
      <c r="U2353" s="1503"/>
      <c r="V2353" s="1457"/>
      <c r="W2353" s="1502"/>
    </row>
    <row r="2354" spans="1:23" s="1426" customFormat="1" ht="10.5" customHeight="1">
      <c r="A2354" s="1521">
        <f>A2350+1</f>
        <v>76</v>
      </c>
      <c r="B2354" s="2851" t="s">
        <v>83</v>
      </c>
      <c r="C2354" s="2853" t="s">
        <v>715</v>
      </c>
      <c r="D2354" s="1520" t="s">
        <v>34</v>
      </c>
      <c r="E2354" s="1526">
        <f>(48.14)/1000*D2317</f>
        <v>0.14441999999999999</v>
      </c>
      <c r="F2354" s="1491"/>
      <c r="G2354" s="1486"/>
      <c r="H2354" s="1491"/>
      <c r="I2354" s="1518"/>
      <c r="J2354" s="1486"/>
      <c r="K2354" s="1517"/>
      <c r="L2354" s="1495"/>
      <c r="M2354" s="1494"/>
      <c r="N2354" s="1493"/>
      <c r="O2354" s="1492"/>
      <c r="P2354" s="1491"/>
      <c r="Q2354" s="1516"/>
      <c r="R2354" s="1489">
        <f>G2355+J2355</f>
        <v>0</v>
      </c>
      <c r="S2354" s="2856">
        <f>R2354+R2355</f>
        <v>0.56728556640000016</v>
      </c>
      <c r="T2354" s="2897">
        <f>E2354*S2354</f>
        <v>8.1927381499488014E-2</v>
      </c>
      <c r="U2354" s="1551"/>
      <c r="V2354" s="1367">
        <f>S2354*$V$12</f>
        <v>0.73103247048665065</v>
      </c>
      <c r="W2354" s="1367">
        <f>E2354*V2354</f>
        <v>0.10557570938768208</v>
      </c>
    </row>
    <row r="2355" spans="1:23" s="1426" customFormat="1" ht="12.75" customHeight="1">
      <c r="A2355" s="1472"/>
      <c r="B2355" s="2852"/>
      <c r="C2355" s="2854"/>
      <c r="D2355" s="1471"/>
      <c r="E2355" s="1444"/>
      <c r="F2355" s="1448"/>
      <c r="G2355" s="1486">
        <f>G2354*$J$1989/1000</f>
        <v>0</v>
      </c>
      <c r="H2355" s="1448"/>
      <c r="I2355" s="1470"/>
      <c r="J2355" s="1486">
        <f>J2354*$Q$1989/1000</f>
        <v>0</v>
      </c>
      <c r="K2355" s="1468"/>
      <c r="L2355" s="2860" t="s">
        <v>715</v>
      </c>
      <c r="M2355" s="1520" t="s">
        <v>34</v>
      </c>
      <c r="N2355" s="1484">
        <v>1</v>
      </c>
      <c r="O2355" s="1484">
        <f>E2354*N2355</f>
        <v>0.14441999999999999</v>
      </c>
      <c r="P2355" s="1483">
        <v>0.496</v>
      </c>
      <c r="Q2355" s="1511">
        <f>N2355*P2355*$N$1987</f>
        <v>0.56728556640000016</v>
      </c>
      <c r="R2355" s="1444">
        <f>SUM(Q2355:Q2355)</f>
        <v>0.56728556640000016</v>
      </c>
      <c r="S2355" s="2857"/>
      <c r="T2355" s="2898"/>
      <c r="U2355" s="1550"/>
      <c r="V2355" s="1443"/>
      <c r="W2355" s="1547"/>
    </row>
    <row r="2356" spans="1:23" s="1426" customFormat="1" ht="12.75" hidden="1" customHeight="1">
      <c r="A2356" s="1472"/>
      <c r="B2356" s="2852"/>
      <c r="C2356" s="2854"/>
      <c r="D2356" s="1471"/>
      <c r="E2356" s="1444"/>
      <c r="F2356" s="1448"/>
      <c r="G2356" s="1469"/>
      <c r="H2356" s="1448"/>
      <c r="I2356" s="1470"/>
      <c r="J2356" s="1469"/>
      <c r="K2356" s="1468"/>
      <c r="L2356" s="2861"/>
      <c r="M2356" s="1515"/>
      <c r="N2356" s="1514"/>
      <c r="O2356" s="1513"/>
      <c r="P2356" s="1512"/>
      <c r="Q2356" s="1511"/>
      <c r="R2356" s="1444"/>
      <c r="S2356" s="1444"/>
      <c r="T2356" s="1549"/>
      <c r="U2356" s="1548"/>
      <c r="V2356" s="1444"/>
      <c r="W2356" s="1547"/>
    </row>
    <row r="2357" spans="1:23" s="1426" customFormat="1" ht="12">
      <c r="A2357" s="1461"/>
      <c r="B2357" s="1510"/>
      <c r="C2357" s="2855"/>
      <c r="D2357" s="1458"/>
      <c r="E2357" s="1457"/>
      <c r="F2357" s="1456"/>
      <c r="G2357" s="1454"/>
      <c r="H2357" s="1456"/>
      <c r="I2357" s="1455"/>
      <c r="J2357" s="1454"/>
      <c r="K2357" s="1453"/>
      <c r="L2357" s="1509"/>
      <c r="M2357" s="1508"/>
      <c r="N2357" s="1507"/>
      <c r="O2357" s="1506"/>
      <c r="P2357" s="1456"/>
      <c r="Q2357" s="1505"/>
      <c r="R2357" s="1457"/>
      <c r="S2357" s="1457"/>
      <c r="T2357" s="1546"/>
      <c r="U2357" s="1545"/>
      <c r="V2357" s="1457"/>
      <c r="W2357" s="1544"/>
    </row>
    <row r="2358" spans="1:23" s="1426" customFormat="1" ht="12.75" customHeight="1">
      <c r="A2358" s="1521">
        <f>A2354+1</f>
        <v>77</v>
      </c>
      <c r="B2358" s="1555" t="s">
        <v>657</v>
      </c>
      <c r="C2358" s="2853" t="s">
        <v>673</v>
      </c>
      <c r="D2358" s="1520" t="s">
        <v>35</v>
      </c>
      <c r="E2358" s="1519">
        <f>(0.03)*D2317</f>
        <v>0.09</v>
      </c>
      <c r="F2358" s="1491"/>
      <c r="G2358" s="1486">
        <v>12.9</v>
      </c>
      <c r="H2358" s="1491"/>
      <c r="I2358" s="1518"/>
      <c r="J2358" s="1486">
        <v>1.3</v>
      </c>
      <c r="K2358" s="1517"/>
      <c r="L2358" s="1495"/>
      <c r="M2358" s="1494"/>
      <c r="N2358" s="1493"/>
      <c r="O2358" s="1492"/>
      <c r="P2358" s="1491"/>
      <c r="Q2358" s="1490"/>
      <c r="R2358" s="1489">
        <f>G2359+J2359</f>
        <v>32.890245999999998</v>
      </c>
      <c r="S2358" s="2856">
        <f>R2358+R2359</f>
        <v>203.19732189353505</v>
      </c>
      <c r="T2358" s="2858">
        <f>E2358*S2358</f>
        <v>18.287758970418153</v>
      </c>
      <c r="U2358" s="1488"/>
      <c r="V2358" s="1367">
        <f>S2358*$V$12</f>
        <v>261.85020211736179</v>
      </c>
      <c r="W2358" s="1367">
        <f>E2358*V2358</f>
        <v>23.566518190562562</v>
      </c>
    </row>
    <row r="2359" spans="1:23" s="1426" customFormat="1" ht="12.75" hidden="1" customHeight="1">
      <c r="A2359" s="1472"/>
      <c r="B2359" s="1487"/>
      <c r="C2359" s="2854"/>
      <c r="D2359" s="1471"/>
      <c r="E2359" s="1444"/>
      <c r="F2359" s="1448"/>
      <c r="G2359" s="1486">
        <f>G2358*$J$1989/1000</f>
        <v>28.638258</v>
      </c>
      <c r="H2359" s="1448"/>
      <c r="I2359" s="1470"/>
      <c r="J2359" s="1486">
        <f>J2358*$Q$1989/1000</f>
        <v>4.2519879999999999</v>
      </c>
      <c r="K2359" s="1468"/>
      <c r="L2359" s="1542" t="s">
        <v>658</v>
      </c>
      <c r="M2359" s="1485" t="s">
        <v>35</v>
      </c>
      <c r="N2359" s="1484">
        <v>1.05</v>
      </c>
      <c r="O2359" s="1484">
        <f>E2358*N2359</f>
        <v>9.4500000000000001E-2</v>
      </c>
      <c r="P2359" s="1541">
        <v>127.083</v>
      </c>
      <c r="Q2359" s="1482">
        <f>N2359*P2359*$N$1987</f>
        <v>152.61485729143504</v>
      </c>
      <c r="R2359" s="2856">
        <f>SUM(Q2359:Q2362)</f>
        <v>170.30707589353506</v>
      </c>
      <c r="S2359" s="2857"/>
      <c r="T2359" s="2859"/>
      <c r="U2359" s="1462"/>
      <c r="V2359" s="1443"/>
      <c r="W2359" s="1443"/>
    </row>
    <row r="2360" spans="1:23" s="1426" customFormat="1" ht="12" hidden="1" customHeight="1">
      <c r="A2360" s="1472"/>
      <c r="C2360" s="2854"/>
      <c r="D2360" s="1471"/>
      <c r="E2360" s="1444"/>
      <c r="F2360" s="1448"/>
      <c r="G2360" s="1469"/>
      <c r="H2360" s="1448"/>
      <c r="I2360" s="1470"/>
      <c r="J2360" s="1469"/>
      <c r="K2360" s="1468"/>
      <c r="L2360" s="1540" t="s">
        <v>75</v>
      </c>
      <c r="M2360" s="1481" t="s">
        <v>43</v>
      </c>
      <c r="N2360" s="1539">
        <v>3.01</v>
      </c>
      <c r="O2360" s="1480">
        <f>E2358*N2360</f>
        <v>0.27089999999999997</v>
      </c>
      <c r="P2360" s="1479">
        <v>0.9</v>
      </c>
      <c r="Q2360" s="1463">
        <f>N2360*P2360*$N$1987</f>
        <v>3.0983399181000011</v>
      </c>
      <c r="R2360" s="2857"/>
      <c r="S2360" s="2857"/>
      <c r="T2360" s="2859"/>
      <c r="U2360" s="1462"/>
      <c r="V2360" s="1443"/>
      <c r="W2360" s="1443"/>
    </row>
    <row r="2361" spans="1:23" s="1426" customFormat="1" ht="12" hidden="1" customHeight="1">
      <c r="A2361" s="1472"/>
      <c r="C2361" s="2854"/>
      <c r="D2361" s="1471"/>
      <c r="E2361" s="1444"/>
      <c r="F2361" s="1448"/>
      <c r="G2361" s="1469"/>
      <c r="H2361" s="1448"/>
      <c r="I2361" s="1470"/>
      <c r="J2361" s="1469"/>
      <c r="K2361" s="1468"/>
      <c r="L2361" s="1540" t="s">
        <v>659</v>
      </c>
      <c r="M2361" s="1481" t="s">
        <v>43</v>
      </c>
      <c r="N2361" s="1539">
        <v>7.5</v>
      </c>
      <c r="O2361" s="1480">
        <f>E2358*N2361</f>
        <v>0.67499999999999993</v>
      </c>
      <c r="P2361" s="1554">
        <v>1.1879999999999999</v>
      </c>
      <c r="Q2361" s="1463">
        <f>N2361*P2361*$N$1987</f>
        <v>10.190553219000003</v>
      </c>
      <c r="R2361" s="2857"/>
      <c r="S2361" s="2857"/>
      <c r="T2361" s="2859"/>
      <c r="U2361" s="1462"/>
      <c r="V2361" s="1443"/>
      <c r="W2361" s="1443"/>
    </row>
    <row r="2362" spans="1:23" s="1426" customFormat="1" ht="12" hidden="1">
      <c r="A2362" s="1472"/>
      <c r="C2362" s="2854"/>
      <c r="D2362" s="1471"/>
      <c r="E2362" s="1444"/>
      <c r="F2362" s="1448"/>
      <c r="G2362" s="1469"/>
      <c r="H2362" s="1448"/>
      <c r="I2362" s="1470"/>
      <c r="J2362" s="1469"/>
      <c r="K2362" s="1468"/>
      <c r="L2362" s="1540" t="s">
        <v>161</v>
      </c>
      <c r="M2362" s="1481" t="s">
        <v>43</v>
      </c>
      <c r="N2362" s="1539">
        <v>3.08</v>
      </c>
      <c r="O2362" s="1480">
        <f>E2358*N2362</f>
        <v>0.2772</v>
      </c>
      <c r="P2362" s="1479">
        <v>1.25</v>
      </c>
      <c r="Q2362" s="1463">
        <f>N2362*P2362*$N$1987</f>
        <v>4.4033254650000018</v>
      </c>
      <c r="R2362" s="2857"/>
      <c r="S2362" s="2857"/>
      <c r="T2362" s="2859"/>
      <c r="U2362" s="1462"/>
      <c r="V2362" s="1443"/>
      <c r="W2362" s="1443"/>
    </row>
    <row r="2363" spans="1:23" s="1426" customFormat="1">
      <c r="A2363" s="1461"/>
      <c r="B2363" s="1460"/>
      <c r="C2363" s="1459"/>
      <c r="D2363" s="1458"/>
      <c r="E2363" s="1457"/>
      <c r="F2363" s="1456"/>
      <c r="G2363" s="1454"/>
      <c r="H2363" s="1456"/>
      <c r="I2363" s="1455"/>
      <c r="J2363" s="1454"/>
      <c r="K2363" s="1453"/>
      <c r="L2363" s="1509"/>
      <c r="M2363" s="1508"/>
      <c r="N2363" s="1507"/>
      <c r="O2363" s="1506"/>
      <c r="P2363" s="1456"/>
      <c r="Q2363" s="1505"/>
      <c r="R2363" s="1457"/>
      <c r="S2363" s="1457"/>
      <c r="T2363" s="1504"/>
      <c r="U2363" s="1503"/>
      <c r="V2363" s="1457"/>
      <c r="W2363" s="1502"/>
    </row>
    <row r="2364" spans="1:23" s="1426" customFormat="1" ht="12.75" customHeight="1">
      <c r="A2364" s="1521">
        <f>A2358+1</f>
        <v>78</v>
      </c>
      <c r="B2364" s="2851" t="s">
        <v>83</v>
      </c>
      <c r="C2364" s="2853" t="s">
        <v>666</v>
      </c>
      <c r="D2364" s="1520" t="s">
        <v>34</v>
      </c>
      <c r="E2364" s="1543">
        <f>(0.66)/1000*D2317</f>
        <v>1.98E-3</v>
      </c>
      <c r="F2364" s="1491"/>
      <c r="G2364" s="1486"/>
      <c r="H2364" s="1491"/>
      <c r="I2364" s="1518"/>
      <c r="J2364" s="1486"/>
      <c r="K2364" s="1517"/>
      <c r="L2364" s="1495"/>
      <c r="M2364" s="1494"/>
      <c r="N2364" s="1493"/>
      <c r="O2364" s="1492"/>
      <c r="P2364" s="1491"/>
      <c r="Q2364" s="1516"/>
      <c r="R2364" s="1489">
        <f>G2365+J2365</f>
        <v>0</v>
      </c>
      <c r="S2364" s="2856">
        <f>R2364+R2365</f>
        <v>695.38230720000024</v>
      </c>
      <c r="T2364" s="2858">
        <f>E2364*S2364</f>
        <v>1.3768569682560006</v>
      </c>
      <c r="U2364" s="1488"/>
      <c r="V2364" s="1367">
        <f>S2364*$V$12</f>
        <v>896.10431866105569</v>
      </c>
      <c r="W2364" s="1367">
        <f>E2364*V2364</f>
        <v>1.7742865509488903</v>
      </c>
    </row>
    <row r="2365" spans="1:23" s="1426" customFormat="1" ht="12.75" hidden="1" customHeight="1">
      <c r="A2365" s="1472"/>
      <c r="B2365" s="2852"/>
      <c r="C2365" s="2854"/>
      <c r="D2365" s="1471"/>
      <c r="E2365" s="1444"/>
      <c r="F2365" s="1448"/>
      <c r="G2365" s="1486">
        <f>G2364*$J$1989/1000</f>
        <v>0</v>
      </c>
      <c r="H2365" s="1448"/>
      <c r="I2365" s="1470"/>
      <c r="J2365" s="1486">
        <f>J2364*$Q$1989/1000</f>
        <v>0</v>
      </c>
      <c r="K2365" s="1468"/>
      <c r="L2365" s="2860" t="s">
        <v>666</v>
      </c>
      <c r="M2365" s="1485" t="s">
        <v>34</v>
      </c>
      <c r="N2365" s="1484">
        <v>1</v>
      </c>
      <c r="O2365" s="1484">
        <f>E2364*N2365</f>
        <v>1.98E-3</v>
      </c>
      <c r="P2365" s="1541">
        <v>608</v>
      </c>
      <c r="Q2365" s="1511">
        <f>N2365*P2365*$N$1987</f>
        <v>695.38230720000024</v>
      </c>
      <c r="R2365" s="1444">
        <f>SUM(Q2365:Q2365)</f>
        <v>695.38230720000024</v>
      </c>
      <c r="S2365" s="2857"/>
      <c r="T2365" s="2859"/>
      <c r="U2365" s="1462"/>
      <c r="V2365" s="1443"/>
      <c r="W2365" s="1443"/>
    </row>
    <row r="2366" spans="1:23" s="1426" customFormat="1" ht="12.75" hidden="1" customHeight="1">
      <c r="A2366" s="1472"/>
      <c r="B2366" s="2852"/>
      <c r="C2366" s="2854"/>
      <c r="D2366" s="1471"/>
      <c r="E2366" s="1444"/>
      <c r="F2366" s="1448"/>
      <c r="G2366" s="1469"/>
      <c r="H2366" s="1448"/>
      <c r="I2366" s="1470"/>
      <c r="J2366" s="1469"/>
      <c r="K2366" s="1468"/>
      <c r="L2366" s="2861"/>
      <c r="M2366" s="1515"/>
      <c r="N2366" s="1514"/>
      <c r="O2366" s="1513"/>
      <c r="P2366" s="1512"/>
      <c r="Q2366" s="1511"/>
      <c r="R2366" s="1444"/>
      <c r="S2366" s="1444"/>
      <c r="T2366" s="1446"/>
      <c r="U2366" s="1445"/>
      <c r="V2366" s="1444"/>
      <c r="W2366" s="1443"/>
    </row>
    <row r="2367" spans="1:23" s="1426" customFormat="1" ht="19.5" customHeight="1">
      <c r="A2367" s="1461"/>
      <c r="B2367" s="1510"/>
      <c r="C2367" s="2855"/>
      <c r="D2367" s="1458"/>
      <c r="E2367" s="1457"/>
      <c r="F2367" s="1456"/>
      <c r="G2367" s="1454"/>
      <c r="H2367" s="1456"/>
      <c r="I2367" s="1455"/>
      <c r="J2367" s="1454"/>
      <c r="K2367" s="1453"/>
      <c r="L2367" s="1509"/>
      <c r="M2367" s="1508"/>
      <c r="N2367" s="1507"/>
      <c r="O2367" s="1506"/>
      <c r="P2367" s="1456"/>
      <c r="Q2367" s="1505"/>
      <c r="R2367" s="1457"/>
      <c r="S2367" s="1457"/>
      <c r="T2367" s="1504"/>
      <c r="U2367" s="1503"/>
      <c r="V2367" s="1457"/>
      <c r="W2367" s="1502"/>
    </row>
    <row r="2368" spans="1:23" s="1426" customFormat="1" ht="12.75" customHeight="1">
      <c r="A2368" s="1497">
        <f>A2364+1</f>
        <v>79</v>
      </c>
      <c r="B2368" s="1487" t="s">
        <v>660</v>
      </c>
      <c r="C2368" s="2854" t="s">
        <v>661</v>
      </c>
      <c r="D2368" s="1471" t="s">
        <v>47</v>
      </c>
      <c r="E2368" s="1519">
        <f>(1.1)/100*D2317</f>
        <v>3.3000000000000002E-2</v>
      </c>
      <c r="F2368" s="1448"/>
      <c r="G2368" s="1469">
        <v>38.4</v>
      </c>
      <c r="H2368" s="1448"/>
      <c r="I2368" s="1470"/>
      <c r="J2368" s="1469">
        <v>0.03</v>
      </c>
      <c r="K2368" s="1468"/>
      <c r="L2368" s="1452"/>
      <c r="M2368" s="1451"/>
      <c r="N2368" s="1450"/>
      <c r="O2368" s="1449"/>
      <c r="P2368" s="1448"/>
      <c r="Q2368" s="1447"/>
      <c r="R2368" s="1457">
        <f>G2369+J2369</f>
        <v>85.346890799999997</v>
      </c>
      <c r="S2368" s="2857">
        <f>R2368+R2369</f>
        <v>116.57047137000001</v>
      </c>
      <c r="T2368" s="2859">
        <f>E2368*S2368</f>
        <v>3.8468255552100006</v>
      </c>
      <c r="U2368" s="1462"/>
      <c r="V2368" s="1367">
        <f>S2368*$V$12</f>
        <v>150.21852259029106</v>
      </c>
      <c r="W2368" s="1367">
        <f>E2368*V2368</f>
        <v>4.9572112454796056</v>
      </c>
    </row>
    <row r="2369" spans="1:23" s="1426" customFormat="1" ht="12.75" customHeight="1">
      <c r="A2369" s="1472"/>
      <c r="B2369" s="1487"/>
      <c r="C2369" s="2854"/>
      <c r="D2369" s="1471"/>
      <c r="E2369" s="1444"/>
      <c r="F2369" s="1448"/>
      <c r="G2369" s="1486">
        <f>G2368*$J$1989/1000</f>
        <v>85.248767999999998</v>
      </c>
      <c r="H2369" s="1448"/>
      <c r="I2369" s="1470"/>
      <c r="J2369" s="1486">
        <f>J2368*$Q$1989/1000</f>
        <v>9.8122799999999996E-2</v>
      </c>
      <c r="K2369" s="1468"/>
      <c r="L2369" s="1542" t="s">
        <v>489</v>
      </c>
      <c r="M2369" s="1485" t="s">
        <v>43</v>
      </c>
      <c r="N2369" s="1484">
        <f>24.4+0.2+2.7</f>
        <v>27.299999999999997</v>
      </c>
      <c r="O2369" s="1484">
        <f>E2368*N2369</f>
        <v>0.90089999999999992</v>
      </c>
      <c r="P2369" s="1541">
        <v>1</v>
      </c>
      <c r="Q2369" s="1482">
        <f>N2369*P2369*$N$1987</f>
        <v>31.223580570000006</v>
      </c>
      <c r="R2369" s="2856">
        <f>SUM(Q2369:Q2370)</f>
        <v>31.223580570000006</v>
      </c>
      <c r="S2369" s="2857"/>
      <c r="T2369" s="2859"/>
      <c r="U2369" s="1462"/>
      <c r="V2369" s="1443"/>
      <c r="W2369" s="1443"/>
    </row>
    <row r="2370" spans="1:23" s="1426" customFormat="1" ht="12.75" customHeight="1">
      <c r="A2370" s="1472"/>
      <c r="C2370" s="2854"/>
      <c r="D2370" s="1471"/>
      <c r="E2370" s="1444"/>
      <c r="F2370" s="1448"/>
      <c r="G2370" s="1469"/>
      <c r="H2370" s="1448"/>
      <c r="I2370" s="1470"/>
      <c r="J2370" s="1469"/>
      <c r="K2370" s="1468"/>
      <c r="L2370" s="1467"/>
      <c r="M2370" s="1466"/>
      <c r="N2370" s="1465"/>
      <c r="O2370" s="1465"/>
      <c r="P2370" s="1464"/>
      <c r="Q2370" s="1463"/>
      <c r="R2370" s="2857"/>
      <c r="S2370" s="2857"/>
      <c r="T2370" s="2859"/>
      <c r="U2370" s="1462"/>
      <c r="V2370" s="1443"/>
      <c r="W2370" s="1443"/>
    </row>
    <row r="2371" spans="1:23" s="1426" customFormat="1">
      <c r="A2371" s="1461"/>
      <c r="B2371" s="1460"/>
      <c r="C2371" s="1459"/>
      <c r="D2371" s="1458"/>
      <c r="E2371" s="1457"/>
      <c r="F2371" s="1456"/>
      <c r="G2371" s="1454"/>
      <c r="H2371" s="1456"/>
      <c r="I2371" s="1455"/>
      <c r="J2371" s="1454"/>
      <c r="K2371" s="1453"/>
      <c r="L2371" s="1509"/>
      <c r="M2371" s="1508"/>
      <c r="N2371" s="1507"/>
      <c r="O2371" s="1506"/>
      <c r="P2371" s="1456"/>
      <c r="Q2371" s="1505"/>
      <c r="R2371" s="1457"/>
      <c r="S2371" s="1457"/>
      <c r="T2371" s="1446"/>
      <c r="U2371" s="1445"/>
      <c r="V2371" s="1367">
        <f>S2371*$V$12</f>
        <v>0</v>
      </c>
      <c r="W2371" s="1367">
        <f>E2371*V2371</f>
        <v>0</v>
      </c>
    </row>
    <row r="2372" spans="1:23" s="1426" customFormat="1" ht="12.75" customHeight="1">
      <c r="A2372" s="1521">
        <f>A2368+1</f>
        <v>80</v>
      </c>
      <c r="B2372" s="2900" t="s">
        <v>662</v>
      </c>
      <c r="C2372" s="2853" t="s">
        <v>663</v>
      </c>
      <c r="D2372" s="1520" t="s">
        <v>38</v>
      </c>
      <c r="E2372" s="1519">
        <f>(1)*D2317</f>
        <v>3</v>
      </c>
      <c r="F2372" s="1491"/>
      <c r="G2372" s="1486">
        <v>0.36699999999999999</v>
      </c>
      <c r="H2372" s="1491"/>
      <c r="I2372" s="1518"/>
      <c r="J2372" s="1486">
        <v>0.03</v>
      </c>
      <c r="K2372" s="1517"/>
      <c r="L2372" s="1495"/>
      <c r="M2372" s="1494"/>
      <c r="N2372" s="1493"/>
      <c r="O2372" s="1492"/>
      <c r="P2372" s="1491"/>
      <c r="Q2372" s="1490"/>
      <c r="R2372" s="1489">
        <f>G2373+J2373</f>
        <v>0.91287014</v>
      </c>
      <c r="S2372" s="2856">
        <f>R2372+R2373</f>
        <v>1.3572057096500001</v>
      </c>
      <c r="T2372" s="2858">
        <f>E2372*S2372</f>
        <v>4.0716171289500007</v>
      </c>
      <c r="U2372" s="1488"/>
      <c r="V2372" s="1367">
        <f>S2372*$V$12</f>
        <v>1.748962959132371</v>
      </c>
      <c r="W2372" s="1367">
        <f>E2372*V2372</f>
        <v>5.2468888773971134</v>
      </c>
    </row>
    <row r="2373" spans="1:23" s="1426" customFormat="1" ht="12.75" customHeight="1">
      <c r="A2373" s="1472"/>
      <c r="B2373" s="2901"/>
      <c r="C2373" s="2854"/>
      <c r="D2373" s="1471"/>
      <c r="E2373" s="1444"/>
      <c r="F2373" s="1448"/>
      <c r="G2373" s="1486">
        <f>G2372*$J$1989/1000</f>
        <v>0.81474734000000004</v>
      </c>
      <c r="H2373" s="1448"/>
      <c r="I2373" s="1470"/>
      <c r="J2373" s="1486">
        <f>J2372*$Q$1989/1000</f>
        <v>9.8122799999999996E-2</v>
      </c>
      <c r="K2373" s="1468"/>
      <c r="L2373" s="1542" t="s">
        <v>664</v>
      </c>
      <c r="M2373" s="1485" t="s">
        <v>43</v>
      </c>
      <c r="N2373" s="1484">
        <v>0.255</v>
      </c>
      <c r="O2373" s="1484">
        <f>E2372*N2373</f>
        <v>0.76500000000000001</v>
      </c>
      <c r="P2373" s="1541">
        <v>1.1000000000000001</v>
      </c>
      <c r="Q2373" s="1482">
        <f>N2373*P2373*$N$1987</f>
        <v>0.32081371245000012</v>
      </c>
      <c r="R2373" s="2856">
        <f>SUM(Q2373:Q2374)</f>
        <v>0.44433556965000015</v>
      </c>
      <c r="S2373" s="2857"/>
      <c r="T2373" s="2859"/>
      <c r="U2373" s="1462"/>
      <c r="V2373" s="1443"/>
      <c r="W2373" s="1443"/>
    </row>
    <row r="2374" spans="1:23" s="1426" customFormat="1" ht="12.75" customHeight="1">
      <c r="A2374" s="1472"/>
      <c r="C2374" s="2854"/>
      <c r="D2374" s="1471"/>
      <c r="E2374" s="1444"/>
      <c r="F2374" s="1448"/>
      <c r="G2374" s="1469"/>
      <c r="H2374" s="1448"/>
      <c r="I2374" s="1470"/>
      <c r="J2374" s="1469"/>
      <c r="K2374" s="1468"/>
      <c r="L2374" s="1540" t="s">
        <v>665</v>
      </c>
      <c r="M2374" s="1481" t="s">
        <v>43</v>
      </c>
      <c r="N2374" s="1539">
        <v>0.18</v>
      </c>
      <c r="O2374" s="1480">
        <f>E2372*N2374</f>
        <v>0.54</v>
      </c>
      <c r="P2374" s="1479">
        <v>0.6</v>
      </c>
      <c r="Q2374" s="1463">
        <f>N2374*P2374*$N$1987</f>
        <v>0.12352185720000004</v>
      </c>
      <c r="R2374" s="2857"/>
      <c r="S2374" s="2857"/>
      <c r="T2374" s="2859"/>
      <c r="U2374" s="1462"/>
      <c r="V2374" s="1443"/>
      <c r="W2374" s="1443"/>
    </row>
    <row r="2375" spans="1:23" s="1426" customFormat="1">
      <c r="A2375" s="1461"/>
      <c r="B2375" s="1460"/>
      <c r="C2375" s="1459"/>
      <c r="D2375" s="1458"/>
      <c r="E2375" s="1457"/>
      <c r="F2375" s="1456"/>
      <c r="G2375" s="1454"/>
      <c r="H2375" s="1456"/>
      <c r="I2375" s="1455"/>
      <c r="J2375" s="1454"/>
      <c r="K2375" s="1453"/>
      <c r="L2375" s="1509"/>
      <c r="M2375" s="1508"/>
      <c r="N2375" s="1507"/>
      <c r="O2375" s="1506"/>
      <c r="P2375" s="1456"/>
      <c r="Q2375" s="1505"/>
      <c r="R2375" s="1457"/>
      <c r="S2375" s="1457"/>
      <c r="T2375" s="1504"/>
      <c r="U2375" s="1503"/>
      <c r="V2375" s="1457"/>
      <c r="W2375" s="1502"/>
    </row>
    <row r="2376" spans="1:23" s="1426" customFormat="1" ht="12.75" customHeight="1">
      <c r="A2376" s="1521">
        <f>A2372+1</f>
        <v>81</v>
      </c>
      <c r="B2376" s="2851" t="s">
        <v>83</v>
      </c>
      <c r="C2376" s="2853" t="s">
        <v>716</v>
      </c>
      <c r="D2376" s="1520" t="s">
        <v>28</v>
      </c>
      <c r="E2376" s="1519">
        <f>(1)*D2317</f>
        <v>3</v>
      </c>
      <c r="F2376" s="1491"/>
      <c r="G2376" s="1486"/>
      <c r="H2376" s="1491"/>
      <c r="I2376" s="1518"/>
      <c r="J2376" s="1486"/>
      <c r="K2376" s="1517"/>
      <c r="L2376" s="1495"/>
      <c r="M2376" s="1494"/>
      <c r="N2376" s="1493"/>
      <c r="O2376" s="1492"/>
      <c r="P2376" s="1491"/>
      <c r="Q2376" s="1516"/>
      <c r="R2376" s="1489">
        <f>G2377+J2377</f>
        <v>0</v>
      </c>
      <c r="S2376" s="2856">
        <f>R2376+R2377</f>
        <v>30.880464300000011</v>
      </c>
      <c r="T2376" s="2858">
        <f>E2376*S2376</f>
        <v>92.641392900000028</v>
      </c>
      <c r="U2376" s="1488"/>
      <c r="V2376" s="1367">
        <f>S2376*$V$12</f>
        <v>39.794106256329776</v>
      </c>
      <c r="W2376" s="1367">
        <f>E2376*V2376</f>
        <v>119.38231876898934</v>
      </c>
    </row>
    <row r="2377" spans="1:23" s="1426" customFormat="1" ht="12.75" hidden="1" customHeight="1">
      <c r="A2377" s="1472"/>
      <c r="B2377" s="2852"/>
      <c r="C2377" s="2854"/>
      <c r="D2377" s="1471"/>
      <c r="E2377" s="1444"/>
      <c r="F2377" s="1448"/>
      <c r="G2377" s="1486">
        <f>G2376*$J$1989/1000</f>
        <v>0</v>
      </c>
      <c r="H2377" s="1448"/>
      <c r="I2377" s="1470"/>
      <c r="J2377" s="1486">
        <f>J2376*$Q$1989/1000</f>
        <v>0</v>
      </c>
      <c r="K2377" s="1468"/>
      <c r="L2377" s="2860" t="s">
        <v>716</v>
      </c>
      <c r="M2377" s="1485" t="s">
        <v>28</v>
      </c>
      <c r="N2377" s="1484">
        <v>1</v>
      </c>
      <c r="O2377" s="1484">
        <f>E2376*N2377</f>
        <v>3</v>
      </c>
      <c r="P2377" s="1541">
        <v>27</v>
      </c>
      <c r="Q2377" s="1511">
        <f>N2377*P2377*$N$1987</f>
        <v>30.880464300000011</v>
      </c>
      <c r="R2377" s="1444">
        <f>SUM(Q2377:Q2377)</f>
        <v>30.880464300000011</v>
      </c>
      <c r="S2377" s="2857"/>
      <c r="T2377" s="2859"/>
      <c r="U2377" s="1462"/>
      <c r="V2377" s="1443"/>
      <c r="W2377" s="1443"/>
    </row>
    <row r="2378" spans="1:23" s="1426" customFormat="1" ht="12.75" hidden="1" customHeight="1">
      <c r="A2378" s="1472"/>
      <c r="B2378" s="2852"/>
      <c r="C2378" s="2854"/>
      <c r="D2378" s="1471"/>
      <c r="E2378" s="1444"/>
      <c r="F2378" s="1448"/>
      <c r="G2378" s="1469"/>
      <c r="H2378" s="1448"/>
      <c r="I2378" s="1470"/>
      <c r="J2378" s="1469"/>
      <c r="K2378" s="1468"/>
      <c r="L2378" s="2861"/>
      <c r="M2378" s="1515"/>
      <c r="N2378" s="1514"/>
      <c r="O2378" s="1513"/>
      <c r="P2378" s="1512"/>
      <c r="Q2378" s="1511"/>
      <c r="R2378" s="1444"/>
      <c r="S2378" s="1444"/>
      <c r="T2378" s="1446"/>
      <c r="U2378" s="1445"/>
      <c r="V2378" s="1444"/>
      <c r="W2378" s="1443"/>
    </row>
    <row r="2379" spans="1:23" s="1426" customFormat="1" ht="12">
      <c r="A2379" s="1461"/>
      <c r="B2379" s="1510"/>
      <c r="C2379" s="2855"/>
      <c r="D2379" s="1458"/>
      <c r="E2379" s="1457"/>
      <c r="F2379" s="1456"/>
      <c r="G2379" s="1454"/>
      <c r="H2379" s="1456"/>
      <c r="I2379" s="1455"/>
      <c r="J2379" s="1454"/>
      <c r="K2379" s="1453"/>
      <c r="L2379" s="1509"/>
      <c r="M2379" s="1508"/>
      <c r="N2379" s="1507"/>
      <c r="O2379" s="1506"/>
      <c r="P2379" s="1456"/>
      <c r="Q2379" s="1505"/>
      <c r="R2379" s="1457"/>
      <c r="S2379" s="1457"/>
      <c r="T2379" s="1504"/>
      <c r="U2379" s="1503"/>
      <c r="V2379" s="1457"/>
      <c r="W2379" s="1502"/>
    </row>
    <row r="2380" spans="1:23" s="1426" customFormat="1" ht="12" customHeight="1">
      <c r="A2380" s="1442"/>
      <c r="B2380" s="1441"/>
      <c r="C2380" s="1440" t="s">
        <v>217</v>
      </c>
      <c r="D2380" s="1439"/>
      <c r="E2380" s="1438"/>
      <c r="F2380" s="1432"/>
      <c r="G2380" s="1431"/>
      <c r="H2380" s="1432"/>
      <c r="I2380" s="1437"/>
      <c r="J2380" s="1431"/>
      <c r="K2380" s="1436"/>
      <c r="L2380" s="1435"/>
      <c r="M2380" s="1434"/>
      <c r="N2380" s="1433"/>
      <c r="O2380" s="1433"/>
      <c r="P2380" s="1432"/>
      <c r="Q2380" s="1431"/>
      <c r="R2380" s="1428"/>
      <c r="S2380" s="1428"/>
      <c r="T2380" s="1430">
        <f>SUM(T2318:T2379)</f>
        <v>251.62485306521231</v>
      </c>
      <c r="U2380" s="1429"/>
      <c r="V2380" s="1428"/>
      <c r="W2380" s="1427">
        <f>SUM(W2318:W2379)</f>
        <v>324.25633378868667</v>
      </c>
    </row>
    <row r="2381" spans="1:23" s="1426" customFormat="1" ht="26.25" customHeight="1">
      <c r="A2381" s="2902" t="s">
        <v>717</v>
      </c>
      <c r="B2381" s="2903"/>
      <c r="C2381" s="2904"/>
      <c r="D2381" s="2144">
        <v>6</v>
      </c>
      <c r="E2381" s="2145" t="s">
        <v>28</v>
      </c>
      <c r="F2381" s="2146"/>
      <c r="G2381" s="2146"/>
      <c r="H2381" s="2146"/>
      <c r="I2381" s="2147"/>
      <c r="J2381" s="2146"/>
      <c r="K2381" s="2148"/>
      <c r="L2381" s="2146"/>
      <c r="M2381" s="2146"/>
      <c r="N2381" s="2146"/>
      <c r="O2381" s="2146"/>
      <c r="P2381" s="2146"/>
      <c r="Q2381" s="2146"/>
      <c r="R2381" s="2146"/>
      <c r="S2381" s="2146"/>
      <c r="T2381" s="2149"/>
      <c r="U2381" s="2146"/>
      <c r="V2381" s="2146"/>
      <c r="W2381" s="2148"/>
    </row>
    <row r="2382" spans="1:23" ht="12.75" customHeight="1">
      <c r="A2382" s="1105">
        <f>A2376+1</f>
        <v>82</v>
      </c>
      <c r="B2382" s="1325" t="s">
        <v>689</v>
      </c>
      <c r="C2382" s="2346" t="s">
        <v>688</v>
      </c>
      <c r="D2382" s="644" t="s">
        <v>35</v>
      </c>
      <c r="E2382" s="1526">
        <f>0.53*D2381</f>
        <v>3.18</v>
      </c>
      <c r="F2382" s="359"/>
      <c r="G2382" s="360">
        <f>192/100</f>
        <v>1.92</v>
      </c>
      <c r="H2382" s="359"/>
      <c r="I2382" s="361"/>
      <c r="J2382" s="360"/>
      <c r="K2382" s="362"/>
      <c r="L2382" s="394"/>
      <c r="M2382" s="395"/>
      <c r="N2382" s="396"/>
      <c r="O2382" s="426"/>
      <c r="P2382" s="359"/>
      <c r="Q2382" s="397"/>
      <c r="R2382" s="368">
        <f>G2383+J2383</f>
        <v>4.2624383999999997</v>
      </c>
      <c r="S2382" s="2348">
        <f>R2382+R2383</f>
        <v>4.2624383999999997</v>
      </c>
      <c r="T2382" s="2334">
        <f>E2382*S2382</f>
        <v>13.554554112</v>
      </c>
      <c r="U2382" s="1501"/>
      <c r="V2382" s="1367">
        <f>S2382*$V$12</f>
        <v>5.4927906832236397</v>
      </c>
      <c r="W2382" s="1367">
        <f>E2382*V2382</f>
        <v>17.467074372651176</v>
      </c>
    </row>
    <row r="2383" spans="1:23" ht="12.75" hidden="1" customHeight="1">
      <c r="A2383" s="1104"/>
      <c r="B2383" s="1130"/>
      <c r="C2383" s="2347"/>
      <c r="E2383" s="1311"/>
      <c r="G2383" s="360">
        <f>G2382*$J$1989/1000</f>
        <v>4.2624383999999997</v>
      </c>
      <c r="I2383" s="370"/>
      <c r="J2383" s="360">
        <f>J2382*$Q$1989/1000</f>
        <v>0</v>
      </c>
      <c r="K2383" s="371"/>
      <c r="L2383" s="1336"/>
      <c r="M2383" s="411"/>
      <c r="N2383" s="412"/>
      <c r="O2383" s="412"/>
      <c r="P2383" s="414"/>
      <c r="Q2383" s="415"/>
      <c r="R2383" s="2348">
        <f>SUM(Q2383:Q2384)</f>
        <v>0</v>
      </c>
      <c r="S2383" s="2349"/>
      <c r="T2383" s="2358"/>
      <c r="U2383" s="1558"/>
      <c r="V2383" s="1557"/>
      <c r="W2383" s="1557"/>
    </row>
    <row r="2384" spans="1:23" ht="12.75" hidden="1" customHeight="1">
      <c r="A2384" s="1104"/>
      <c r="C2384" s="2347"/>
      <c r="E2384" s="1311"/>
      <c r="I2384" s="370"/>
      <c r="K2384" s="371"/>
      <c r="L2384" s="416"/>
      <c r="M2384" s="417"/>
      <c r="N2384" s="418"/>
      <c r="O2384" s="418"/>
      <c r="P2384" s="419"/>
      <c r="Q2384" s="420"/>
      <c r="R2384" s="2359"/>
      <c r="S2384" s="2349"/>
      <c r="T2384" s="2358"/>
      <c r="U2384" s="1558"/>
      <c r="V2384" s="1557"/>
      <c r="W2384" s="1557"/>
    </row>
    <row r="2385" spans="1:23" ht="12.75" customHeight="1">
      <c r="A2385" s="1103"/>
      <c r="B2385" s="405"/>
      <c r="C2385" s="406"/>
      <c r="D2385" s="407"/>
      <c r="E2385" s="408"/>
      <c r="F2385" s="375"/>
      <c r="G2385" s="376"/>
      <c r="H2385" s="375"/>
      <c r="I2385" s="377"/>
      <c r="J2385" s="376"/>
      <c r="K2385" s="378"/>
      <c r="Q2385" s="372"/>
      <c r="R2385" s="1311"/>
      <c r="S2385" s="1311"/>
      <c r="T2385" s="373"/>
      <c r="U2385" s="1556"/>
      <c r="V2385" s="1311"/>
      <c r="W2385" s="1500"/>
    </row>
    <row r="2386" spans="1:23" ht="12.75" customHeight="1">
      <c r="A2386" s="1105">
        <f>A2382+1</f>
        <v>83</v>
      </c>
      <c r="B2386" s="1325" t="s">
        <v>99</v>
      </c>
      <c r="C2386" s="2346" t="s">
        <v>674</v>
      </c>
      <c r="D2386" s="644" t="s">
        <v>35</v>
      </c>
      <c r="E2386" s="1526">
        <f>0.1*D2381</f>
        <v>0.60000000000000009</v>
      </c>
      <c r="F2386" s="359"/>
      <c r="G2386" s="360">
        <v>1.82</v>
      </c>
      <c r="H2386" s="359"/>
      <c r="I2386" s="361"/>
      <c r="J2386" s="360">
        <v>1.06</v>
      </c>
      <c r="K2386" s="362"/>
      <c r="L2386" s="394"/>
      <c r="M2386" s="395"/>
      <c r="N2386" s="396"/>
      <c r="O2386" s="426"/>
      <c r="P2386" s="359"/>
      <c r="Q2386" s="397"/>
      <c r="R2386" s="368">
        <f>G2387+J2387</f>
        <v>7.5074420000000002</v>
      </c>
      <c r="S2386" s="2348">
        <f>R2386+R2387</f>
        <v>12.896654880800003</v>
      </c>
      <c r="T2386" s="2334">
        <f>E2386*S2386</f>
        <v>7.7379929284800033</v>
      </c>
      <c r="U2386" s="1501"/>
      <c r="V2386" s="1367">
        <f>S2386*$V$12</f>
        <v>16.619272614944755</v>
      </c>
      <c r="W2386" s="1367">
        <f>E2386*V2386</f>
        <v>9.9715635689668538</v>
      </c>
    </row>
    <row r="2387" spans="1:23" ht="12.75" customHeight="1">
      <c r="A2387" s="1104"/>
      <c r="B2387" s="1130" t="s">
        <v>100</v>
      </c>
      <c r="C2387" s="2347"/>
      <c r="E2387" s="1311"/>
      <c r="G2387" s="360">
        <f>G2386*$J$1989/1000</f>
        <v>4.0404363999999999</v>
      </c>
      <c r="I2387" s="370"/>
      <c r="J2387" s="360">
        <f>J2386*$Q$1989/1000</f>
        <v>3.4670056000000002</v>
      </c>
      <c r="K2387" s="371"/>
      <c r="L2387" s="1336" t="s">
        <v>36</v>
      </c>
      <c r="M2387" s="411" t="s">
        <v>35</v>
      </c>
      <c r="N2387" s="412">
        <v>0.97</v>
      </c>
      <c r="O2387" s="412">
        <f>E2386*N2387</f>
        <v>0.58200000000000007</v>
      </c>
      <c r="P2387" s="414">
        <v>3.8</v>
      </c>
      <c r="Q2387" s="415">
        <f>N2387*P2387*$N$1987</f>
        <v>4.2157552374000016</v>
      </c>
      <c r="R2387" s="2348">
        <f>SUM(Q2387:Q2388)</f>
        <v>5.3892128808000024</v>
      </c>
      <c r="S2387" s="2349"/>
      <c r="T2387" s="2358"/>
      <c r="U2387" s="1558"/>
      <c r="V2387" s="1557"/>
      <c r="W2387" s="1557"/>
    </row>
    <row r="2388" spans="1:23" ht="12.75" hidden="1" customHeight="1">
      <c r="A2388" s="1104"/>
      <c r="C2388" s="2347"/>
      <c r="E2388" s="1311"/>
      <c r="I2388" s="370"/>
      <c r="K2388" s="371"/>
      <c r="L2388" s="416" t="s">
        <v>37</v>
      </c>
      <c r="M2388" s="417" t="s">
        <v>35</v>
      </c>
      <c r="N2388" s="418">
        <v>0.27</v>
      </c>
      <c r="O2388" s="418">
        <f>E2386*N2388</f>
        <v>0.16200000000000003</v>
      </c>
      <c r="P2388" s="419">
        <v>3.8</v>
      </c>
      <c r="Q2388" s="420">
        <f>N2388*P2388*$N$1987</f>
        <v>1.1734576434000004</v>
      </c>
      <c r="R2388" s="2359"/>
      <c r="S2388" s="2349"/>
      <c r="T2388" s="2358"/>
      <c r="U2388" s="1558"/>
      <c r="V2388" s="1557"/>
      <c r="W2388" s="1557"/>
    </row>
    <row r="2389" spans="1:23" ht="12.75" customHeight="1">
      <c r="A2389" s="1103"/>
      <c r="B2389" s="405"/>
      <c r="C2389" s="406"/>
      <c r="D2389" s="407"/>
      <c r="E2389" s="408"/>
      <c r="F2389" s="375"/>
      <c r="G2389" s="376"/>
      <c r="H2389" s="375"/>
      <c r="I2389" s="377"/>
      <c r="J2389" s="376"/>
      <c r="K2389" s="378"/>
      <c r="Q2389" s="372"/>
      <c r="R2389" s="1311"/>
      <c r="S2389" s="1311"/>
      <c r="T2389" s="373"/>
      <c r="U2389" s="1556"/>
      <c r="V2389" s="1311"/>
      <c r="W2389" s="1500"/>
    </row>
    <row r="2390" spans="1:23" s="1426" customFormat="1" ht="12.75" customHeight="1">
      <c r="A2390" s="1521">
        <f>A2386+1</f>
        <v>84</v>
      </c>
      <c r="B2390" s="1555" t="s">
        <v>650</v>
      </c>
      <c r="C2390" s="2853" t="s">
        <v>651</v>
      </c>
      <c r="D2390" s="1520" t="s">
        <v>35</v>
      </c>
      <c r="E2390" s="1526">
        <f>0.4*D2381</f>
        <v>2.4000000000000004</v>
      </c>
      <c r="F2390" s="1491"/>
      <c r="G2390" s="1486">
        <v>2.4500000000000002</v>
      </c>
      <c r="H2390" s="1491"/>
      <c r="I2390" s="1518"/>
      <c r="J2390" s="1486">
        <v>0.37</v>
      </c>
      <c r="K2390" s="1517"/>
      <c r="L2390" s="1495"/>
      <c r="M2390" s="1494"/>
      <c r="N2390" s="1493"/>
      <c r="O2390" s="1492"/>
      <c r="P2390" s="1491"/>
      <c r="Q2390" s="1490"/>
      <c r="R2390" s="1489">
        <f>G2391+J2391</f>
        <v>6.6492301999999999</v>
      </c>
      <c r="S2390" s="2856">
        <f>R2390+R2391</f>
        <v>50.213179108172852</v>
      </c>
      <c r="T2390" s="2858">
        <f>E2390*S2390</f>
        <v>120.51162985961486</v>
      </c>
      <c r="U2390" s="1488"/>
      <c r="V2390" s="1367">
        <f>S2390*$V$12</f>
        <v>64.707206649698861</v>
      </c>
      <c r="W2390" s="1367">
        <f>E2390*V2390</f>
        <v>155.29729595927728</v>
      </c>
    </row>
    <row r="2391" spans="1:23" s="1426" customFormat="1" ht="12.75" customHeight="1">
      <c r="A2391" s="1472"/>
      <c r="B2391" s="1487"/>
      <c r="C2391" s="2854"/>
      <c r="D2391" s="1471"/>
      <c r="E2391" s="1444"/>
      <c r="F2391" s="1448"/>
      <c r="G2391" s="1486">
        <f>G2390*$J$1989/1000</f>
        <v>5.4390489999999998</v>
      </c>
      <c r="H2391" s="1448"/>
      <c r="I2391" s="1470"/>
      <c r="J2391" s="1486">
        <f>J2390*$Q$1989/1000</f>
        <v>1.2101812000000001</v>
      </c>
      <c r="K2391" s="1468"/>
      <c r="L2391" s="1542"/>
      <c r="M2391" s="1485"/>
      <c r="N2391" s="1484"/>
      <c r="O2391" s="1484"/>
      <c r="P2391" s="1541"/>
      <c r="Q2391" s="1482"/>
      <c r="R2391" s="2856">
        <f>SUM(Q2391:Q2394)</f>
        <v>43.563948908172854</v>
      </c>
      <c r="S2391" s="2857"/>
      <c r="T2391" s="2859"/>
      <c r="U2391" s="1462"/>
      <c r="V2391" s="1443"/>
      <c r="W2391" s="1443"/>
    </row>
    <row r="2392" spans="1:23" s="1426" customFormat="1" ht="12" hidden="1" customHeight="1">
      <c r="A2392" s="1472"/>
      <c r="C2392" s="2854"/>
      <c r="D2392" s="1471"/>
      <c r="E2392" s="1444"/>
      <c r="F2392" s="1448"/>
      <c r="G2392" s="1469"/>
      <c r="H2392" s="1448"/>
      <c r="I2392" s="1470"/>
      <c r="J2392" s="1469"/>
      <c r="K2392" s="1468"/>
      <c r="L2392" s="1540" t="s">
        <v>652</v>
      </c>
      <c r="M2392" s="1481" t="s">
        <v>35</v>
      </c>
      <c r="N2392" s="1539">
        <v>1.0149999999999999</v>
      </c>
      <c r="O2392" s="1480">
        <f>E2390*N2392</f>
        <v>2.4359999999999999</v>
      </c>
      <c r="P2392" s="1479">
        <v>29.856000000000002</v>
      </c>
      <c r="Q2392" s="1463">
        <f>N2392*P2392*$N$1987</f>
        <v>34.659135158256007</v>
      </c>
      <c r="R2392" s="2857"/>
      <c r="S2392" s="2857"/>
      <c r="T2392" s="2859"/>
      <c r="U2392" s="1462"/>
      <c r="V2392" s="1443"/>
      <c r="W2392" s="1443"/>
    </row>
    <row r="2393" spans="1:23" s="1426" customFormat="1" ht="12" hidden="1" customHeight="1">
      <c r="A2393" s="1472"/>
      <c r="C2393" s="2854"/>
      <c r="D2393" s="1471"/>
      <c r="E2393" s="1444"/>
      <c r="F2393" s="1448"/>
      <c r="G2393" s="1469"/>
      <c r="H2393" s="1448"/>
      <c r="I2393" s="1470"/>
      <c r="J2393" s="1469"/>
      <c r="K2393" s="1468"/>
      <c r="L2393" s="1540" t="s">
        <v>101</v>
      </c>
      <c r="M2393" s="1481" t="s">
        <v>38</v>
      </c>
      <c r="N2393" s="1539">
        <v>1.6</v>
      </c>
      <c r="O2393" s="1480">
        <f>E2390*N2393</f>
        <v>3.8400000000000007</v>
      </c>
      <c r="P2393" s="1554">
        <v>3.5</v>
      </c>
      <c r="Q2393" s="1463">
        <f>N2393*P2393*$N$1987</f>
        <v>6.404837040000003</v>
      </c>
      <c r="R2393" s="2857"/>
      <c r="S2393" s="2857"/>
      <c r="T2393" s="2859"/>
      <c r="U2393" s="1462"/>
      <c r="V2393" s="1443"/>
      <c r="W2393" s="1443"/>
    </row>
    <row r="2394" spans="1:23" s="1426" customFormat="1" ht="21.75" hidden="1" customHeight="1">
      <c r="A2394" s="1472"/>
      <c r="C2394" s="2854"/>
      <c r="D2394" s="1471"/>
      <c r="E2394" s="1444"/>
      <c r="F2394" s="1448"/>
      <c r="G2394" s="1469"/>
      <c r="H2394" s="1448"/>
      <c r="I2394" s="1470"/>
      <c r="J2394" s="1469"/>
      <c r="K2394" s="1468"/>
      <c r="L2394" s="1540" t="s">
        <v>653</v>
      </c>
      <c r="M2394" s="1481" t="s">
        <v>35</v>
      </c>
      <c r="N2394" s="1553">
        <v>1.72E-2</v>
      </c>
      <c r="O2394" s="1552">
        <f>E2390*N2394</f>
        <v>4.1280000000000004E-2</v>
      </c>
      <c r="P2394" s="1479">
        <v>127.083</v>
      </c>
      <c r="Q2394" s="1463">
        <f>N2394*P2394*$N$1987</f>
        <v>2.4999767099168411</v>
      </c>
      <c r="R2394" s="2857"/>
      <c r="S2394" s="2857"/>
      <c r="T2394" s="2859"/>
      <c r="U2394" s="1462"/>
      <c r="V2394" s="1443"/>
      <c r="W2394" s="1443"/>
    </row>
    <row r="2395" spans="1:23" s="1426" customFormat="1" ht="8.25" customHeight="1">
      <c r="A2395" s="1461"/>
      <c r="B2395" s="1460"/>
      <c r="C2395" s="1459"/>
      <c r="D2395" s="1458"/>
      <c r="E2395" s="1457"/>
      <c r="F2395" s="1456"/>
      <c r="G2395" s="1454"/>
      <c r="H2395" s="1456"/>
      <c r="I2395" s="1455"/>
      <c r="J2395" s="1454"/>
      <c r="K2395" s="1453"/>
      <c r="L2395" s="1509"/>
      <c r="M2395" s="1508"/>
      <c r="N2395" s="1507"/>
      <c r="O2395" s="1506"/>
      <c r="P2395" s="1456"/>
      <c r="Q2395" s="1505"/>
      <c r="R2395" s="1457"/>
      <c r="S2395" s="1457"/>
      <c r="T2395" s="1504"/>
      <c r="U2395" s="1503"/>
      <c r="V2395" s="1457"/>
      <c r="W2395" s="1502"/>
    </row>
    <row r="2396" spans="1:23" s="1426" customFormat="1" ht="12.75" customHeight="1">
      <c r="A2396" s="1521">
        <f>A2390+1</f>
        <v>85</v>
      </c>
      <c r="B2396" s="2851" t="s">
        <v>654</v>
      </c>
      <c r="C2396" s="2853" t="s">
        <v>718</v>
      </c>
      <c r="D2396" s="1520" t="s">
        <v>34</v>
      </c>
      <c r="E2396" s="1526">
        <f>0.069*D2381</f>
        <v>0.41400000000000003</v>
      </c>
      <c r="F2396" s="1491"/>
      <c r="G2396" s="1486">
        <v>34.299999999999997</v>
      </c>
      <c r="H2396" s="1491"/>
      <c r="I2396" s="1518"/>
      <c r="J2396" s="1486">
        <v>20</v>
      </c>
      <c r="K2396" s="1517"/>
      <c r="L2396" s="1495"/>
      <c r="M2396" s="1494"/>
      <c r="N2396" s="1493"/>
      <c r="O2396" s="1492"/>
      <c r="P2396" s="1491"/>
      <c r="Q2396" s="1516"/>
      <c r="R2396" s="1489">
        <f>G2397+J2397</f>
        <v>141.56188599999999</v>
      </c>
      <c r="S2396" s="2856">
        <f>R2396+R2397</f>
        <v>165.55875169126</v>
      </c>
      <c r="T2396" s="2858">
        <f>E2396*S2396</f>
        <v>68.541323200181651</v>
      </c>
      <c r="U2396" s="1488"/>
      <c r="V2396" s="1367">
        <f>S2396*$V$12</f>
        <v>213.34726357943117</v>
      </c>
      <c r="W2396" s="1367">
        <f>E2396*V2396</f>
        <v>88.32576712188451</v>
      </c>
    </row>
    <row r="2397" spans="1:23" s="1426" customFormat="1" ht="12.75" customHeight="1">
      <c r="A2397" s="1472"/>
      <c r="B2397" s="2852"/>
      <c r="C2397" s="2854"/>
      <c r="D2397" s="1471"/>
      <c r="E2397" s="1444"/>
      <c r="F2397" s="1448"/>
      <c r="G2397" s="1486">
        <f>G2396*$J$1989/1000</f>
        <v>76.146685999999988</v>
      </c>
      <c r="H2397" s="1448"/>
      <c r="I2397" s="1470"/>
      <c r="J2397" s="1486">
        <f>J2396*$Q$1989/1000</f>
        <v>65.415199999999999</v>
      </c>
      <c r="K2397" s="1468"/>
      <c r="L2397" s="1525"/>
      <c r="M2397" s="1485"/>
      <c r="N2397" s="1484"/>
      <c r="O2397" s="1484"/>
      <c r="P2397" s="1483"/>
      <c r="Q2397" s="1511"/>
      <c r="R2397" s="1444">
        <f>SUM(Q2397:Q2399)</f>
        <v>23.996865691260009</v>
      </c>
      <c r="S2397" s="2857"/>
      <c r="T2397" s="2859"/>
      <c r="U2397" s="1462"/>
      <c r="V2397" s="1443"/>
      <c r="W2397" s="1443"/>
    </row>
    <row r="2398" spans="1:23" s="1426" customFormat="1" ht="12.75" customHeight="1">
      <c r="A2398" s="1472"/>
      <c r="B2398" s="2852"/>
      <c r="C2398" s="2854"/>
      <c r="D2398" s="1471"/>
      <c r="E2398" s="1444"/>
      <c r="F2398" s="1448"/>
      <c r="G2398" s="1469"/>
      <c r="H2398" s="1448"/>
      <c r="I2398" s="1470"/>
      <c r="J2398" s="1469"/>
      <c r="K2398" s="1468"/>
      <c r="L2398" s="1524" t="s">
        <v>655</v>
      </c>
      <c r="M2398" s="1481" t="s">
        <v>43</v>
      </c>
      <c r="N2398" s="1480">
        <v>24.2</v>
      </c>
      <c r="O2398" s="1480">
        <f>E2396*N2398</f>
        <v>10.018800000000001</v>
      </c>
      <c r="P2398" s="1479">
        <v>0.86699999999999999</v>
      </c>
      <c r="Q2398" s="1463">
        <f>N2398*P2398*$N$1987</f>
        <v>23.996865691260009</v>
      </c>
      <c r="R2398" s="1444"/>
      <c r="S2398" s="1444"/>
      <c r="T2398" s="1522"/>
      <c r="U2398" s="1462"/>
      <c r="V2398" s="1444"/>
      <c r="W2398" s="1444"/>
    </row>
    <row r="2399" spans="1:23" s="1426" customFormat="1" ht="12.75" hidden="1" customHeight="1">
      <c r="A2399" s="1472"/>
      <c r="B2399" s="2852"/>
      <c r="C2399" s="2854"/>
      <c r="D2399" s="1471"/>
      <c r="E2399" s="1444"/>
      <c r="F2399" s="1448"/>
      <c r="G2399" s="1469"/>
      <c r="H2399" s="1448"/>
      <c r="I2399" s="1470"/>
      <c r="J2399" s="1469"/>
      <c r="K2399" s="1468"/>
      <c r="L2399" s="2866"/>
      <c r="M2399" s="1481"/>
      <c r="N2399" s="1523"/>
      <c r="O2399" s="1480"/>
      <c r="P2399" s="1479"/>
      <c r="Q2399" s="1463"/>
      <c r="R2399" s="1444"/>
      <c r="S2399" s="1444"/>
      <c r="T2399" s="1522"/>
      <c r="U2399" s="1462"/>
      <c r="V2399" s="1444"/>
      <c r="W2399" s="1444"/>
    </row>
    <row r="2400" spans="1:23" s="1426" customFormat="1" ht="11.25" hidden="1" customHeight="1">
      <c r="A2400" s="1472"/>
      <c r="B2400" s="2852"/>
      <c r="C2400" s="2854"/>
      <c r="D2400" s="1471"/>
      <c r="E2400" s="1444"/>
      <c r="F2400" s="1448"/>
      <c r="G2400" s="1469"/>
      <c r="H2400" s="1448"/>
      <c r="I2400" s="1470"/>
      <c r="J2400" s="1469"/>
      <c r="K2400" s="1468"/>
      <c r="L2400" s="2865"/>
      <c r="M2400" s="1477"/>
      <c r="N2400" s="1476"/>
      <c r="O2400" s="1475"/>
      <c r="P2400" s="1474"/>
      <c r="Q2400" s="1473"/>
      <c r="R2400" s="1444"/>
      <c r="S2400" s="1444"/>
      <c r="T2400" s="1522"/>
      <c r="U2400" s="1462"/>
      <c r="V2400" s="1444"/>
      <c r="W2400" s="1444"/>
    </row>
    <row r="2401" spans="1:23" s="1426" customFormat="1" ht="12">
      <c r="A2401" s="1461"/>
      <c r="B2401" s="1510"/>
      <c r="C2401" s="2855"/>
      <c r="D2401" s="1458"/>
      <c r="E2401" s="1457"/>
      <c r="F2401" s="1456"/>
      <c r="G2401" s="1454"/>
      <c r="H2401" s="1456"/>
      <c r="I2401" s="1455"/>
      <c r="J2401" s="1454"/>
      <c r="K2401" s="1453"/>
      <c r="L2401" s="1509"/>
      <c r="M2401" s="1508"/>
      <c r="N2401" s="1507"/>
      <c r="O2401" s="1506"/>
      <c r="P2401" s="1456"/>
      <c r="Q2401" s="1505"/>
      <c r="R2401" s="1457"/>
      <c r="S2401" s="1457"/>
      <c r="T2401" s="1504"/>
      <c r="U2401" s="1503"/>
      <c r="V2401" s="1457"/>
      <c r="W2401" s="1502"/>
    </row>
    <row r="2402" spans="1:23" s="1426" customFormat="1" ht="12.75" customHeight="1">
      <c r="A2402" s="1521">
        <f>A2396+1</f>
        <v>86</v>
      </c>
      <c r="B2402" s="2851" t="s">
        <v>83</v>
      </c>
      <c r="C2402" s="2853" t="s">
        <v>719</v>
      </c>
      <c r="D2402" s="1520" t="s">
        <v>34</v>
      </c>
      <c r="E2402" s="1543">
        <f>(29.04)/1000*D2381</f>
        <v>0.17424000000000001</v>
      </c>
      <c r="F2402" s="1491"/>
      <c r="G2402" s="1486"/>
      <c r="H2402" s="1491"/>
      <c r="I2402" s="1518"/>
      <c r="J2402" s="1486"/>
      <c r="K2402" s="1517"/>
      <c r="L2402" s="1495"/>
      <c r="M2402" s="1494"/>
      <c r="N2402" s="1493"/>
      <c r="O2402" s="1492"/>
      <c r="P2402" s="1491"/>
      <c r="Q2402" s="1516"/>
      <c r="R2402" s="1489">
        <f>G2403+J2403</f>
        <v>0</v>
      </c>
      <c r="S2402" s="2856">
        <f>R2402+R2403</f>
        <v>571.86045000000024</v>
      </c>
      <c r="T2402" s="2858">
        <f>E2402*S2402</f>
        <v>99.640964808000049</v>
      </c>
      <c r="U2402" s="1488"/>
      <c r="V2402" s="1367">
        <f>S2402*$V$12</f>
        <v>736.92789363573661</v>
      </c>
      <c r="W2402" s="1367">
        <f>E2402*V2402</f>
        <v>128.40231618709075</v>
      </c>
    </row>
    <row r="2403" spans="1:23" s="1426" customFormat="1" ht="12.75" customHeight="1">
      <c r="A2403" s="1472"/>
      <c r="B2403" s="2852"/>
      <c r="C2403" s="2854"/>
      <c r="D2403" s="1471"/>
      <c r="E2403" s="1444"/>
      <c r="F2403" s="1448"/>
      <c r="G2403" s="1486">
        <f>G2402*$J$1989/1000</f>
        <v>0</v>
      </c>
      <c r="H2403" s="1448"/>
      <c r="I2403" s="1470"/>
      <c r="J2403" s="1486">
        <f>J2402*$Q$1989/1000</f>
        <v>0</v>
      </c>
      <c r="K2403" s="1468"/>
      <c r="L2403" s="2860" t="s">
        <v>719</v>
      </c>
      <c r="M2403" s="1485" t="s">
        <v>34</v>
      </c>
      <c r="N2403" s="1484">
        <v>1</v>
      </c>
      <c r="O2403" s="1484">
        <f>E2402*N2403</f>
        <v>0.17424000000000001</v>
      </c>
      <c r="P2403" s="1541">
        <v>500</v>
      </c>
      <c r="Q2403" s="1511">
        <f>N2403*P2403*$N$1987</f>
        <v>571.86045000000024</v>
      </c>
      <c r="R2403" s="1444">
        <f>SUM(Q2403:Q2403)</f>
        <v>571.86045000000024</v>
      </c>
      <c r="S2403" s="2857"/>
      <c r="T2403" s="2859"/>
      <c r="U2403" s="1462"/>
      <c r="V2403" s="1443"/>
      <c r="W2403" s="1443"/>
    </row>
    <row r="2404" spans="1:23" s="1426" customFormat="1" ht="12.75" hidden="1" customHeight="1">
      <c r="A2404" s="1472"/>
      <c r="B2404" s="2852"/>
      <c r="C2404" s="2854"/>
      <c r="D2404" s="1471"/>
      <c r="E2404" s="1444"/>
      <c r="F2404" s="1448"/>
      <c r="G2404" s="1469"/>
      <c r="H2404" s="1448"/>
      <c r="I2404" s="1470"/>
      <c r="J2404" s="1469"/>
      <c r="K2404" s="1468"/>
      <c r="L2404" s="2861"/>
      <c r="M2404" s="1515"/>
      <c r="N2404" s="1514"/>
      <c r="O2404" s="1513"/>
      <c r="P2404" s="1512"/>
      <c r="Q2404" s="1511"/>
      <c r="R2404" s="1444"/>
      <c r="S2404" s="1444"/>
      <c r="T2404" s="1446"/>
      <c r="U2404" s="1445"/>
      <c r="V2404" s="1444"/>
      <c r="W2404" s="1443"/>
    </row>
    <row r="2405" spans="1:23" s="1426" customFormat="1" ht="12">
      <c r="A2405" s="1461"/>
      <c r="B2405" s="1510"/>
      <c r="C2405" s="2855"/>
      <c r="D2405" s="1458"/>
      <c r="E2405" s="1457"/>
      <c r="F2405" s="1456"/>
      <c r="G2405" s="1454"/>
      <c r="H2405" s="1456"/>
      <c r="I2405" s="1455"/>
      <c r="J2405" s="1454"/>
      <c r="K2405" s="1453"/>
      <c r="L2405" s="1509"/>
      <c r="M2405" s="1508"/>
      <c r="N2405" s="1507"/>
      <c r="O2405" s="1506"/>
      <c r="P2405" s="1456"/>
      <c r="Q2405" s="1505"/>
      <c r="R2405" s="1457"/>
      <c r="S2405" s="1457"/>
      <c r="T2405" s="1504"/>
      <c r="U2405" s="1503"/>
      <c r="V2405" s="1457"/>
      <c r="W2405" s="1502"/>
    </row>
    <row r="2406" spans="1:23" s="1426" customFormat="1" ht="12.75" customHeight="1">
      <c r="A2406" s="1521">
        <f>A2402+1</f>
        <v>87</v>
      </c>
      <c r="B2406" s="2851" t="s">
        <v>83</v>
      </c>
      <c r="C2406" s="2853" t="s">
        <v>720</v>
      </c>
      <c r="D2406" s="1520" t="s">
        <v>34</v>
      </c>
      <c r="E2406" s="1543">
        <f>(9.61)/1000*D2381</f>
        <v>5.7659999999999989E-2</v>
      </c>
      <c r="F2406" s="1491"/>
      <c r="G2406" s="1486"/>
      <c r="H2406" s="1491"/>
      <c r="I2406" s="1518"/>
      <c r="J2406" s="1486"/>
      <c r="K2406" s="1517"/>
      <c r="L2406" s="1495"/>
      <c r="M2406" s="1494"/>
      <c r="N2406" s="1493"/>
      <c r="O2406" s="1492"/>
      <c r="P2406" s="1491"/>
      <c r="Q2406" s="1516"/>
      <c r="R2406" s="1489">
        <f>G2407+J2407</f>
        <v>0</v>
      </c>
      <c r="S2406" s="2856">
        <f>R2406+R2407</f>
        <v>571.86045000000024</v>
      </c>
      <c r="T2406" s="2858">
        <f>E2406*S2406</f>
        <v>32.973473547000005</v>
      </c>
      <c r="U2406" s="1488"/>
      <c r="V2406" s="1367">
        <f>S2406*$V$12</f>
        <v>736.92789363573661</v>
      </c>
      <c r="W2406" s="1367">
        <f>E2406*V2406</f>
        <v>42.491262347036567</v>
      </c>
    </row>
    <row r="2407" spans="1:23" s="1426" customFormat="1" ht="12.75" customHeight="1">
      <c r="A2407" s="1472"/>
      <c r="B2407" s="2852"/>
      <c r="C2407" s="2854"/>
      <c r="D2407" s="1471"/>
      <c r="E2407" s="1444"/>
      <c r="F2407" s="1448"/>
      <c r="G2407" s="1486">
        <f>G2406*$J$1989/1000</f>
        <v>0</v>
      </c>
      <c r="H2407" s="1448"/>
      <c r="I2407" s="1470"/>
      <c r="J2407" s="1486">
        <f>J2406*$Q$1989/1000</f>
        <v>0</v>
      </c>
      <c r="K2407" s="1468"/>
      <c r="L2407" s="2860" t="s">
        <v>720</v>
      </c>
      <c r="M2407" s="1485" t="s">
        <v>34</v>
      </c>
      <c r="N2407" s="1484">
        <v>1</v>
      </c>
      <c r="O2407" s="1484">
        <f>E2406*N2407</f>
        <v>5.7659999999999989E-2</v>
      </c>
      <c r="P2407" s="1541">
        <v>500</v>
      </c>
      <c r="Q2407" s="1511">
        <f>N2407*P2407*$N$1987</f>
        <v>571.86045000000024</v>
      </c>
      <c r="R2407" s="1444">
        <f>SUM(Q2407:Q2407)</f>
        <v>571.86045000000024</v>
      </c>
      <c r="S2407" s="2857"/>
      <c r="T2407" s="2859"/>
      <c r="U2407" s="1462"/>
      <c r="V2407" s="1443"/>
      <c r="W2407" s="1443"/>
    </row>
    <row r="2408" spans="1:23" s="1426" customFormat="1" ht="12.75" hidden="1" customHeight="1">
      <c r="A2408" s="1472"/>
      <c r="B2408" s="2852"/>
      <c r="C2408" s="2854"/>
      <c r="D2408" s="1471"/>
      <c r="E2408" s="1444"/>
      <c r="F2408" s="1448"/>
      <c r="G2408" s="1469"/>
      <c r="H2408" s="1448"/>
      <c r="I2408" s="1470"/>
      <c r="J2408" s="1469"/>
      <c r="K2408" s="1468"/>
      <c r="L2408" s="2861"/>
      <c r="M2408" s="1515"/>
      <c r="N2408" s="1514"/>
      <c r="O2408" s="1513"/>
      <c r="P2408" s="1512"/>
      <c r="Q2408" s="1511"/>
      <c r="R2408" s="1444"/>
      <c r="S2408" s="1444"/>
      <c r="T2408" s="1446"/>
      <c r="U2408" s="1445"/>
      <c r="V2408" s="1444"/>
      <c r="W2408" s="1443"/>
    </row>
    <row r="2409" spans="1:23" s="1426" customFormat="1" ht="12">
      <c r="A2409" s="1461"/>
      <c r="B2409" s="1510"/>
      <c r="C2409" s="2855"/>
      <c r="D2409" s="1458"/>
      <c r="E2409" s="1457"/>
      <c r="F2409" s="1456"/>
      <c r="G2409" s="1454"/>
      <c r="H2409" s="1456"/>
      <c r="I2409" s="1455"/>
      <c r="J2409" s="1454"/>
      <c r="K2409" s="1453"/>
      <c r="L2409" s="1509"/>
      <c r="M2409" s="1508"/>
      <c r="N2409" s="1507"/>
      <c r="O2409" s="1506"/>
      <c r="P2409" s="1456"/>
      <c r="Q2409" s="1505"/>
      <c r="R2409" s="1457"/>
      <c r="S2409" s="1457"/>
      <c r="T2409" s="1504"/>
      <c r="U2409" s="1503"/>
      <c r="V2409" s="1457"/>
      <c r="W2409" s="1502"/>
    </row>
    <row r="2410" spans="1:23" s="1426" customFormat="1" ht="10.5" customHeight="1">
      <c r="A2410" s="1521">
        <f>A2406+1</f>
        <v>88</v>
      </c>
      <c r="B2410" s="2851" t="s">
        <v>83</v>
      </c>
      <c r="C2410" s="2853" t="s">
        <v>722</v>
      </c>
      <c r="D2410" s="1520" t="s">
        <v>34</v>
      </c>
      <c r="E2410" s="1526">
        <f>(5)/1000*D2381</f>
        <v>0.03</v>
      </c>
      <c r="F2410" s="1491"/>
      <c r="G2410" s="1486"/>
      <c r="H2410" s="1491"/>
      <c r="I2410" s="1518"/>
      <c r="J2410" s="1486"/>
      <c r="K2410" s="1517"/>
      <c r="L2410" s="1495"/>
      <c r="M2410" s="1494"/>
      <c r="N2410" s="1493"/>
      <c r="O2410" s="1492"/>
      <c r="P2410" s="1491"/>
      <c r="Q2410" s="1516"/>
      <c r="R2410" s="1489">
        <f>G2411+J2411</f>
        <v>0</v>
      </c>
      <c r="S2410" s="2856">
        <f>R2410+R2411</f>
        <v>571.86045000000024</v>
      </c>
      <c r="T2410" s="2858">
        <f>E2410*S2410</f>
        <v>17.155813500000008</v>
      </c>
      <c r="U2410" s="1488"/>
      <c r="V2410" s="1367">
        <f>S2410*$V$12</f>
        <v>736.92789363573661</v>
      </c>
      <c r="W2410" s="1367">
        <f>E2410*V2410</f>
        <v>22.107836809072097</v>
      </c>
    </row>
    <row r="2411" spans="1:23" s="1426" customFormat="1" ht="12.75" hidden="1" customHeight="1">
      <c r="A2411" s="1472"/>
      <c r="B2411" s="2852"/>
      <c r="C2411" s="2854"/>
      <c r="D2411" s="1471"/>
      <c r="E2411" s="1444"/>
      <c r="F2411" s="1448"/>
      <c r="G2411" s="1486">
        <f>G2410*$J$1989/1000</f>
        <v>0</v>
      </c>
      <c r="H2411" s="1448"/>
      <c r="I2411" s="1470"/>
      <c r="J2411" s="1486">
        <f>J2410*$Q$1989/1000</f>
        <v>0</v>
      </c>
      <c r="K2411" s="1468"/>
      <c r="L2411" s="2860" t="s">
        <v>721</v>
      </c>
      <c r="M2411" s="1520" t="s">
        <v>34</v>
      </c>
      <c r="N2411" s="1484">
        <v>1</v>
      </c>
      <c r="O2411" s="1484">
        <f>E2410*N2411</f>
        <v>0.03</v>
      </c>
      <c r="P2411" s="1541">
        <v>500</v>
      </c>
      <c r="Q2411" s="1511">
        <f>N2411*P2411*$N$1987</f>
        <v>571.86045000000024</v>
      </c>
      <c r="R2411" s="1444">
        <f>SUM(Q2411:Q2411)</f>
        <v>571.86045000000024</v>
      </c>
      <c r="S2411" s="2857"/>
      <c r="T2411" s="2859"/>
      <c r="U2411" s="1462"/>
      <c r="V2411" s="1443"/>
      <c r="W2411" s="1443"/>
    </row>
    <row r="2412" spans="1:23" s="1426" customFormat="1" ht="12.75" hidden="1" customHeight="1">
      <c r="A2412" s="1472"/>
      <c r="B2412" s="2852"/>
      <c r="C2412" s="2854"/>
      <c r="D2412" s="1471"/>
      <c r="E2412" s="1444"/>
      <c r="F2412" s="1448"/>
      <c r="G2412" s="1469"/>
      <c r="H2412" s="1448"/>
      <c r="I2412" s="1470"/>
      <c r="J2412" s="1469"/>
      <c r="K2412" s="1468"/>
      <c r="L2412" s="2861"/>
      <c r="M2412" s="1515"/>
      <c r="N2412" s="1514"/>
      <c r="O2412" s="1513"/>
      <c r="P2412" s="1512"/>
      <c r="Q2412" s="1511"/>
      <c r="R2412" s="1444"/>
      <c r="S2412" s="1444"/>
      <c r="T2412" s="1549"/>
      <c r="U2412" s="1548"/>
      <c r="V2412" s="1444"/>
      <c r="W2412" s="1547"/>
    </row>
    <row r="2413" spans="1:23" s="1426" customFormat="1" ht="12">
      <c r="A2413" s="1461"/>
      <c r="B2413" s="1510"/>
      <c r="C2413" s="2855"/>
      <c r="D2413" s="1458"/>
      <c r="E2413" s="1457"/>
      <c r="F2413" s="1456"/>
      <c r="G2413" s="1454"/>
      <c r="H2413" s="1456"/>
      <c r="I2413" s="1455"/>
      <c r="J2413" s="1454"/>
      <c r="K2413" s="1453"/>
      <c r="L2413" s="1509"/>
      <c r="M2413" s="1508"/>
      <c r="N2413" s="1507"/>
      <c r="O2413" s="1506"/>
      <c r="P2413" s="1456"/>
      <c r="Q2413" s="1505"/>
      <c r="R2413" s="1457"/>
      <c r="S2413" s="1457"/>
      <c r="T2413" s="1546"/>
      <c r="U2413" s="1545"/>
      <c r="V2413" s="1457"/>
      <c r="W2413" s="1544"/>
    </row>
    <row r="2414" spans="1:23" s="1426" customFormat="1" ht="12.75" customHeight="1">
      <c r="A2414" s="1521">
        <f>A2410+1</f>
        <v>89</v>
      </c>
      <c r="B2414" s="2851" t="s">
        <v>83</v>
      </c>
      <c r="C2414" s="2853" t="s">
        <v>666</v>
      </c>
      <c r="D2414" s="1520" t="s">
        <v>34</v>
      </c>
      <c r="E2414" s="1543">
        <f>(3.96)/1000*D2381</f>
        <v>2.376E-2</v>
      </c>
      <c r="F2414" s="1491"/>
      <c r="G2414" s="1486"/>
      <c r="H2414" s="1491"/>
      <c r="I2414" s="1518"/>
      <c r="J2414" s="1486"/>
      <c r="K2414" s="1517"/>
      <c r="L2414" s="1495"/>
      <c r="M2414" s="1494"/>
      <c r="N2414" s="1493"/>
      <c r="O2414" s="1492"/>
      <c r="P2414" s="1491"/>
      <c r="Q2414" s="1516"/>
      <c r="R2414" s="1489">
        <f>G2415+J2415</f>
        <v>0</v>
      </c>
      <c r="S2414" s="2856">
        <f>R2414+R2415</f>
        <v>695.38230720000024</v>
      </c>
      <c r="T2414" s="2858">
        <f>E2414*S2414</f>
        <v>16.522283619072006</v>
      </c>
      <c r="U2414" s="1488"/>
      <c r="V2414" s="1367">
        <f>S2414*$V$12</f>
        <v>896.10431866105569</v>
      </c>
      <c r="W2414" s="1367">
        <f>E2414*V2414</f>
        <v>21.291438611386685</v>
      </c>
    </row>
    <row r="2415" spans="1:23" s="1426" customFormat="1" ht="12.75" hidden="1" customHeight="1">
      <c r="A2415" s="1472"/>
      <c r="B2415" s="2852"/>
      <c r="C2415" s="2854"/>
      <c r="D2415" s="1471"/>
      <c r="E2415" s="1444"/>
      <c r="F2415" s="1448"/>
      <c r="G2415" s="1486">
        <f>G2414*$J$1989/1000</f>
        <v>0</v>
      </c>
      <c r="H2415" s="1448"/>
      <c r="I2415" s="1470"/>
      <c r="J2415" s="1486">
        <f>J2414*$Q$1989/1000</f>
        <v>0</v>
      </c>
      <c r="K2415" s="1468"/>
      <c r="L2415" s="2860" t="s">
        <v>666</v>
      </c>
      <c r="M2415" s="1485" t="s">
        <v>34</v>
      </c>
      <c r="N2415" s="1484">
        <v>1</v>
      </c>
      <c r="O2415" s="1484">
        <f>E2414*N2415</f>
        <v>2.376E-2</v>
      </c>
      <c r="P2415" s="1541">
        <v>608</v>
      </c>
      <c r="Q2415" s="1511">
        <f>N2415*P2415*$N$1987</f>
        <v>695.38230720000024</v>
      </c>
      <c r="R2415" s="1444">
        <f>SUM(Q2415:Q2415)</f>
        <v>695.38230720000024</v>
      </c>
      <c r="S2415" s="2857"/>
      <c r="T2415" s="2859"/>
      <c r="U2415" s="1462"/>
      <c r="V2415" s="1443"/>
      <c r="W2415" s="1443"/>
    </row>
    <row r="2416" spans="1:23" s="1426" customFormat="1" ht="12.75" hidden="1" customHeight="1">
      <c r="A2416" s="1472"/>
      <c r="B2416" s="2852"/>
      <c r="C2416" s="2854"/>
      <c r="D2416" s="1471"/>
      <c r="E2416" s="1444"/>
      <c r="F2416" s="1448"/>
      <c r="G2416" s="1469"/>
      <c r="H2416" s="1448"/>
      <c r="I2416" s="1470"/>
      <c r="J2416" s="1469"/>
      <c r="K2416" s="1468"/>
      <c r="L2416" s="2861"/>
      <c r="M2416" s="1515"/>
      <c r="N2416" s="1514"/>
      <c r="O2416" s="1513"/>
      <c r="P2416" s="1512"/>
      <c r="Q2416" s="1511"/>
      <c r="R2416" s="1444"/>
      <c r="S2416" s="1444"/>
      <c r="T2416" s="1446"/>
      <c r="U2416" s="1445"/>
      <c r="V2416" s="1444"/>
      <c r="W2416" s="1443"/>
    </row>
    <row r="2417" spans="1:23" s="1426" customFormat="1" ht="12">
      <c r="A2417" s="1461"/>
      <c r="B2417" s="1510"/>
      <c r="C2417" s="2855"/>
      <c r="D2417" s="1458"/>
      <c r="E2417" s="1457"/>
      <c r="F2417" s="1456"/>
      <c r="G2417" s="1454"/>
      <c r="H2417" s="1456"/>
      <c r="I2417" s="1455"/>
      <c r="J2417" s="1454"/>
      <c r="K2417" s="1453"/>
      <c r="L2417" s="1509"/>
      <c r="M2417" s="1508"/>
      <c r="N2417" s="1507"/>
      <c r="O2417" s="1506"/>
      <c r="P2417" s="1456"/>
      <c r="Q2417" s="1505"/>
      <c r="R2417" s="1457"/>
      <c r="S2417" s="1457"/>
      <c r="T2417" s="1504"/>
      <c r="U2417" s="1503"/>
      <c r="V2417" s="1457"/>
      <c r="W2417" s="1502"/>
    </row>
    <row r="2418" spans="1:23" s="1426" customFormat="1" ht="12.75" customHeight="1">
      <c r="A2418" s="1497">
        <f>A2414+1</f>
        <v>90</v>
      </c>
      <c r="B2418" s="1487" t="s">
        <v>660</v>
      </c>
      <c r="C2418" s="2854" t="s">
        <v>661</v>
      </c>
      <c r="D2418" s="1471" t="s">
        <v>47</v>
      </c>
      <c r="E2418" s="1519">
        <f>(1.5)/100*D2381</f>
        <v>0.09</v>
      </c>
      <c r="F2418" s="1448"/>
      <c r="G2418" s="1469">
        <v>38.4</v>
      </c>
      <c r="H2418" s="1448"/>
      <c r="I2418" s="1470"/>
      <c r="J2418" s="1469">
        <v>0.03</v>
      </c>
      <c r="K2418" s="1468"/>
      <c r="L2418" s="1452"/>
      <c r="M2418" s="1451"/>
      <c r="N2418" s="1450"/>
      <c r="O2418" s="1449"/>
      <c r="P2418" s="1448"/>
      <c r="Q2418" s="1447"/>
      <c r="R2418" s="1457">
        <f>G2419+J2419</f>
        <v>85.346890799999997</v>
      </c>
      <c r="S2418" s="2857">
        <f>R2418+R2419</f>
        <v>116.57047137000001</v>
      </c>
      <c r="T2418" s="2859">
        <f>E2418*S2418</f>
        <v>10.491342423300001</v>
      </c>
      <c r="U2418" s="1462"/>
      <c r="V2418" s="1367">
        <f>S2418*$V$12</f>
        <v>150.21852259029106</v>
      </c>
      <c r="W2418" s="1367">
        <f>E2418*V2418</f>
        <v>13.519667033126195</v>
      </c>
    </row>
    <row r="2419" spans="1:23" s="1426" customFormat="1" ht="12.75" customHeight="1">
      <c r="A2419" s="1472"/>
      <c r="B2419" s="1487"/>
      <c r="C2419" s="2854"/>
      <c r="D2419" s="1471"/>
      <c r="E2419" s="1444"/>
      <c r="F2419" s="1448"/>
      <c r="G2419" s="1486">
        <f>G2418*$J$1989/1000</f>
        <v>85.248767999999998</v>
      </c>
      <c r="H2419" s="1448"/>
      <c r="I2419" s="1470"/>
      <c r="J2419" s="1486">
        <f>J2418*$Q$1989/1000</f>
        <v>9.8122799999999996E-2</v>
      </c>
      <c r="K2419" s="1468"/>
      <c r="L2419" s="1542" t="s">
        <v>489</v>
      </c>
      <c r="M2419" s="1485" t="s">
        <v>43</v>
      </c>
      <c r="N2419" s="1484">
        <f>24.4+0.2+2.7</f>
        <v>27.299999999999997</v>
      </c>
      <c r="O2419" s="1484">
        <f>E2418*N2419</f>
        <v>2.4569999999999999</v>
      </c>
      <c r="P2419" s="1541">
        <v>1</v>
      </c>
      <c r="Q2419" s="1482">
        <f>N2419*P2419*$N$1987</f>
        <v>31.223580570000006</v>
      </c>
      <c r="R2419" s="2856">
        <f>SUM(Q2419:Q2420)</f>
        <v>31.223580570000006</v>
      </c>
      <c r="S2419" s="2857"/>
      <c r="T2419" s="2859"/>
      <c r="U2419" s="1462"/>
      <c r="V2419" s="1443"/>
      <c r="W2419" s="1443"/>
    </row>
    <row r="2420" spans="1:23" s="1426" customFormat="1" ht="12.75" customHeight="1">
      <c r="A2420" s="1472"/>
      <c r="C2420" s="2854"/>
      <c r="D2420" s="1471"/>
      <c r="E2420" s="1444"/>
      <c r="F2420" s="1448"/>
      <c r="G2420" s="1469"/>
      <c r="H2420" s="1448"/>
      <c r="I2420" s="1470"/>
      <c r="J2420" s="1469"/>
      <c r="K2420" s="1468"/>
      <c r="L2420" s="1467"/>
      <c r="M2420" s="1466"/>
      <c r="N2420" s="1465"/>
      <c r="O2420" s="1465"/>
      <c r="P2420" s="1464"/>
      <c r="Q2420" s="1463"/>
      <c r="R2420" s="2857"/>
      <c r="S2420" s="2857"/>
      <c r="T2420" s="2859"/>
      <c r="U2420" s="1462"/>
      <c r="V2420" s="1443"/>
      <c r="W2420" s="1443"/>
    </row>
    <row r="2421" spans="1:23" s="1426" customFormat="1">
      <c r="A2421" s="1461"/>
      <c r="B2421" s="1460"/>
      <c r="C2421" s="1459"/>
      <c r="D2421" s="1458"/>
      <c r="E2421" s="1457"/>
      <c r="F2421" s="1456"/>
      <c r="G2421" s="1454"/>
      <c r="H2421" s="1456"/>
      <c r="I2421" s="1455"/>
      <c r="J2421" s="1454"/>
      <c r="K2421" s="1453"/>
      <c r="L2421" s="1509"/>
      <c r="M2421" s="1508"/>
      <c r="N2421" s="1507"/>
      <c r="O2421" s="1506"/>
      <c r="P2421" s="1456"/>
      <c r="Q2421" s="1505"/>
      <c r="R2421" s="1457"/>
      <c r="S2421" s="1457"/>
      <c r="T2421" s="1446"/>
      <c r="U2421" s="1445"/>
      <c r="V2421" s="1457"/>
      <c r="W2421" s="1443"/>
    </row>
    <row r="2422" spans="1:23" s="1426" customFormat="1" ht="12.75" customHeight="1">
      <c r="A2422" s="1521">
        <f>A2418+1</f>
        <v>91</v>
      </c>
      <c r="B2422" s="2851" t="s">
        <v>83</v>
      </c>
      <c r="C2422" s="2853" t="s">
        <v>656</v>
      </c>
      <c r="D2422" s="1520" t="s">
        <v>28</v>
      </c>
      <c r="E2422" s="1519">
        <f>(2)*D2381</f>
        <v>12</v>
      </c>
      <c r="F2422" s="1491"/>
      <c r="G2422" s="1486"/>
      <c r="H2422" s="1491"/>
      <c r="I2422" s="1518"/>
      <c r="J2422" s="1486"/>
      <c r="K2422" s="1517"/>
      <c r="L2422" s="1495"/>
      <c r="M2422" s="1494"/>
      <c r="N2422" s="1493"/>
      <c r="O2422" s="1492"/>
      <c r="P2422" s="1491"/>
      <c r="Q2422" s="1516"/>
      <c r="R2422" s="1489">
        <f>G2423+J2423</f>
        <v>0</v>
      </c>
      <c r="S2422" s="2856">
        <f>R2422+R2423</f>
        <v>8.0060463000000031</v>
      </c>
      <c r="T2422" s="2858">
        <f>E2422*S2422</f>
        <v>96.072555600000044</v>
      </c>
      <c r="U2422" s="1488"/>
      <c r="V2422" s="1367">
        <f>S2422*$V$12</f>
        <v>10.316990510900313</v>
      </c>
      <c r="W2422" s="1367">
        <f>E2422*V2422</f>
        <v>123.80388613080376</v>
      </c>
    </row>
    <row r="2423" spans="1:23" s="1426" customFormat="1" ht="12.75" hidden="1" customHeight="1">
      <c r="A2423" s="1472"/>
      <c r="B2423" s="2852"/>
      <c r="C2423" s="2854"/>
      <c r="D2423" s="1471"/>
      <c r="E2423" s="1444"/>
      <c r="F2423" s="1448"/>
      <c r="G2423" s="1486">
        <f>G2422*$J$1989/1000</f>
        <v>0</v>
      </c>
      <c r="H2423" s="1448"/>
      <c r="I2423" s="1470"/>
      <c r="J2423" s="1486">
        <f>J2422*$Q$1989/1000</f>
        <v>0</v>
      </c>
      <c r="K2423" s="1468"/>
      <c r="L2423" s="2860" t="s">
        <v>656</v>
      </c>
      <c r="M2423" s="1485" t="s">
        <v>28</v>
      </c>
      <c r="N2423" s="1484">
        <v>1</v>
      </c>
      <c r="O2423" s="1484">
        <f>E2422*N2423</f>
        <v>12</v>
      </c>
      <c r="P2423" s="1541">
        <v>7</v>
      </c>
      <c r="Q2423" s="1511">
        <f>N2423*P2423*$N$1987</f>
        <v>8.0060463000000031</v>
      </c>
      <c r="R2423" s="1444">
        <f>SUM(Q2423:Q2423)</f>
        <v>8.0060463000000031</v>
      </c>
      <c r="S2423" s="2857"/>
      <c r="T2423" s="2859"/>
      <c r="U2423" s="1462"/>
      <c r="V2423" s="1443"/>
      <c r="W2423" s="1443"/>
    </row>
    <row r="2424" spans="1:23" s="1426" customFormat="1" ht="12.75" hidden="1" customHeight="1">
      <c r="A2424" s="1472"/>
      <c r="B2424" s="2852"/>
      <c r="C2424" s="2854"/>
      <c r="D2424" s="1471"/>
      <c r="E2424" s="1444"/>
      <c r="F2424" s="1448"/>
      <c r="G2424" s="1469"/>
      <c r="H2424" s="1448"/>
      <c r="I2424" s="1470"/>
      <c r="J2424" s="1469"/>
      <c r="K2424" s="1468"/>
      <c r="L2424" s="2861"/>
      <c r="M2424" s="1515"/>
      <c r="N2424" s="1514"/>
      <c r="O2424" s="1513"/>
      <c r="P2424" s="1512"/>
      <c r="Q2424" s="1511"/>
      <c r="R2424" s="1444"/>
      <c r="S2424" s="1444"/>
      <c r="T2424" s="1446"/>
      <c r="U2424" s="1445"/>
      <c r="V2424" s="1444"/>
      <c r="W2424" s="1443"/>
    </row>
    <row r="2425" spans="1:23" s="1426" customFormat="1" ht="12">
      <c r="A2425" s="1461"/>
      <c r="B2425" s="1510"/>
      <c r="C2425" s="2855"/>
      <c r="D2425" s="1458"/>
      <c r="E2425" s="1457"/>
      <c r="F2425" s="1456"/>
      <c r="G2425" s="1454"/>
      <c r="H2425" s="1456"/>
      <c r="I2425" s="1455"/>
      <c r="J2425" s="1454"/>
      <c r="K2425" s="1453"/>
      <c r="L2425" s="1509"/>
      <c r="M2425" s="1508"/>
      <c r="N2425" s="1507"/>
      <c r="O2425" s="1506"/>
      <c r="P2425" s="1456"/>
      <c r="Q2425" s="1505"/>
      <c r="R2425" s="1457"/>
      <c r="S2425" s="1457"/>
      <c r="T2425" s="1504"/>
      <c r="U2425" s="1503"/>
      <c r="V2425" s="1457"/>
      <c r="W2425" s="1502"/>
    </row>
    <row r="2426" spans="1:23" s="1426" customFormat="1" ht="12.75" customHeight="1">
      <c r="A2426" s="1521">
        <f>A2422+1</f>
        <v>92</v>
      </c>
      <c r="B2426" s="2851" t="s">
        <v>83</v>
      </c>
      <c r="C2426" s="2853" t="s">
        <v>723</v>
      </c>
      <c r="D2426" s="1520" t="s">
        <v>38</v>
      </c>
      <c r="E2426" s="1519">
        <f>1*D2381</f>
        <v>6</v>
      </c>
      <c r="F2426" s="1491"/>
      <c r="G2426" s="1486"/>
      <c r="H2426" s="1491"/>
      <c r="I2426" s="1518"/>
      <c r="J2426" s="1486"/>
      <c r="K2426" s="1517"/>
      <c r="L2426" s="1495"/>
      <c r="M2426" s="1494"/>
      <c r="N2426" s="1493"/>
      <c r="O2426" s="1492"/>
      <c r="P2426" s="1491"/>
      <c r="Q2426" s="1516"/>
      <c r="R2426" s="1489">
        <f>G2427+J2427</f>
        <v>0</v>
      </c>
      <c r="S2426" s="2856">
        <f>R2426+R2427</f>
        <v>3.2790478203000011</v>
      </c>
      <c r="T2426" s="2858">
        <f>E2426*S2426</f>
        <v>19.674286921800007</v>
      </c>
      <c r="U2426" s="1488"/>
      <c r="V2426" s="1367">
        <f>S2426*$V$12</f>
        <v>4.225544542107313</v>
      </c>
      <c r="W2426" s="1367">
        <f>E2426*V2426</f>
        <v>25.353267252643878</v>
      </c>
    </row>
    <row r="2427" spans="1:23" s="1426" customFormat="1" ht="12.75" customHeight="1">
      <c r="A2427" s="1472"/>
      <c r="B2427" s="2852"/>
      <c r="C2427" s="2854"/>
      <c r="D2427" s="1471"/>
      <c r="E2427" s="1444"/>
      <c r="F2427" s="1448"/>
      <c r="G2427" s="1486">
        <f>G2426*$J$1989/1000</f>
        <v>0</v>
      </c>
      <c r="H2427" s="1448"/>
      <c r="I2427" s="1470"/>
      <c r="J2427" s="1486">
        <f>J2426*$Q$1989/1000</f>
        <v>0</v>
      </c>
      <c r="K2427" s="1468"/>
      <c r="L2427" s="2860" t="s">
        <v>723</v>
      </c>
      <c r="M2427" s="1485" t="s">
        <v>38</v>
      </c>
      <c r="N2427" s="1484">
        <v>1</v>
      </c>
      <c r="O2427" s="1484">
        <f>E2426*N2427</f>
        <v>6</v>
      </c>
      <c r="P2427" s="1483">
        <v>2.867</v>
      </c>
      <c r="Q2427" s="1511">
        <f>N2427*P2427*$N$1987</f>
        <v>3.2790478203000011</v>
      </c>
      <c r="R2427" s="1444">
        <f>SUM(Q2427:Q2427)</f>
        <v>3.2790478203000011</v>
      </c>
      <c r="S2427" s="2857"/>
      <c r="T2427" s="2859"/>
      <c r="U2427" s="1462"/>
      <c r="V2427" s="1443"/>
      <c r="W2427" s="1443"/>
    </row>
    <row r="2428" spans="1:23" s="1426" customFormat="1" ht="12.75" hidden="1" customHeight="1">
      <c r="A2428" s="1472"/>
      <c r="B2428" s="2852"/>
      <c r="C2428" s="2854"/>
      <c r="D2428" s="1471"/>
      <c r="E2428" s="1444"/>
      <c r="F2428" s="1448"/>
      <c r="G2428" s="1469"/>
      <c r="H2428" s="1448"/>
      <c r="I2428" s="1470"/>
      <c r="J2428" s="1469"/>
      <c r="K2428" s="1468"/>
      <c r="L2428" s="2861"/>
      <c r="M2428" s="1515"/>
      <c r="N2428" s="1514"/>
      <c r="O2428" s="1513"/>
      <c r="P2428" s="1512"/>
      <c r="Q2428" s="1511"/>
      <c r="R2428" s="1444"/>
      <c r="S2428" s="1444"/>
      <c r="T2428" s="1446"/>
      <c r="U2428" s="1445"/>
      <c r="V2428" s="1444"/>
      <c r="W2428" s="1443"/>
    </row>
    <row r="2429" spans="1:23" s="1426" customFormat="1" ht="12">
      <c r="A2429" s="1461"/>
      <c r="B2429" s="1510"/>
      <c r="C2429" s="2855"/>
      <c r="D2429" s="1458"/>
      <c r="E2429" s="1457"/>
      <c r="F2429" s="1456"/>
      <c r="G2429" s="1454"/>
      <c r="H2429" s="1456"/>
      <c r="I2429" s="1455"/>
      <c r="J2429" s="1454"/>
      <c r="K2429" s="1453"/>
      <c r="L2429" s="1509"/>
      <c r="M2429" s="1508"/>
      <c r="N2429" s="1507"/>
      <c r="O2429" s="1506"/>
      <c r="P2429" s="1456"/>
      <c r="Q2429" s="1505"/>
      <c r="R2429" s="1457"/>
      <c r="S2429" s="1457"/>
      <c r="T2429" s="1504"/>
      <c r="U2429" s="1503"/>
      <c r="V2429" s="1457"/>
      <c r="W2429" s="1502"/>
    </row>
    <row r="2430" spans="1:23" s="1426" customFormat="1" ht="12.75" customHeight="1">
      <c r="A2430" s="1521">
        <f>A2426+1</f>
        <v>93</v>
      </c>
      <c r="B2430" s="2900" t="s">
        <v>662</v>
      </c>
      <c r="C2430" s="2853" t="s">
        <v>663</v>
      </c>
      <c r="D2430" s="1520" t="s">
        <v>38</v>
      </c>
      <c r="E2430" s="1519">
        <f>(1)*D2381</f>
        <v>6</v>
      </c>
      <c r="F2430" s="1491"/>
      <c r="G2430" s="1486">
        <v>0.36699999999999999</v>
      </c>
      <c r="H2430" s="1491"/>
      <c r="I2430" s="1518"/>
      <c r="J2430" s="1486">
        <v>0.03</v>
      </c>
      <c r="K2430" s="1517"/>
      <c r="L2430" s="1495"/>
      <c r="M2430" s="1494"/>
      <c r="N2430" s="1493"/>
      <c r="O2430" s="1492"/>
      <c r="P2430" s="1491"/>
      <c r="Q2430" s="1490"/>
      <c r="R2430" s="1489">
        <f>G2431+J2431</f>
        <v>0.91287014</v>
      </c>
      <c r="S2430" s="2856">
        <f>R2430+R2431</f>
        <v>1.3572057096500001</v>
      </c>
      <c r="T2430" s="2858">
        <f>E2430*S2430</f>
        <v>8.1432342579000014</v>
      </c>
      <c r="U2430" s="1488"/>
      <c r="V2430" s="1367">
        <f>S2430*$V$12</f>
        <v>1.748962959132371</v>
      </c>
      <c r="W2430" s="1367">
        <f>E2430*V2430</f>
        <v>10.493777754794227</v>
      </c>
    </row>
    <row r="2431" spans="1:23" s="1426" customFormat="1" ht="12.75" customHeight="1">
      <c r="A2431" s="1472"/>
      <c r="B2431" s="2901"/>
      <c r="C2431" s="2854"/>
      <c r="D2431" s="1471"/>
      <c r="E2431" s="1444"/>
      <c r="F2431" s="1448"/>
      <c r="G2431" s="1486">
        <f>G2430*$J$1989/1000</f>
        <v>0.81474734000000004</v>
      </c>
      <c r="H2431" s="1448"/>
      <c r="I2431" s="1470"/>
      <c r="J2431" s="1486">
        <f>J2430*$Q$1989/1000</f>
        <v>9.8122799999999996E-2</v>
      </c>
      <c r="K2431" s="1468"/>
      <c r="L2431" s="1542" t="s">
        <v>664</v>
      </c>
      <c r="M2431" s="1485" t="s">
        <v>43</v>
      </c>
      <c r="N2431" s="1484">
        <v>0.255</v>
      </c>
      <c r="O2431" s="1484">
        <f>E2430*N2431</f>
        <v>1.53</v>
      </c>
      <c r="P2431" s="1541">
        <v>1.1000000000000001</v>
      </c>
      <c r="Q2431" s="1482">
        <f>N2431*P2431*$N$1987</f>
        <v>0.32081371245000012</v>
      </c>
      <c r="R2431" s="2856">
        <f>SUM(Q2431:Q2432)</f>
        <v>0.44433556965000015</v>
      </c>
      <c r="S2431" s="2857"/>
      <c r="T2431" s="2859"/>
      <c r="U2431" s="1462"/>
      <c r="V2431" s="1443"/>
      <c r="W2431" s="1443"/>
    </row>
    <row r="2432" spans="1:23" s="1426" customFormat="1" ht="12.75" customHeight="1">
      <c r="A2432" s="1472"/>
      <c r="C2432" s="2854"/>
      <c r="D2432" s="1471"/>
      <c r="E2432" s="1444"/>
      <c r="F2432" s="1448"/>
      <c r="G2432" s="1469"/>
      <c r="H2432" s="1448"/>
      <c r="I2432" s="1470"/>
      <c r="J2432" s="1469"/>
      <c r="K2432" s="1468"/>
      <c r="L2432" s="1540" t="s">
        <v>665</v>
      </c>
      <c r="M2432" s="1481" t="s">
        <v>43</v>
      </c>
      <c r="N2432" s="1539">
        <v>0.18</v>
      </c>
      <c r="O2432" s="1480">
        <f>E2430*N2432</f>
        <v>1.08</v>
      </c>
      <c r="P2432" s="1479">
        <v>0.6</v>
      </c>
      <c r="Q2432" s="1463">
        <f>N2432*P2432*$N$1987</f>
        <v>0.12352185720000004</v>
      </c>
      <c r="R2432" s="2857"/>
      <c r="S2432" s="2857"/>
      <c r="T2432" s="2859"/>
      <c r="U2432" s="1462"/>
      <c r="V2432" s="1443"/>
      <c r="W2432" s="1443"/>
    </row>
    <row r="2433" spans="1:23" s="1426" customFormat="1">
      <c r="A2433" s="1461"/>
      <c r="B2433" s="1460"/>
      <c r="C2433" s="1459"/>
      <c r="D2433" s="1458"/>
      <c r="E2433" s="1457"/>
      <c r="F2433" s="1456"/>
      <c r="G2433" s="1454"/>
      <c r="H2433" s="1456"/>
      <c r="I2433" s="1455"/>
      <c r="J2433" s="1454"/>
      <c r="K2433" s="1453"/>
      <c r="L2433" s="1509"/>
      <c r="M2433" s="1508"/>
      <c r="N2433" s="1507"/>
      <c r="O2433" s="1506"/>
      <c r="P2433" s="1456"/>
      <c r="Q2433" s="1505"/>
      <c r="R2433" s="1457"/>
      <c r="S2433" s="1457"/>
      <c r="T2433" s="1504"/>
      <c r="U2433" s="1503"/>
      <c r="V2433" s="1457"/>
      <c r="W2433" s="1502"/>
    </row>
    <row r="2434" spans="1:23" s="1426" customFormat="1" ht="12.75" customHeight="1">
      <c r="A2434" s="1521">
        <f>A2430+1</f>
        <v>94</v>
      </c>
      <c r="B2434" s="2851" t="s">
        <v>83</v>
      </c>
      <c r="C2434" s="2853" t="s">
        <v>724</v>
      </c>
      <c r="D2434" s="1520" t="s">
        <v>27</v>
      </c>
      <c r="E2434" s="1519">
        <f>1.8*D2381</f>
        <v>10.8</v>
      </c>
      <c r="F2434" s="1491"/>
      <c r="G2434" s="1486"/>
      <c r="H2434" s="1491"/>
      <c r="I2434" s="1518"/>
      <c r="J2434" s="1486"/>
      <c r="K2434" s="1517"/>
      <c r="L2434" s="1495"/>
      <c r="M2434" s="1494"/>
      <c r="N2434" s="1493"/>
      <c r="O2434" s="1492"/>
      <c r="P2434" s="1491"/>
      <c r="Q2434" s="1516"/>
      <c r="R2434" s="1489">
        <f>G2435+J2435</f>
        <v>0</v>
      </c>
      <c r="S2434" s="2856">
        <f>R2434+R2435</f>
        <v>5.6328254325000016</v>
      </c>
      <c r="T2434" s="2858">
        <f>E2434*S2434</f>
        <v>60.834514671000022</v>
      </c>
      <c r="U2434" s="1488"/>
      <c r="V2434" s="1367">
        <f>S2434*$V$12</f>
        <v>7.258739752312005</v>
      </c>
      <c r="W2434" s="1367">
        <f>E2434*V2434</f>
        <v>78.394389324969666</v>
      </c>
    </row>
    <row r="2435" spans="1:23" s="1426" customFormat="1" ht="12.75" customHeight="1">
      <c r="A2435" s="1472"/>
      <c r="B2435" s="2852"/>
      <c r="C2435" s="2854"/>
      <c r="D2435" s="1471"/>
      <c r="E2435" s="1444"/>
      <c r="F2435" s="1448"/>
      <c r="G2435" s="1486">
        <f>G2434*$J$1989/1000</f>
        <v>0</v>
      </c>
      <c r="H2435" s="1448"/>
      <c r="I2435" s="1470"/>
      <c r="J2435" s="1486">
        <f>J2434*$Q$1989/1000</f>
        <v>0</v>
      </c>
      <c r="K2435" s="1468"/>
      <c r="L2435" s="2860" t="s">
        <v>724</v>
      </c>
      <c r="M2435" s="1485" t="s">
        <v>27</v>
      </c>
      <c r="N2435" s="1484">
        <v>1</v>
      </c>
      <c r="O2435" s="1484">
        <f>E2434*N2435</f>
        <v>10.8</v>
      </c>
      <c r="P2435" s="1483">
        <v>4.9249999999999998</v>
      </c>
      <c r="Q2435" s="1511">
        <f>N2435*P2435*$N$1987</f>
        <v>5.6328254325000016</v>
      </c>
      <c r="R2435" s="1444">
        <f>SUM(Q2435:Q2435)</f>
        <v>5.6328254325000016</v>
      </c>
      <c r="S2435" s="2857"/>
      <c r="T2435" s="2859"/>
      <c r="U2435" s="1462"/>
      <c r="V2435" s="1443"/>
      <c r="W2435" s="1443"/>
    </row>
    <row r="2436" spans="1:23" s="1426" customFormat="1" ht="12.75" customHeight="1">
      <c r="A2436" s="1472"/>
      <c r="B2436" s="2852"/>
      <c r="C2436" s="2854"/>
      <c r="D2436" s="1471"/>
      <c r="E2436" s="1444"/>
      <c r="F2436" s="1448"/>
      <c r="G2436" s="1469"/>
      <c r="H2436" s="1448"/>
      <c r="I2436" s="1470"/>
      <c r="J2436" s="1469"/>
      <c r="K2436" s="1468"/>
      <c r="L2436" s="2861"/>
      <c r="M2436" s="1515"/>
      <c r="N2436" s="1514"/>
      <c r="O2436" s="1513"/>
      <c r="P2436" s="1512"/>
      <c r="Q2436" s="1511"/>
      <c r="R2436" s="1444"/>
      <c r="S2436" s="1444"/>
      <c r="T2436" s="1446"/>
      <c r="U2436" s="1445"/>
      <c r="V2436" s="1444"/>
      <c r="W2436" s="1443"/>
    </row>
    <row r="2437" spans="1:23" s="1426" customFormat="1" ht="12">
      <c r="A2437" s="1461"/>
      <c r="B2437" s="1510"/>
      <c r="C2437" s="2855"/>
      <c r="D2437" s="1458"/>
      <c r="E2437" s="1457"/>
      <c r="F2437" s="1456"/>
      <c r="G2437" s="1454"/>
      <c r="H2437" s="1456"/>
      <c r="I2437" s="1455"/>
      <c r="J2437" s="1454"/>
      <c r="K2437" s="1453"/>
      <c r="L2437" s="1509"/>
      <c r="M2437" s="1508"/>
      <c r="N2437" s="1507"/>
      <c r="O2437" s="1506"/>
      <c r="P2437" s="1456"/>
      <c r="Q2437" s="1505"/>
      <c r="R2437" s="1457"/>
      <c r="S2437" s="1457"/>
      <c r="T2437" s="1504"/>
      <c r="U2437" s="1503"/>
      <c r="V2437" s="1457"/>
      <c r="W2437" s="1502"/>
    </row>
    <row r="2438" spans="1:23" s="1426" customFormat="1" ht="12.75" customHeight="1">
      <c r="A2438" s="1521">
        <f>A2434+1</f>
        <v>95</v>
      </c>
      <c r="B2438" s="2851" t="s">
        <v>83</v>
      </c>
      <c r="C2438" s="2853" t="s">
        <v>725</v>
      </c>
      <c r="D2438" s="1520" t="s">
        <v>27</v>
      </c>
      <c r="E2438" s="1519">
        <f>1.6*D2381</f>
        <v>9.6000000000000014</v>
      </c>
      <c r="F2438" s="1491"/>
      <c r="G2438" s="1486"/>
      <c r="H2438" s="1491"/>
      <c r="I2438" s="1518"/>
      <c r="J2438" s="1486"/>
      <c r="K2438" s="1517"/>
      <c r="L2438" s="1495"/>
      <c r="M2438" s="1494"/>
      <c r="N2438" s="1493"/>
      <c r="O2438" s="1492"/>
      <c r="P2438" s="1491"/>
      <c r="Q2438" s="1516"/>
      <c r="R2438" s="1489">
        <f>G2439+J2439</f>
        <v>0</v>
      </c>
      <c r="S2438" s="2856">
        <f>R2438+R2439</f>
        <v>0.74341858500000024</v>
      </c>
      <c r="T2438" s="2858">
        <f>E2438*S2438</f>
        <v>7.1368184160000032</v>
      </c>
      <c r="U2438" s="1488"/>
      <c r="V2438" s="1367">
        <f>S2438*$V$12</f>
        <v>0.95800626172645753</v>
      </c>
      <c r="W2438" s="1367">
        <f>E2438*V2438</f>
        <v>9.1968601125739937</v>
      </c>
    </row>
    <row r="2439" spans="1:23" s="1426" customFormat="1" ht="12.75" customHeight="1">
      <c r="A2439" s="1472"/>
      <c r="B2439" s="2852"/>
      <c r="C2439" s="2854"/>
      <c r="D2439" s="1471"/>
      <c r="E2439" s="1444"/>
      <c r="F2439" s="1448"/>
      <c r="G2439" s="1486">
        <f>G2438*$J$1989/1000</f>
        <v>0</v>
      </c>
      <c r="H2439" s="1448"/>
      <c r="I2439" s="1470"/>
      <c r="J2439" s="1486">
        <f>J2438*$Q$1989/1000</f>
        <v>0</v>
      </c>
      <c r="K2439" s="1468"/>
      <c r="L2439" s="2860" t="s">
        <v>725</v>
      </c>
      <c r="M2439" s="1485" t="s">
        <v>27</v>
      </c>
      <c r="N2439" s="1484">
        <v>1</v>
      </c>
      <c r="O2439" s="1484">
        <f>E2438*N2439</f>
        <v>9.6000000000000014</v>
      </c>
      <c r="P2439" s="1483">
        <v>0.65</v>
      </c>
      <c r="Q2439" s="1511">
        <f>N2439*P2439*$N$1987</f>
        <v>0.74341858500000024</v>
      </c>
      <c r="R2439" s="1444">
        <f>SUM(Q2439:Q2439)</f>
        <v>0.74341858500000024</v>
      </c>
      <c r="S2439" s="2857"/>
      <c r="T2439" s="2859"/>
      <c r="U2439" s="1462"/>
      <c r="V2439" s="1443"/>
      <c r="W2439" s="1443"/>
    </row>
    <row r="2440" spans="1:23" s="1426" customFormat="1" ht="12.75" customHeight="1">
      <c r="A2440" s="1472"/>
      <c r="B2440" s="2852"/>
      <c r="C2440" s="2854"/>
      <c r="D2440" s="1471"/>
      <c r="E2440" s="1444"/>
      <c r="F2440" s="1448"/>
      <c r="G2440" s="1469"/>
      <c r="H2440" s="1448"/>
      <c r="I2440" s="1470"/>
      <c r="J2440" s="1469"/>
      <c r="K2440" s="1468"/>
      <c r="L2440" s="2861"/>
      <c r="M2440" s="1515"/>
      <c r="N2440" s="1514"/>
      <c r="O2440" s="1513"/>
      <c r="P2440" s="1512"/>
      <c r="Q2440" s="1511"/>
      <c r="R2440" s="1444"/>
      <c r="S2440" s="1444"/>
      <c r="T2440" s="1446"/>
      <c r="U2440" s="1445"/>
      <c r="V2440" s="1444"/>
      <c r="W2440" s="1443"/>
    </row>
    <row r="2441" spans="1:23" s="1426" customFormat="1" ht="12">
      <c r="A2441" s="1461"/>
      <c r="B2441" s="1510"/>
      <c r="C2441" s="2855"/>
      <c r="D2441" s="1458"/>
      <c r="E2441" s="1457"/>
      <c r="F2441" s="1456"/>
      <c r="G2441" s="1454"/>
      <c r="H2441" s="1456"/>
      <c r="I2441" s="1455"/>
      <c r="J2441" s="1454"/>
      <c r="K2441" s="1453"/>
      <c r="L2441" s="1509"/>
      <c r="M2441" s="1508"/>
      <c r="N2441" s="1507"/>
      <c r="O2441" s="1506"/>
      <c r="P2441" s="1456"/>
      <c r="Q2441" s="1505"/>
      <c r="R2441" s="1457"/>
      <c r="S2441" s="1457"/>
      <c r="T2441" s="1504"/>
      <c r="U2441" s="1503"/>
      <c r="V2441" s="1457"/>
      <c r="W2441" s="1502"/>
    </row>
    <row r="2442" spans="1:23" s="1426" customFormat="1" ht="12.75" customHeight="1">
      <c r="A2442" s="1521">
        <f>A2438+1</f>
        <v>96</v>
      </c>
      <c r="B2442" s="2851" t="s">
        <v>83</v>
      </c>
      <c r="C2442" s="2853" t="s">
        <v>695</v>
      </c>
      <c r="D2442" s="1520" t="s">
        <v>27</v>
      </c>
      <c r="E2442" s="1519">
        <f>2.4*D2381</f>
        <v>14.399999999999999</v>
      </c>
      <c r="F2442" s="1491"/>
      <c r="G2442" s="1486"/>
      <c r="H2442" s="1491"/>
      <c r="I2442" s="1518"/>
      <c r="J2442" s="1486"/>
      <c r="K2442" s="1517"/>
      <c r="L2442" s="1495"/>
      <c r="M2442" s="1494"/>
      <c r="N2442" s="1493"/>
      <c r="O2442" s="1492"/>
      <c r="P2442" s="1491"/>
      <c r="Q2442" s="1516"/>
      <c r="R2442" s="1489">
        <f>G2443+J2443</f>
        <v>0</v>
      </c>
      <c r="S2442" s="2856">
        <f>R2442+R2443</f>
        <v>0.22531301730000008</v>
      </c>
      <c r="T2442" s="2858">
        <f>E2442*S2442</f>
        <v>3.2445074491200008</v>
      </c>
      <c r="U2442" s="1488"/>
      <c r="V2442" s="1367">
        <f>S2442*$V$12</f>
        <v>0.29034959009248024</v>
      </c>
      <c r="W2442" s="1367">
        <f>E2442*V2442</f>
        <v>4.1810340973317146</v>
      </c>
    </row>
    <row r="2443" spans="1:23" s="1426" customFormat="1" ht="12.75" customHeight="1">
      <c r="A2443" s="1472"/>
      <c r="B2443" s="2852"/>
      <c r="C2443" s="2854"/>
      <c r="D2443" s="1471"/>
      <c r="E2443" s="1496"/>
      <c r="F2443" s="1448"/>
      <c r="G2443" s="1486">
        <f>G2442*$J$1989/1000</f>
        <v>0</v>
      </c>
      <c r="H2443" s="1448"/>
      <c r="I2443" s="1470"/>
      <c r="J2443" s="1486">
        <f>J2442*$Q$1989/1000</f>
        <v>0</v>
      </c>
      <c r="K2443" s="1468"/>
      <c r="L2443" s="2860" t="s">
        <v>695</v>
      </c>
      <c r="M2443" s="1520" t="s">
        <v>27</v>
      </c>
      <c r="N2443" s="1484">
        <v>1</v>
      </c>
      <c r="O2443" s="1484">
        <f>E2442*N2443</f>
        <v>14.399999999999999</v>
      </c>
      <c r="P2443" s="1483">
        <v>0.19700000000000001</v>
      </c>
      <c r="Q2443" s="1511">
        <f>N2443*P2443*$N$1987</f>
        <v>0.22531301730000008</v>
      </c>
      <c r="R2443" s="1444">
        <f>SUM(Q2443:Q2443)</f>
        <v>0.22531301730000008</v>
      </c>
      <c r="S2443" s="2857"/>
      <c r="T2443" s="2859"/>
      <c r="U2443" s="1462"/>
      <c r="V2443" s="1443"/>
      <c r="W2443" s="1443"/>
    </row>
    <row r="2444" spans="1:23" s="1426" customFormat="1" ht="12.75" hidden="1" customHeight="1">
      <c r="A2444" s="1472"/>
      <c r="B2444" s="2852"/>
      <c r="C2444" s="2854"/>
      <c r="D2444" s="1471"/>
      <c r="E2444" s="1496"/>
      <c r="F2444" s="1448"/>
      <c r="G2444" s="1469"/>
      <c r="H2444" s="1448"/>
      <c r="I2444" s="1470"/>
      <c r="J2444" s="1469"/>
      <c r="K2444" s="1468"/>
      <c r="L2444" s="2861"/>
      <c r="M2444" s="1515"/>
      <c r="N2444" s="1514"/>
      <c r="O2444" s="1513"/>
      <c r="P2444" s="1512"/>
      <c r="Q2444" s="1511"/>
      <c r="R2444" s="1444"/>
      <c r="S2444" s="1444"/>
      <c r="T2444" s="1446"/>
      <c r="U2444" s="1445"/>
      <c r="V2444" s="1444"/>
      <c r="W2444" s="1443"/>
    </row>
    <row r="2445" spans="1:23" s="1426" customFormat="1" ht="12">
      <c r="A2445" s="1461"/>
      <c r="B2445" s="1510"/>
      <c r="C2445" s="2855"/>
      <c r="D2445" s="1458"/>
      <c r="E2445" s="1538"/>
      <c r="F2445" s="1456"/>
      <c r="G2445" s="1454"/>
      <c r="H2445" s="1456"/>
      <c r="I2445" s="1455"/>
      <c r="J2445" s="1454"/>
      <c r="K2445" s="1453"/>
      <c r="L2445" s="1509"/>
      <c r="M2445" s="1508"/>
      <c r="N2445" s="1507"/>
      <c r="O2445" s="1506"/>
      <c r="P2445" s="1456"/>
      <c r="Q2445" s="1505"/>
      <c r="R2445" s="1457"/>
      <c r="S2445" s="1457"/>
      <c r="T2445" s="1504"/>
      <c r="U2445" s="1503"/>
      <c r="V2445" s="1457"/>
      <c r="W2445" s="1502"/>
    </row>
    <row r="2446" spans="1:23" s="1426" customFormat="1" ht="12" customHeight="1">
      <c r="A2446" s="1442"/>
      <c r="B2446" s="1441"/>
      <c r="C2446" s="1440" t="s">
        <v>217</v>
      </c>
      <c r="D2446" s="1439"/>
      <c r="E2446" s="1438"/>
      <c r="F2446" s="1432"/>
      <c r="G2446" s="1431"/>
      <c r="H2446" s="1432"/>
      <c r="I2446" s="1437"/>
      <c r="J2446" s="1431"/>
      <c r="K2446" s="1436"/>
      <c r="L2446" s="1435"/>
      <c r="M2446" s="1434"/>
      <c r="N2446" s="1433"/>
      <c r="O2446" s="1433"/>
      <c r="P2446" s="1432"/>
      <c r="Q2446" s="1431"/>
      <c r="R2446" s="1428"/>
      <c r="S2446" s="1428"/>
      <c r="T2446" s="1430">
        <f>SUM(T2382:T2445)</f>
        <v>582.23529531346867</v>
      </c>
      <c r="U2446" s="1429"/>
      <c r="V2446" s="1428"/>
      <c r="W2446" s="1427">
        <f>SUM(W2382:W2445)</f>
        <v>750.29743668360925</v>
      </c>
    </row>
    <row r="2447" spans="1:23" s="1426" customFormat="1" ht="26.25" customHeight="1">
      <c r="A2447" s="2869" t="s">
        <v>726</v>
      </c>
      <c r="B2447" s="2870"/>
      <c r="C2447" s="2871"/>
      <c r="D2447" s="1564">
        <v>3</v>
      </c>
      <c r="E2447" s="1563" t="s">
        <v>28</v>
      </c>
      <c r="F2447" s="1560"/>
      <c r="G2447" s="1560"/>
      <c r="H2447" s="1560"/>
      <c r="I2447" s="1562"/>
      <c r="J2447" s="1560"/>
      <c r="K2447" s="1559"/>
      <c r="L2447" s="1560"/>
      <c r="M2447" s="1560"/>
      <c r="N2447" s="1560"/>
      <c r="O2447" s="1560"/>
      <c r="P2447" s="1560"/>
      <c r="Q2447" s="1560"/>
      <c r="R2447" s="1560"/>
      <c r="S2447" s="1560"/>
      <c r="T2447" s="1561"/>
      <c r="U2447" s="1560"/>
      <c r="V2447" s="1560"/>
      <c r="W2447" s="1559"/>
    </row>
    <row r="2448" spans="1:23" ht="12.75" customHeight="1">
      <c r="A2448" s="1105">
        <f>A2442+1</f>
        <v>97</v>
      </c>
      <c r="B2448" s="1325" t="s">
        <v>689</v>
      </c>
      <c r="C2448" s="2346" t="s">
        <v>688</v>
      </c>
      <c r="D2448" s="644" t="s">
        <v>35</v>
      </c>
      <c r="E2448" s="1526">
        <f>0.53*D2447</f>
        <v>1.59</v>
      </c>
      <c r="F2448" s="359"/>
      <c r="G2448" s="360">
        <f>192/100</f>
        <v>1.92</v>
      </c>
      <c r="H2448" s="359"/>
      <c r="I2448" s="361"/>
      <c r="J2448" s="360"/>
      <c r="K2448" s="362"/>
      <c r="L2448" s="394"/>
      <c r="M2448" s="395"/>
      <c r="N2448" s="396"/>
      <c r="O2448" s="426"/>
      <c r="P2448" s="359"/>
      <c r="Q2448" s="397"/>
      <c r="R2448" s="368">
        <f>G2449+J2449</f>
        <v>4.2624383999999997</v>
      </c>
      <c r="S2448" s="2348">
        <f>R2448+R2449</f>
        <v>4.2624383999999997</v>
      </c>
      <c r="T2448" s="2334">
        <f>E2448*S2448</f>
        <v>6.777277056</v>
      </c>
      <c r="U2448" s="1501"/>
      <c r="V2448" s="1367">
        <f>S2448*$V$12</f>
        <v>5.4927906832236397</v>
      </c>
      <c r="W2448" s="1367">
        <f>E2448*V2448</f>
        <v>8.733537186325588</v>
      </c>
    </row>
    <row r="2449" spans="1:23" ht="12.75" hidden="1" customHeight="1">
      <c r="A2449" s="1104"/>
      <c r="B2449" s="1130"/>
      <c r="C2449" s="2347"/>
      <c r="E2449" s="1311"/>
      <c r="G2449" s="360">
        <f>G2448*$J$1989/1000</f>
        <v>4.2624383999999997</v>
      </c>
      <c r="I2449" s="370"/>
      <c r="J2449" s="360">
        <f>J2448*$Q$1989/1000</f>
        <v>0</v>
      </c>
      <c r="K2449" s="371"/>
      <c r="L2449" s="1336"/>
      <c r="M2449" s="411"/>
      <c r="N2449" s="412"/>
      <c r="O2449" s="412"/>
      <c r="P2449" s="414"/>
      <c r="Q2449" s="415"/>
      <c r="R2449" s="2348">
        <f>SUM(Q2449:Q2450)</f>
        <v>0</v>
      </c>
      <c r="S2449" s="2349"/>
      <c r="T2449" s="2358"/>
      <c r="U2449" s="1558"/>
      <c r="V2449" s="1557"/>
      <c r="W2449" s="1557"/>
    </row>
    <row r="2450" spans="1:23" ht="12.75" hidden="1" customHeight="1">
      <c r="A2450" s="1104"/>
      <c r="C2450" s="2347"/>
      <c r="E2450" s="1311"/>
      <c r="I2450" s="370"/>
      <c r="K2450" s="371"/>
      <c r="L2450" s="416"/>
      <c r="M2450" s="417"/>
      <c r="N2450" s="418"/>
      <c r="O2450" s="418"/>
      <c r="P2450" s="419"/>
      <c r="Q2450" s="420"/>
      <c r="R2450" s="2359"/>
      <c r="S2450" s="2349"/>
      <c r="T2450" s="2358"/>
      <c r="U2450" s="1558"/>
      <c r="V2450" s="1557"/>
      <c r="W2450" s="1557"/>
    </row>
    <row r="2451" spans="1:23" ht="12.75" customHeight="1">
      <c r="A2451" s="1103"/>
      <c r="B2451" s="405"/>
      <c r="C2451" s="406"/>
      <c r="D2451" s="407"/>
      <c r="E2451" s="408"/>
      <c r="F2451" s="375"/>
      <c r="G2451" s="376"/>
      <c r="H2451" s="375"/>
      <c r="I2451" s="377"/>
      <c r="J2451" s="376"/>
      <c r="K2451" s="378"/>
      <c r="Q2451" s="372"/>
      <c r="R2451" s="1311"/>
      <c r="S2451" s="1311"/>
      <c r="T2451" s="373"/>
      <c r="U2451" s="1556"/>
      <c r="V2451" s="1311"/>
      <c r="W2451" s="1500"/>
    </row>
    <row r="2452" spans="1:23" ht="12.75" customHeight="1">
      <c r="A2452" s="1105">
        <f>A2448+1</f>
        <v>98</v>
      </c>
      <c r="B2452" s="1325" t="s">
        <v>99</v>
      </c>
      <c r="C2452" s="2346" t="s">
        <v>674</v>
      </c>
      <c r="D2452" s="644" t="s">
        <v>35</v>
      </c>
      <c r="E2452" s="1526">
        <f>0.1*D2447</f>
        <v>0.30000000000000004</v>
      </c>
      <c r="F2452" s="359"/>
      <c r="G2452" s="360">
        <v>1.82</v>
      </c>
      <c r="H2452" s="359"/>
      <c r="I2452" s="361"/>
      <c r="J2452" s="360">
        <v>1.06</v>
      </c>
      <c r="K2452" s="362"/>
      <c r="L2452" s="394"/>
      <c r="M2452" s="395"/>
      <c r="N2452" s="396"/>
      <c r="O2452" s="426"/>
      <c r="P2452" s="359"/>
      <c r="Q2452" s="397"/>
      <c r="R2452" s="368">
        <f>G2453+J2453</f>
        <v>7.5074420000000002</v>
      </c>
      <c r="S2452" s="2348">
        <f>R2452+R2453</f>
        <v>12.896654880800003</v>
      </c>
      <c r="T2452" s="2334">
        <f>E2452*S2452</f>
        <v>3.8689964642400017</v>
      </c>
      <c r="U2452" s="1501"/>
      <c r="V2452" s="1367">
        <f>S2452*$V$12</f>
        <v>16.619272614944755</v>
      </c>
      <c r="W2452" s="1367">
        <f>E2452*V2452</f>
        <v>4.9857817844834269</v>
      </c>
    </row>
    <row r="2453" spans="1:23" ht="12.75" customHeight="1">
      <c r="A2453" s="1104"/>
      <c r="B2453" s="1130" t="s">
        <v>100</v>
      </c>
      <c r="C2453" s="2347"/>
      <c r="E2453" s="1311"/>
      <c r="G2453" s="360">
        <f>G2452*$J$1989/1000</f>
        <v>4.0404363999999999</v>
      </c>
      <c r="I2453" s="370"/>
      <c r="J2453" s="360">
        <f>J2452*$Q$1989/1000</f>
        <v>3.4670056000000002</v>
      </c>
      <c r="K2453" s="371"/>
      <c r="L2453" s="1336" t="s">
        <v>36</v>
      </c>
      <c r="M2453" s="411" t="s">
        <v>35</v>
      </c>
      <c r="N2453" s="412">
        <v>0.97</v>
      </c>
      <c r="O2453" s="412">
        <f>E2452*N2453</f>
        <v>0.29100000000000004</v>
      </c>
      <c r="P2453" s="414">
        <v>3.8</v>
      </c>
      <c r="Q2453" s="415">
        <f>N2453*P2453*$N$1987</f>
        <v>4.2157552374000016</v>
      </c>
      <c r="R2453" s="2348">
        <f>SUM(Q2453:Q2454)</f>
        <v>5.3892128808000024</v>
      </c>
      <c r="S2453" s="2349"/>
      <c r="T2453" s="2358"/>
      <c r="U2453" s="1558"/>
      <c r="V2453" s="1557"/>
      <c r="W2453" s="1557"/>
    </row>
    <row r="2454" spans="1:23" ht="12.75" hidden="1" customHeight="1">
      <c r="A2454" s="1104"/>
      <c r="C2454" s="2347"/>
      <c r="E2454" s="1311"/>
      <c r="I2454" s="370"/>
      <c r="K2454" s="371"/>
      <c r="L2454" s="416" t="s">
        <v>37</v>
      </c>
      <c r="M2454" s="417" t="s">
        <v>35</v>
      </c>
      <c r="N2454" s="418">
        <v>0.27</v>
      </c>
      <c r="O2454" s="418">
        <f>E2452*N2454</f>
        <v>8.1000000000000016E-2</v>
      </c>
      <c r="P2454" s="419">
        <v>3.8</v>
      </c>
      <c r="Q2454" s="420">
        <f>N2454*P2454*$N$1987</f>
        <v>1.1734576434000004</v>
      </c>
      <c r="R2454" s="2359"/>
      <c r="S2454" s="2349"/>
      <c r="T2454" s="2358"/>
      <c r="U2454" s="1558"/>
      <c r="V2454" s="1557"/>
      <c r="W2454" s="1557"/>
    </row>
    <row r="2455" spans="1:23" ht="12.75" customHeight="1">
      <c r="A2455" s="1103"/>
      <c r="B2455" s="405"/>
      <c r="C2455" s="406"/>
      <c r="D2455" s="407"/>
      <c r="E2455" s="408"/>
      <c r="F2455" s="375"/>
      <c r="G2455" s="376"/>
      <c r="H2455" s="375"/>
      <c r="I2455" s="377"/>
      <c r="J2455" s="376"/>
      <c r="K2455" s="378"/>
      <c r="Q2455" s="372"/>
      <c r="R2455" s="1311"/>
      <c r="S2455" s="1311"/>
      <c r="T2455" s="373"/>
      <c r="U2455" s="1556"/>
      <c r="V2455" s="1311"/>
      <c r="W2455" s="1500"/>
    </row>
    <row r="2456" spans="1:23" s="1426" customFormat="1" ht="12.75" customHeight="1">
      <c r="A2456" s="1521">
        <f>A2452+1</f>
        <v>99</v>
      </c>
      <c r="B2456" s="1555" t="s">
        <v>650</v>
      </c>
      <c r="C2456" s="2853" t="s">
        <v>651</v>
      </c>
      <c r="D2456" s="1520" t="s">
        <v>35</v>
      </c>
      <c r="E2456" s="1526">
        <f>0.43*D2447</f>
        <v>1.29</v>
      </c>
      <c r="F2456" s="1491"/>
      <c r="G2456" s="1486">
        <v>2.4500000000000002</v>
      </c>
      <c r="H2456" s="1491"/>
      <c r="I2456" s="1518"/>
      <c r="J2456" s="1486">
        <v>0.37</v>
      </c>
      <c r="K2456" s="1517"/>
      <c r="L2456" s="1495"/>
      <c r="M2456" s="1494"/>
      <c r="N2456" s="1493"/>
      <c r="O2456" s="1492"/>
      <c r="P2456" s="1491"/>
      <c r="Q2456" s="1490"/>
      <c r="R2456" s="1489">
        <f>G2457+J2457</f>
        <v>6.6492301999999999</v>
      </c>
      <c r="S2456" s="2856">
        <f>R2456+R2457</f>
        <v>50.213179108172852</v>
      </c>
      <c r="T2456" s="2858">
        <f>E2456*S2456</f>
        <v>64.775001049542979</v>
      </c>
      <c r="U2456" s="1488"/>
      <c r="V2456" s="1367">
        <f>S2456*$V$12</f>
        <v>64.707206649698861</v>
      </c>
      <c r="W2456" s="1367">
        <f>E2456*V2456</f>
        <v>83.472296578111539</v>
      </c>
    </row>
    <row r="2457" spans="1:23" s="1426" customFormat="1" ht="12.75" customHeight="1">
      <c r="A2457" s="1472"/>
      <c r="B2457" s="1487"/>
      <c r="C2457" s="2854"/>
      <c r="D2457" s="1471"/>
      <c r="E2457" s="1444"/>
      <c r="F2457" s="1448"/>
      <c r="G2457" s="1486">
        <f>G2456*$J$1989/1000</f>
        <v>5.4390489999999998</v>
      </c>
      <c r="H2457" s="1448"/>
      <c r="I2457" s="1470"/>
      <c r="J2457" s="1486">
        <f>J2456*$Q$1989/1000</f>
        <v>1.2101812000000001</v>
      </c>
      <c r="K2457" s="1468"/>
      <c r="L2457" s="1542"/>
      <c r="M2457" s="1485"/>
      <c r="N2457" s="1484"/>
      <c r="O2457" s="1484"/>
      <c r="P2457" s="1541"/>
      <c r="Q2457" s="1482"/>
      <c r="R2457" s="2856">
        <f>SUM(Q2457:Q2460)</f>
        <v>43.563948908172854</v>
      </c>
      <c r="S2457" s="2857"/>
      <c r="T2457" s="2859"/>
      <c r="U2457" s="1462"/>
      <c r="V2457" s="1443"/>
      <c r="W2457" s="1443"/>
    </row>
    <row r="2458" spans="1:23" s="1426" customFormat="1" ht="12" hidden="1" customHeight="1">
      <c r="A2458" s="1472"/>
      <c r="C2458" s="2854"/>
      <c r="D2458" s="1471"/>
      <c r="E2458" s="1444"/>
      <c r="F2458" s="1448"/>
      <c r="G2458" s="1469"/>
      <c r="H2458" s="1448"/>
      <c r="I2458" s="1470"/>
      <c r="J2458" s="1469"/>
      <c r="K2458" s="1468"/>
      <c r="L2458" s="1540" t="s">
        <v>652</v>
      </c>
      <c r="M2458" s="1481" t="s">
        <v>35</v>
      </c>
      <c r="N2458" s="1539">
        <v>1.0149999999999999</v>
      </c>
      <c r="O2458" s="1480">
        <f>E2456*N2458</f>
        <v>1.30935</v>
      </c>
      <c r="P2458" s="1479">
        <v>29.856000000000002</v>
      </c>
      <c r="Q2458" s="1463">
        <f>N2458*P2458*$N$1987</f>
        <v>34.659135158256007</v>
      </c>
      <c r="R2458" s="2857"/>
      <c r="S2458" s="2857"/>
      <c r="T2458" s="2859"/>
      <c r="U2458" s="1462"/>
      <c r="V2458" s="1443"/>
      <c r="W2458" s="1443"/>
    </row>
    <row r="2459" spans="1:23" s="1426" customFormat="1" ht="12" hidden="1" customHeight="1">
      <c r="A2459" s="1472"/>
      <c r="C2459" s="2854"/>
      <c r="D2459" s="1471"/>
      <c r="E2459" s="1444"/>
      <c r="F2459" s="1448"/>
      <c r="G2459" s="1469"/>
      <c r="H2459" s="1448"/>
      <c r="I2459" s="1470"/>
      <c r="J2459" s="1469"/>
      <c r="K2459" s="1468"/>
      <c r="L2459" s="1540" t="s">
        <v>101</v>
      </c>
      <c r="M2459" s="1481" t="s">
        <v>38</v>
      </c>
      <c r="N2459" s="1539">
        <v>1.6</v>
      </c>
      <c r="O2459" s="1480">
        <f>E2456*N2459</f>
        <v>2.0640000000000001</v>
      </c>
      <c r="P2459" s="1554">
        <v>3.5</v>
      </c>
      <c r="Q2459" s="1463">
        <f>N2459*P2459*$N$1987</f>
        <v>6.404837040000003</v>
      </c>
      <c r="R2459" s="2857"/>
      <c r="S2459" s="2857"/>
      <c r="T2459" s="2859"/>
      <c r="U2459" s="1462"/>
      <c r="V2459" s="1443"/>
      <c r="W2459" s="1443"/>
    </row>
    <row r="2460" spans="1:23" s="1426" customFormat="1" ht="12" hidden="1">
      <c r="A2460" s="1472"/>
      <c r="C2460" s="2854"/>
      <c r="D2460" s="1471"/>
      <c r="E2460" s="1444"/>
      <c r="F2460" s="1448"/>
      <c r="G2460" s="1469"/>
      <c r="H2460" s="1448"/>
      <c r="I2460" s="1470"/>
      <c r="J2460" s="1469"/>
      <c r="K2460" s="1468"/>
      <c r="L2460" s="1540" t="s">
        <v>653</v>
      </c>
      <c r="M2460" s="1481" t="s">
        <v>35</v>
      </c>
      <c r="N2460" s="1553">
        <v>1.72E-2</v>
      </c>
      <c r="O2460" s="1552">
        <f>E2456*N2460</f>
        <v>2.2187999999999999E-2</v>
      </c>
      <c r="P2460" s="1479">
        <v>127.083</v>
      </c>
      <c r="Q2460" s="1463">
        <f>N2460*P2460*$N$1987</f>
        <v>2.4999767099168411</v>
      </c>
      <c r="R2460" s="2857"/>
      <c r="S2460" s="2857"/>
      <c r="T2460" s="2859"/>
      <c r="U2460" s="1462"/>
      <c r="V2460" s="1443"/>
      <c r="W2460" s="1443"/>
    </row>
    <row r="2461" spans="1:23" s="1426" customFormat="1">
      <c r="A2461" s="1461"/>
      <c r="B2461" s="1460"/>
      <c r="C2461" s="1459"/>
      <c r="D2461" s="1458"/>
      <c r="E2461" s="1457"/>
      <c r="F2461" s="1456"/>
      <c r="G2461" s="1454"/>
      <c r="H2461" s="1456"/>
      <c r="I2461" s="1455"/>
      <c r="J2461" s="1454"/>
      <c r="K2461" s="1453"/>
      <c r="L2461" s="1509"/>
      <c r="M2461" s="1508"/>
      <c r="N2461" s="1507"/>
      <c r="O2461" s="1506"/>
      <c r="P2461" s="1456"/>
      <c r="Q2461" s="1505"/>
      <c r="R2461" s="1457"/>
      <c r="S2461" s="1457"/>
      <c r="T2461" s="1504"/>
      <c r="U2461" s="1503"/>
      <c r="V2461" s="1457"/>
      <c r="W2461" s="1502"/>
    </row>
    <row r="2462" spans="1:23" s="1426" customFormat="1" ht="12.75" customHeight="1">
      <c r="A2462" s="1497">
        <f>A2456+1</f>
        <v>100</v>
      </c>
      <c r="B2462" s="2899" t="s">
        <v>654</v>
      </c>
      <c r="C2462" s="2854" t="s">
        <v>727</v>
      </c>
      <c r="D2462" s="2122" t="s">
        <v>34</v>
      </c>
      <c r="E2462" s="1496">
        <f>0.07*D2447</f>
        <v>0.21000000000000002</v>
      </c>
      <c r="F2462" s="2123"/>
      <c r="G2462" s="2124">
        <v>34.299999999999997</v>
      </c>
      <c r="H2462" s="2123"/>
      <c r="I2462" s="1470"/>
      <c r="J2462" s="2124">
        <v>20</v>
      </c>
      <c r="K2462" s="1468"/>
      <c r="L2462" s="2125"/>
      <c r="M2462" s="2126"/>
      <c r="N2462" s="2127"/>
      <c r="O2462" s="2128"/>
      <c r="P2462" s="2123"/>
      <c r="Q2462" s="1505"/>
      <c r="R2462" s="1457">
        <f>G2463+J2463</f>
        <v>141.56188599999999</v>
      </c>
      <c r="S2462" s="2857">
        <f>R2462+R2463</f>
        <v>165.55875169126</v>
      </c>
      <c r="T2462" s="2859">
        <f>E2462*S2462</f>
        <v>34.767337855164605</v>
      </c>
      <c r="U2462" s="1462"/>
      <c r="V2462" s="1368">
        <f>S2462*$V$12</f>
        <v>213.34726357943117</v>
      </c>
      <c r="W2462" s="1368">
        <f>E2462*V2462</f>
        <v>44.80292535168055</v>
      </c>
    </row>
    <row r="2463" spans="1:23" s="1426" customFormat="1" ht="12.75" customHeight="1">
      <c r="A2463" s="1472"/>
      <c r="B2463" s="2852"/>
      <c r="C2463" s="2854"/>
      <c r="D2463" s="1471"/>
      <c r="E2463" s="1444"/>
      <c r="F2463" s="1448"/>
      <c r="G2463" s="1486">
        <f>G2462*$J$1989/1000</f>
        <v>76.146685999999988</v>
      </c>
      <c r="H2463" s="1448"/>
      <c r="I2463" s="1470"/>
      <c r="J2463" s="1486">
        <f>J2462*$Q$1989/1000</f>
        <v>65.415199999999999</v>
      </c>
      <c r="K2463" s="1468"/>
      <c r="L2463" s="1525"/>
      <c r="M2463" s="1485"/>
      <c r="N2463" s="1484"/>
      <c r="O2463" s="1484"/>
      <c r="P2463" s="1483"/>
      <c r="Q2463" s="1511"/>
      <c r="R2463" s="1444">
        <f>SUM(Q2463:Q2465)</f>
        <v>23.996865691260009</v>
      </c>
      <c r="S2463" s="2857"/>
      <c r="T2463" s="2859"/>
      <c r="U2463" s="1462"/>
      <c r="V2463" s="1443"/>
      <c r="W2463" s="1443"/>
    </row>
    <row r="2464" spans="1:23" s="1426" customFormat="1" ht="12.75" customHeight="1">
      <c r="A2464" s="1472"/>
      <c r="B2464" s="2852"/>
      <c r="C2464" s="2854"/>
      <c r="D2464" s="1471"/>
      <c r="E2464" s="1444"/>
      <c r="F2464" s="1448"/>
      <c r="G2464" s="1469"/>
      <c r="H2464" s="1448"/>
      <c r="I2464" s="1470"/>
      <c r="J2464" s="1469"/>
      <c r="K2464" s="1468"/>
      <c r="L2464" s="1524" t="s">
        <v>655</v>
      </c>
      <c r="M2464" s="1481" t="s">
        <v>43</v>
      </c>
      <c r="N2464" s="1480">
        <v>24.2</v>
      </c>
      <c r="O2464" s="1480">
        <f>E2462*N2464</f>
        <v>5.0820000000000007</v>
      </c>
      <c r="P2464" s="1479">
        <v>0.86699999999999999</v>
      </c>
      <c r="Q2464" s="1463">
        <f>N2464*P2464*$N$1987</f>
        <v>23.996865691260009</v>
      </c>
      <c r="R2464" s="1444"/>
      <c r="S2464" s="1444"/>
      <c r="T2464" s="1522"/>
      <c r="U2464" s="1462"/>
      <c r="V2464" s="1444"/>
      <c r="W2464" s="1444"/>
    </row>
    <row r="2465" spans="1:23" s="1426" customFormat="1" ht="12.75" customHeight="1">
      <c r="A2465" s="1472"/>
      <c r="B2465" s="2852"/>
      <c r="C2465" s="2854"/>
      <c r="D2465" s="1471"/>
      <c r="E2465" s="1444"/>
      <c r="F2465" s="1448"/>
      <c r="G2465" s="1469"/>
      <c r="H2465" s="1448"/>
      <c r="I2465" s="1470"/>
      <c r="J2465" s="1469"/>
      <c r="K2465" s="1468"/>
      <c r="L2465" s="2866"/>
      <c r="M2465" s="1481"/>
      <c r="N2465" s="1523"/>
      <c r="O2465" s="1480"/>
      <c r="P2465" s="1479"/>
      <c r="Q2465" s="1463"/>
      <c r="R2465" s="1444"/>
      <c r="S2465" s="1444"/>
      <c r="T2465" s="1522"/>
      <c r="U2465" s="1462"/>
      <c r="V2465" s="1444"/>
      <c r="W2465" s="1444"/>
    </row>
    <row r="2466" spans="1:23" s="1426" customFormat="1" ht="11.25" hidden="1" customHeight="1">
      <c r="A2466" s="1472"/>
      <c r="B2466" s="2852"/>
      <c r="C2466" s="2854"/>
      <c r="D2466" s="1471"/>
      <c r="E2466" s="1444"/>
      <c r="F2466" s="1448"/>
      <c r="G2466" s="1469"/>
      <c r="H2466" s="1448"/>
      <c r="I2466" s="1470"/>
      <c r="J2466" s="1469"/>
      <c r="K2466" s="1468"/>
      <c r="L2466" s="2865"/>
      <c r="M2466" s="1477"/>
      <c r="N2466" s="1476"/>
      <c r="O2466" s="1475"/>
      <c r="P2466" s="1474"/>
      <c r="Q2466" s="1473"/>
      <c r="R2466" s="1444"/>
      <c r="S2466" s="1444"/>
      <c r="T2466" s="1522"/>
      <c r="U2466" s="1462"/>
      <c r="V2466" s="1444"/>
      <c r="W2466" s="1444"/>
    </row>
    <row r="2467" spans="1:23" s="1426" customFormat="1" ht="12">
      <c r="A2467" s="1461"/>
      <c r="B2467" s="1510"/>
      <c r="C2467" s="2855"/>
      <c r="D2467" s="1458"/>
      <c r="E2467" s="1457"/>
      <c r="F2467" s="1456"/>
      <c r="G2467" s="1454"/>
      <c r="H2467" s="1456"/>
      <c r="I2467" s="1455"/>
      <c r="J2467" s="1454"/>
      <c r="K2467" s="1453"/>
      <c r="L2467" s="1509"/>
      <c r="M2467" s="1508"/>
      <c r="N2467" s="1507"/>
      <c r="O2467" s="1506"/>
      <c r="P2467" s="1456"/>
      <c r="Q2467" s="1505"/>
      <c r="R2467" s="1457"/>
      <c r="S2467" s="1457"/>
      <c r="T2467" s="1504"/>
      <c r="U2467" s="1503"/>
      <c r="V2467" s="1457"/>
      <c r="W2467" s="1502"/>
    </row>
    <row r="2468" spans="1:23" s="1426" customFormat="1" ht="10.5" customHeight="1">
      <c r="A2468" s="1521">
        <f>A2462+1</f>
        <v>101</v>
      </c>
      <c r="B2468" s="2851" t="s">
        <v>83</v>
      </c>
      <c r="C2468" s="2853" t="s">
        <v>680</v>
      </c>
      <c r="D2468" s="1520" t="s">
        <v>27</v>
      </c>
      <c r="E2468" s="1526">
        <f>14.6*D2447</f>
        <v>43.8</v>
      </c>
      <c r="F2468" s="1491"/>
      <c r="G2468" s="1486"/>
      <c r="H2468" s="1491"/>
      <c r="I2468" s="1518"/>
      <c r="J2468" s="1486"/>
      <c r="K2468" s="1517"/>
      <c r="L2468" s="1495"/>
      <c r="M2468" s="1494"/>
      <c r="N2468" s="1493"/>
      <c r="O2468" s="1492"/>
      <c r="P2468" s="1491"/>
      <c r="Q2468" s="1516"/>
      <c r="R2468" s="1489">
        <f>G2469+J2469</f>
        <v>0</v>
      </c>
      <c r="S2468" s="2856">
        <f>R2468+R2469</f>
        <v>0.72397532970000023</v>
      </c>
      <c r="T2468" s="2858">
        <f>E2468*S2468</f>
        <v>31.710119440860009</v>
      </c>
      <c r="U2468" s="1488"/>
      <c r="V2468" s="1367">
        <f>S2468*$V$12</f>
        <v>0.93295071334284241</v>
      </c>
      <c r="W2468" s="1367">
        <f>E2468*V2468</f>
        <v>40.863241244416493</v>
      </c>
    </row>
    <row r="2469" spans="1:23" s="1426" customFormat="1" ht="12.75" hidden="1" customHeight="1">
      <c r="A2469" s="1472"/>
      <c r="B2469" s="2852"/>
      <c r="C2469" s="2854"/>
      <c r="D2469" s="1471"/>
      <c r="E2469" s="1444"/>
      <c r="F2469" s="1448"/>
      <c r="G2469" s="1486">
        <f>G2468*$J$1989/1000</f>
        <v>0</v>
      </c>
      <c r="H2469" s="1448"/>
      <c r="I2469" s="1470"/>
      <c r="J2469" s="1486">
        <f>J2468*$Q$1989/1000</f>
        <v>0</v>
      </c>
      <c r="K2469" s="1468"/>
      <c r="L2469" s="2860" t="s">
        <v>680</v>
      </c>
      <c r="M2469" s="1520" t="s">
        <v>27</v>
      </c>
      <c r="N2469" s="1484">
        <v>1</v>
      </c>
      <c r="O2469" s="1484">
        <f>E2468*N2469</f>
        <v>43.8</v>
      </c>
      <c r="P2469" s="1483">
        <v>0.63300000000000001</v>
      </c>
      <c r="Q2469" s="1511">
        <f>N2469*P2469*$N$1987</f>
        <v>0.72397532970000023</v>
      </c>
      <c r="R2469" s="1444">
        <f>SUM(Q2469:Q2469)</f>
        <v>0.72397532970000023</v>
      </c>
      <c r="S2469" s="2857"/>
      <c r="T2469" s="2859"/>
      <c r="U2469" s="1462"/>
      <c r="V2469" s="1443"/>
      <c r="W2469" s="1443"/>
    </row>
    <row r="2470" spans="1:23" s="1426" customFormat="1" ht="12.75" hidden="1" customHeight="1">
      <c r="A2470" s="1472"/>
      <c r="B2470" s="2852"/>
      <c r="C2470" s="2854"/>
      <c r="D2470" s="1471"/>
      <c r="E2470" s="1444"/>
      <c r="F2470" s="1448"/>
      <c r="G2470" s="1469"/>
      <c r="H2470" s="1448"/>
      <c r="I2470" s="1470"/>
      <c r="J2470" s="1469"/>
      <c r="K2470" s="1468"/>
      <c r="L2470" s="2861"/>
      <c r="M2470" s="1515"/>
      <c r="N2470" s="1514"/>
      <c r="O2470" s="1513"/>
      <c r="P2470" s="1512"/>
      <c r="Q2470" s="1511"/>
      <c r="R2470" s="1444"/>
      <c r="S2470" s="1444"/>
      <c r="T2470" s="1446"/>
      <c r="U2470" s="1445"/>
      <c r="V2470" s="1444"/>
      <c r="W2470" s="1443"/>
    </row>
    <row r="2471" spans="1:23" s="1426" customFormat="1" ht="12">
      <c r="A2471" s="1461"/>
      <c r="B2471" s="1510"/>
      <c r="C2471" s="2855"/>
      <c r="D2471" s="1458"/>
      <c r="E2471" s="1457"/>
      <c r="F2471" s="1456"/>
      <c r="G2471" s="1454"/>
      <c r="H2471" s="1456"/>
      <c r="I2471" s="1455"/>
      <c r="J2471" s="1454"/>
      <c r="K2471" s="1453"/>
      <c r="L2471" s="1509"/>
      <c r="M2471" s="1508"/>
      <c r="N2471" s="1507"/>
      <c r="O2471" s="1506"/>
      <c r="P2471" s="1456"/>
      <c r="Q2471" s="1505"/>
      <c r="R2471" s="1457"/>
      <c r="S2471" s="1457"/>
      <c r="T2471" s="1504"/>
      <c r="U2471" s="1445"/>
      <c r="V2471" s="1367">
        <f>S2471*$V$12</f>
        <v>0</v>
      </c>
      <c r="W2471" s="1367">
        <f>E2471*V2471</f>
        <v>0</v>
      </c>
    </row>
    <row r="2472" spans="1:23" s="1426" customFormat="1" ht="10.5" customHeight="1">
      <c r="A2472" s="1521">
        <f>A2468+1</f>
        <v>102</v>
      </c>
      <c r="B2472" s="2851" t="s">
        <v>83</v>
      </c>
      <c r="C2472" s="2853" t="s">
        <v>722</v>
      </c>
      <c r="D2472" s="1520" t="s">
        <v>27</v>
      </c>
      <c r="E2472" s="1526">
        <f>4.5*D2447</f>
        <v>13.5</v>
      </c>
      <c r="F2472" s="1491"/>
      <c r="G2472" s="1486"/>
      <c r="H2472" s="1491"/>
      <c r="I2472" s="1518"/>
      <c r="J2472" s="1486"/>
      <c r="K2472" s="1517"/>
      <c r="L2472" s="1495"/>
      <c r="M2472" s="1494"/>
      <c r="N2472" s="1493"/>
      <c r="O2472" s="1492"/>
      <c r="P2472" s="1491"/>
      <c r="Q2472" s="1516"/>
      <c r="R2472" s="1489">
        <f>G2473+J2473</f>
        <v>0</v>
      </c>
      <c r="S2472" s="2856">
        <f>R2472+R2473</f>
        <v>0.90353951100000029</v>
      </c>
      <c r="T2472" s="2858">
        <f>E2472*S2472</f>
        <v>12.197783398500004</v>
      </c>
      <c r="U2472" s="1488"/>
      <c r="V2472" s="1367">
        <f>S2472*$V$12</f>
        <v>1.1643460719444638</v>
      </c>
      <c r="W2472" s="1367">
        <f>E2472*V2472</f>
        <v>15.718671971250261</v>
      </c>
    </row>
    <row r="2473" spans="1:23" s="1426" customFormat="1" ht="12.75" hidden="1" customHeight="1">
      <c r="A2473" s="1472"/>
      <c r="B2473" s="2852"/>
      <c r="C2473" s="2854"/>
      <c r="D2473" s="1471"/>
      <c r="E2473" s="1444"/>
      <c r="F2473" s="1448"/>
      <c r="G2473" s="1486">
        <f>G2472*$J$1989/1000</f>
        <v>0</v>
      </c>
      <c r="H2473" s="1448"/>
      <c r="I2473" s="1470"/>
      <c r="J2473" s="1486">
        <f>J2472*$Q$1989/1000</f>
        <v>0</v>
      </c>
      <c r="K2473" s="1468"/>
      <c r="L2473" s="2860" t="s">
        <v>721</v>
      </c>
      <c r="M2473" s="1520" t="s">
        <v>27</v>
      </c>
      <c r="N2473" s="1484">
        <v>1</v>
      </c>
      <c r="O2473" s="1484">
        <f>E2472*N2473</f>
        <v>13.5</v>
      </c>
      <c r="P2473" s="1483">
        <v>0.79</v>
      </c>
      <c r="Q2473" s="1511">
        <f>N2473*P2473*$N$1987</f>
        <v>0.90353951100000029</v>
      </c>
      <c r="R2473" s="1444">
        <f>SUM(Q2473:Q2473)</f>
        <v>0.90353951100000029</v>
      </c>
      <c r="S2473" s="2857"/>
      <c r="T2473" s="2859"/>
      <c r="U2473" s="1462"/>
      <c r="V2473" s="1443"/>
      <c r="W2473" s="1443"/>
    </row>
    <row r="2474" spans="1:23" s="1426" customFormat="1" ht="12.75" hidden="1" customHeight="1">
      <c r="A2474" s="1472"/>
      <c r="B2474" s="2852"/>
      <c r="C2474" s="2854"/>
      <c r="D2474" s="1471"/>
      <c r="E2474" s="1444"/>
      <c r="F2474" s="1448"/>
      <c r="G2474" s="1469"/>
      <c r="H2474" s="1448"/>
      <c r="I2474" s="1470"/>
      <c r="J2474" s="1469"/>
      <c r="K2474" s="1468"/>
      <c r="L2474" s="2861"/>
      <c r="M2474" s="1515"/>
      <c r="N2474" s="1514"/>
      <c r="O2474" s="1513"/>
      <c r="P2474" s="1512"/>
      <c r="Q2474" s="1511"/>
      <c r="R2474" s="1444"/>
      <c r="S2474" s="1444"/>
      <c r="T2474" s="1446"/>
      <c r="U2474" s="1445"/>
      <c r="V2474" s="1444"/>
      <c r="W2474" s="1443"/>
    </row>
    <row r="2475" spans="1:23" s="1426" customFormat="1" ht="12">
      <c r="A2475" s="1461"/>
      <c r="B2475" s="1510"/>
      <c r="C2475" s="2855"/>
      <c r="D2475" s="1458"/>
      <c r="E2475" s="1457"/>
      <c r="F2475" s="1456"/>
      <c r="G2475" s="1454"/>
      <c r="H2475" s="1456"/>
      <c r="I2475" s="1455"/>
      <c r="J2475" s="1454"/>
      <c r="K2475" s="1453"/>
      <c r="L2475" s="1509"/>
      <c r="M2475" s="1508"/>
      <c r="N2475" s="1507"/>
      <c r="O2475" s="1506"/>
      <c r="P2475" s="1456"/>
      <c r="Q2475" s="1505"/>
      <c r="R2475" s="1457"/>
      <c r="S2475" s="1457"/>
      <c r="T2475" s="1504"/>
      <c r="U2475" s="1503"/>
      <c r="V2475" s="1457"/>
      <c r="W2475" s="1502"/>
    </row>
    <row r="2476" spans="1:23" s="1426" customFormat="1" ht="10.5" customHeight="1">
      <c r="A2476" s="1521">
        <f>A2472+1</f>
        <v>103</v>
      </c>
      <c r="B2476" s="2851" t="s">
        <v>83</v>
      </c>
      <c r="C2476" s="2853" t="s">
        <v>692</v>
      </c>
      <c r="D2476" s="1520" t="s">
        <v>27</v>
      </c>
      <c r="E2476" s="1526">
        <f>1.1*D2447</f>
        <v>3.3000000000000003</v>
      </c>
      <c r="F2476" s="1491"/>
      <c r="G2476" s="1486"/>
      <c r="H2476" s="1491"/>
      <c r="I2476" s="1518"/>
      <c r="J2476" s="1486"/>
      <c r="K2476" s="1517"/>
      <c r="L2476" s="1495"/>
      <c r="M2476" s="1494"/>
      <c r="N2476" s="1493"/>
      <c r="O2476" s="1492"/>
      <c r="P2476" s="1491"/>
      <c r="Q2476" s="1516"/>
      <c r="R2476" s="1489">
        <f>G2477+J2477</f>
        <v>0</v>
      </c>
      <c r="S2476" s="2856">
        <f>R2476+R2477</f>
        <v>2.7414989973000008</v>
      </c>
      <c r="T2476" s="2858">
        <f>E2476*S2476</f>
        <v>9.0469466910900032</v>
      </c>
      <c r="U2476" s="1488"/>
      <c r="V2476" s="1367">
        <f>S2476*$V$12</f>
        <v>3.5328323220897211</v>
      </c>
      <c r="W2476" s="1367">
        <f>E2476*V2476</f>
        <v>11.658346662896081</v>
      </c>
    </row>
    <row r="2477" spans="1:23" s="1426" customFormat="1" ht="12.75" hidden="1" customHeight="1">
      <c r="A2477" s="1472"/>
      <c r="B2477" s="2852"/>
      <c r="C2477" s="2854"/>
      <c r="D2477" s="1471"/>
      <c r="E2477" s="1444"/>
      <c r="F2477" s="1448"/>
      <c r="G2477" s="1486">
        <f>G2476*$J$1989/1000</f>
        <v>0</v>
      </c>
      <c r="H2477" s="1448"/>
      <c r="I2477" s="1470"/>
      <c r="J2477" s="1486">
        <f>J2476*$Q$1989/1000</f>
        <v>0</v>
      </c>
      <c r="K2477" s="1468"/>
      <c r="L2477" s="2860" t="s">
        <v>692</v>
      </c>
      <c r="M2477" s="1520" t="s">
        <v>27</v>
      </c>
      <c r="N2477" s="1484">
        <v>1</v>
      </c>
      <c r="O2477" s="1484">
        <f>E2476*N2477</f>
        <v>3.3000000000000003</v>
      </c>
      <c r="P2477" s="1483">
        <v>2.3969999999999998</v>
      </c>
      <c r="Q2477" s="1511">
        <f>N2477*P2477*$N$1987</f>
        <v>2.7414989973000008</v>
      </c>
      <c r="R2477" s="1444">
        <f>SUM(Q2477:Q2477)</f>
        <v>2.7414989973000008</v>
      </c>
      <c r="S2477" s="2857"/>
      <c r="T2477" s="2859"/>
      <c r="U2477" s="1462"/>
      <c r="V2477" s="1443"/>
      <c r="W2477" s="1443"/>
    </row>
    <row r="2478" spans="1:23" s="1426" customFormat="1" ht="12.75" hidden="1" customHeight="1">
      <c r="A2478" s="1472"/>
      <c r="B2478" s="2852"/>
      <c r="C2478" s="2854"/>
      <c r="D2478" s="1471"/>
      <c r="E2478" s="1444"/>
      <c r="F2478" s="1448"/>
      <c r="G2478" s="1469"/>
      <c r="H2478" s="1448"/>
      <c r="I2478" s="1470"/>
      <c r="J2478" s="1469"/>
      <c r="K2478" s="1468"/>
      <c r="L2478" s="2861"/>
      <c r="M2478" s="1515"/>
      <c r="N2478" s="1514"/>
      <c r="O2478" s="1513"/>
      <c r="P2478" s="1512"/>
      <c r="Q2478" s="1511"/>
      <c r="R2478" s="1444"/>
      <c r="S2478" s="1444"/>
      <c r="T2478" s="1446"/>
      <c r="U2478" s="1445"/>
      <c r="V2478" s="1444"/>
      <c r="W2478" s="1443"/>
    </row>
    <row r="2479" spans="1:23" s="1426" customFormat="1" ht="12">
      <c r="A2479" s="1461"/>
      <c r="B2479" s="1510"/>
      <c r="C2479" s="2855"/>
      <c r="D2479" s="1458"/>
      <c r="E2479" s="1457"/>
      <c r="F2479" s="1456"/>
      <c r="G2479" s="1454"/>
      <c r="H2479" s="1456"/>
      <c r="I2479" s="1455"/>
      <c r="J2479" s="1454"/>
      <c r="K2479" s="1453"/>
      <c r="L2479" s="1509"/>
      <c r="M2479" s="1508"/>
      <c r="N2479" s="1507"/>
      <c r="O2479" s="1506"/>
      <c r="P2479" s="1456"/>
      <c r="Q2479" s="1505"/>
      <c r="R2479" s="1457"/>
      <c r="S2479" s="1457"/>
      <c r="T2479" s="1504"/>
      <c r="U2479" s="1503"/>
      <c r="V2479" s="1457"/>
      <c r="W2479" s="1502"/>
    </row>
    <row r="2480" spans="1:23" s="1426" customFormat="1" ht="10.5" customHeight="1">
      <c r="A2480" s="1521">
        <f>A2476+1</f>
        <v>104</v>
      </c>
      <c r="B2480" s="2851" t="s">
        <v>83</v>
      </c>
      <c r="C2480" s="2853" t="s">
        <v>728</v>
      </c>
      <c r="D2480" s="1520" t="s">
        <v>27</v>
      </c>
      <c r="E2480" s="1526">
        <f>3.3*D2447</f>
        <v>9.8999999999999986</v>
      </c>
      <c r="F2480" s="1491"/>
      <c r="G2480" s="1486"/>
      <c r="H2480" s="1491"/>
      <c r="I2480" s="1518"/>
      <c r="J2480" s="1486"/>
      <c r="K2480" s="1517"/>
      <c r="L2480" s="1495"/>
      <c r="M2480" s="1494"/>
      <c r="N2480" s="1493"/>
      <c r="O2480" s="1492"/>
      <c r="P2480" s="1491"/>
      <c r="Q2480" s="1516"/>
      <c r="R2480" s="1489">
        <f>G2481+J2481</f>
        <v>0</v>
      </c>
      <c r="S2480" s="2856">
        <f>R2480+R2481</f>
        <v>2.0163799467000008</v>
      </c>
      <c r="T2480" s="2858">
        <f>E2480*S2480</f>
        <v>19.962161472330006</v>
      </c>
      <c r="U2480" s="1488"/>
      <c r="V2480" s="1367">
        <f>S2480*$V$12</f>
        <v>2.598407752959607</v>
      </c>
      <c r="W2480" s="1367">
        <f>E2480*V2480</f>
        <v>25.724236754300104</v>
      </c>
    </row>
    <row r="2481" spans="1:23" s="1426" customFormat="1" ht="12.75" hidden="1" customHeight="1">
      <c r="A2481" s="1472"/>
      <c r="B2481" s="2852"/>
      <c r="C2481" s="2854"/>
      <c r="D2481" s="1471"/>
      <c r="E2481" s="1444"/>
      <c r="F2481" s="1448"/>
      <c r="G2481" s="1486">
        <f>G2480*$J$1989/1000</f>
        <v>0</v>
      </c>
      <c r="H2481" s="1448"/>
      <c r="I2481" s="1470"/>
      <c r="J2481" s="1486">
        <f>J2480*$Q$1989/1000</f>
        <v>0</v>
      </c>
      <c r="K2481" s="1468"/>
      <c r="L2481" s="2860" t="s">
        <v>728</v>
      </c>
      <c r="M2481" s="1520" t="s">
        <v>27</v>
      </c>
      <c r="N2481" s="1484">
        <v>1</v>
      </c>
      <c r="O2481" s="1484">
        <f>E2480*N2481</f>
        <v>9.8999999999999986</v>
      </c>
      <c r="P2481" s="1483">
        <v>1.7629999999999999</v>
      </c>
      <c r="Q2481" s="1511">
        <f>N2481*P2481*$N$1987</f>
        <v>2.0163799467000008</v>
      </c>
      <c r="R2481" s="1444">
        <f>SUM(Q2481:Q2481)</f>
        <v>2.0163799467000008</v>
      </c>
      <c r="S2481" s="2857"/>
      <c r="T2481" s="2859"/>
      <c r="U2481" s="1462"/>
      <c r="V2481" s="1443"/>
      <c r="W2481" s="1443"/>
    </row>
    <row r="2482" spans="1:23" s="1426" customFormat="1" ht="12.75" hidden="1" customHeight="1">
      <c r="A2482" s="1472"/>
      <c r="B2482" s="2852"/>
      <c r="C2482" s="2854"/>
      <c r="D2482" s="1471"/>
      <c r="E2482" s="1444"/>
      <c r="F2482" s="1448"/>
      <c r="G2482" s="1469"/>
      <c r="H2482" s="1448"/>
      <c r="I2482" s="1470"/>
      <c r="J2482" s="1469"/>
      <c r="K2482" s="1468"/>
      <c r="L2482" s="2861"/>
      <c r="M2482" s="1515"/>
      <c r="N2482" s="1514"/>
      <c r="O2482" s="1513"/>
      <c r="P2482" s="1512"/>
      <c r="Q2482" s="1511"/>
      <c r="R2482" s="1444"/>
      <c r="S2482" s="1444"/>
      <c r="T2482" s="1446"/>
      <c r="U2482" s="1445"/>
      <c r="V2482" s="1444"/>
      <c r="W2482" s="1443"/>
    </row>
    <row r="2483" spans="1:23" s="1426" customFormat="1" ht="12">
      <c r="A2483" s="1461"/>
      <c r="B2483" s="1510"/>
      <c r="C2483" s="2855"/>
      <c r="D2483" s="1458"/>
      <c r="E2483" s="1457"/>
      <c r="F2483" s="1456"/>
      <c r="G2483" s="1454"/>
      <c r="H2483" s="1456"/>
      <c r="I2483" s="1455"/>
      <c r="J2483" s="1454"/>
      <c r="K2483" s="1453"/>
      <c r="L2483" s="1509"/>
      <c r="M2483" s="1508"/>
      <c r="N2483" s="1507"/>
      <c r="O2483" s="1506"/>
      <c r="P2483" s="1456"/>
      <c r="Q2483" s="1505"/>
      <c r="R2483" s="1457"/>
      <c r="S2483" s="1457"/>
      <c r="T2483" s="1504"/>
      <c r="U2483" s="1503"/>
      <c r="V2483" s="1457"/>
      <c r="W2483" s="1502"/>
    </row>
    <row r="2484" spans="1:23" s="1426" customFormat="1" ht="12">
      <c r="A2484" s="1521">
        <f>A2480+1</f>
        <v>105</v>
      </c>
      <c r="B2484" s="2851" t="s">
        <v>83</v>
      </c>
      <c r="C2484" s="2853" t="s">
        <v>729</v>
      </c>
      <c r="D2484" s="1520" t="s">
        <v>27</v>
      </c>
      <c r="E2484" s="1526">
        <f>0.8*D2447</f>
        <v>2.4000000000000004</v>
      </c>
      <c r="F2484" s="1491"/>
      <c r="G2484" s="1486"/>
      <c r="H2484" s="1491"/>
      <c r="I2484" s="1518"/>
      <c r="J2484" s="1486"/>
      <c r="K2484" s="1517"/>
      <c r="L2484" s="1495"/>
      <c r="M2484" s="1494"/>
      <c r="N2484" s="1493"/>
      <c r="O2484" s="1492"/>
      <c r="P2484" s="1491"/>
      <c r="Q2484" s="1516"/>
      <c r="R2484" s="1489">
        <f>G2485+J2485</f>
        <v>0</v>
      </c>
      <c r="S2484" s="2856">
        <f>R2484+R2485</f>
        <v>3.2252929380000008</v>
      </c>
      <c r="T2484" s="2897">
        <f>E2484*S2484</f>
        <v>7.7407030512000032</v>
      </c>
      <c r="U2484" s="1551"/>
      <c r="V2484" s="1367">
        <f>S2484*$V$12</f>
        <v>4.1562733201055542</v>
      </c>
      <c r="W2484" s="1367">
        <f>E2484*V2484</f>
        <v>9.9750559682533311</v>
      </c>
    </row>
    <row r="2485" spans="1:23" s="1426" customFormat="1" ht="12.75" hidden="1" customHeight="1">
      <c r="A2485" s="1472"/>
      <c r="B2485" s="2852"/>
      <c r="C2485" s="2854"/>
      <c r="D2485" s="1471"/>
      <c r="E2485" s="1444"/>
      <c r="F2485" s="1448"/>
      <c r="G2485" s="1486">
        <f>G2484*$J$1989/1000</f>
        <v>0</v>
      </c>
      <c r="H2485" s="1448"/>
      <c r="I2485" s="1470"/>
      <c r="J2485" s="1486">
        <f>J2484*$Q$1989/1000</f>
        <v>0</v>
      </c>
      <c r="K2485" s="1468"/>
      <c r="L2485" s="2860" t="s">
        <v>729</v>
      </c>
      <c r="M2485" s="1520" t="s">
        <v>27</v>
      </c>
      <c r="N2485" s="1484">
        <v>1</v>
      </c>
      <c r="O2485" s="1484">
        <f>E2484*N2485</f>
        <v>2.4000000000000004</v>
      </c>
      <c r="P2485" s="1483">
        <v>2.82</v>
      </c>
      <c r="Q2485" s="1511">
        <f>N2485*P2485*$N$1987</f>
        <v>3.2252929380000008</v>
      </c>
      <c r="R2485" s="1444">
        <f>SUM(Q2485:Q2485)</f>
        <v>3.2252929380000008</v>
      </c>
      <c r="S2485" s="2857"/>
      <c r="T2485" s="2898"/>
      <c r="U2485" s="1550"/>
      <c r="V2485" s="1443"/>
      <c r="W2485" s="1547"/>
    </row>
    <row r="2486" spans="1:23" s="1426" customFormat="1" ht="12.75" hidden="1" customHeight="1">
      <c r="A2486" s="1472"/>
      <c r="B2486" s="2852"/>
      <c r="C2486" s="2854"/>
      <c r="D2486" s="1471"/>
      <c r="E2486" s="1444"/>
      <c r="F2486" s="1448"/>
      <c r="G2486" s="1469"/>
      <c r="H2486" s="1448"/>
      <c r="I2486" s="1470"/>
      <c r="J2486" s="1469"/>
      <c r="K2486" s="1468"/>
      <c r="L2486" s="2861"/>
      <c r="M2486" s="1515"/>
      <c r="N2486" s="1514"/>
      <c r="O2486" s="1513"/>
      <c r="P2486" s="1512"/>
      <c r="Q2486" s="1511"/>
      <c r="R2486" s="1444"/>
      <c r="S2486" s="1444"/>
      <c r="T2486" s="1549"/>
      <c r="U2486" s="1548"/>
      <c r="V2486" s="1444"/>
      <c r="W2486" s="1547"/>
    </row>
    <row r="2487" spans="1:23" s="1426" customFormat="1" ht="12">
      <c r="A2487" s="1461"/>
      <c r="B2487" s="1510"/>
      <c r="C2487" s="2855"/>
      <c r="D2487" s="1458"/>
      <c r="E2487" s="1457"/>
      <c r="F2487" s="1456"/>
      <c r="G2487" s="1454"/>
      <c r="H2487" s="1456"/>
      <c r="I2487" s="1455"/>
      <c r="J2487" s="1454"/>
      <c r="K2487" s="1453"/>
      <c r="L2487" s="1509"/>
      <c r="M2487" s="1508"/>
      <c r="N2487" s="1507"/>
      <c r="O2487" s="1506"/>
      <c r="P2487" s="1456"/>
      <c r="Q2487" s="1505"/>
      <c r="R2487" s="1457"/>
      <c r="S2487" s="1457"/>
      <c r="T2487" s="1546"/>
      <c r="U2487" s="1545"/>
      <c r="V2487" s="1457"/>
      <c r="W2487" s="1544"/>
    </row>
    <row r="2488" spans="1:23" s="1426" customFormat="1" ht="12.75" customHeight="1">
      <c r="A2488" s="1521">
        <f>A2484+1</f>
        <v>106</v>
      </c>
      <c r="B2488" s="2851" t="s">
        <v>83</v>
      </c>
      <c r="C2488" s="2853" t="s">
        <v>656</v>
      </c>
      <c r="D2488" s="1520" t="s">
        <v>28</v>
      </c>
      <c r="E2488" s="1519">
        <f>(2)*D2447</f>
        <v>6</v>
      </c>
      <c r="F2488" s="1491"/>
      <c r="G2488" s="1486"/>
      <c r="H2488" s="1491"/>
      <c r="I2488" s="1518"/>
      <c r="J2488" s="1486"/>
      <c r="K2488" s="1517"/>
      <c r="L2488" s="1495"/>
      <c r="M2488" s="1494"/>
      <c r="N2488" s="1493"/>
      <c r="O2488" s="1492"/>
      <c r="P2488" s="1491"/>
      <c r="Q2488" s="1516"/>
      <c r="R2488" s="1489">
        <f>G2489+J2489</f>
        <v>0</v>
      </c>
      <c r="S2488" s="2856">
        <f>R2488+R2489</f>
        <v>8.0060463000000031</v>
      </c>
      <c r="T2488" s="2858">
        <f>E2488*S2488</f>
        <v>48.036277800000022</v>
      </c>
      <c r="U2488" s="1488"/>
      <c r="V2488" s="1367">
        <f>S2488*$V$12</f>
        <v>10.316990510900313</v>
      </c>
      <c r="W2488" s="1367">
        <f>E2488*V2488</f>
        <v>61.901943065401881</v>
      </c>
    </row>
    <row r="2489" spans="1:23" s="1426" customFormat="1" ht="12.75" hidden="1" customHeight="1">
      <c r="A2489" s="1472"/>
      <c r="B2489" s="2852"/>
      <c r="C2489" s="2854"/>
      <c r="D2489" s="1471"/>
      <c r="E2489" s="1444"/>
      <c r="F2489" s="1448"/>
      <c r="G2489" s="1486">
        <f>G2488*$J$1989/1000</f>
        <v>0</v>
      </c>
      <c r="H2489" s="1448"/>
      <c r="I2489" s="1470"/>
      <c r="J2489" s="1486">
        <f>J2488*$Q$1989/1000</f>
        <v>0</v>
      </c>
      <c r="K2489" s="1468"/>
      <c r="L2489" s="2860" t="s">
        <v>656</v>
      </c>
      <c r="M2489" s="1485" t="s">
        <v>28</v>
      </c>
      <c r="N2489" s="1484">
        <v>1</v>
      </c>
      <c r="O2489" s="1484">
        <f>E2488*N2489</f>
        <v>6</v>
      </c>
      <c r="P2489" s="1541">
        <v>7</v>
      </c>
      <c r="Q2489" s="1511">
        <f>N2489*P2489*$N$1987</f>
        <v>8.0060463000000031</v>
      </c>
      <c r="R2489" s="1444">
        <f>SUM(Q2489:Q2489)</f>
        <v>8.0060463000000031</v>
      </c>
      <c r="S2489" s="2857"/>
      <c r="T2489" s="2859"/>
      <c r="U2489" s="1462"/>
      <c r="V2489" s="1443"/>
      <c r="W2489" s="1443"/>
    </row>
    <row r="2490" spans="1:23" s="1426" customFormat="1" ht="12.75" hidden="1" customHeight="1">
      <c r="A2490" s="1472"/>
      <c r="B2490" s="2852"/>
      <c r="C2490" s="2854"/>
      <c r="D2490" s="1471"/>
      <c r="E2490" s="1444"/>
      <c r="F2490" s="1448"/>
      <c r="G2490" s="1469"/>
      <c r="H2490" s="1448"/>
      <c r="I2490" s="1470"/>
      <c r="J2490" s="1469"/>
      <c r="K2490" s="1468"/>
      <c r="L2490" s="2861"/>
      <c r="M2490" s="1515"/>
      <c r="N2490" s="1514"/>
      <c r="O2490" s="1513"/>
      <c r="P2490" s="1512"/>
      <c r="Q2490" s="1511"/>
      <c r="R2490" s="1444"/>
      <c r="S2490" s="1444"/>
      <c r="T2490" s="1446"/>
      <c r="U2490" s="1445"/>
      <c r="V2490" s="1444"/>
      <c r="W2490" s="1443"/>
    </row>
    <row r="2491" spans="1:23" s="1426" customFormat="1" ht="12">
      <c r="A2491" s="1461"/>
      <c r="B2491" s="1510"/>
      <c r="C2491" s="2855"/>
      <c r="D2491" s="1458"/>
      <c r="E2491" s="1457"/>
      <c r="F2491" s="1456"/>
      <c r="G2491" s="1454"/>
      <c r="H2491" s="1456"/>
      <c r="I2491" s="1455"/>
      <c r="J2491" s="1454"/>
      <c r="K2491" s="1453"/>
      <c r="L2491" s="1509"/>
      <c r="M2491" s="1508"/>
      <c r="N2491" s="1507"/>
      <c r="O2491" s="1506"/>
      <c r="P2491" s="1456"/>
      <c r="Q2491" s="1505"/>
      <c r="R2491" s="1457"/>
      <c r="S2491" s="1457"/>
      <c r="T2491" s="1504"/>
      <c r="U2491" s="1503"/>
      <c r="V2491" s="1457"/>
      <c r="W2491" s="1502"/>
    </row>
    <row r="2492" spans="1:23" s="1426" customFormat="1" ht="12.75" customHeight="1">
      <c r="A2492" s="1521">
        <f>A2488+1</f>
        <v>107</v>
      </c>
      <c r="B2492" s="2851" t="s">
        <v>83</v>
      </c>
      <c r="C2492" s="2853" t="s">
        <v>666</v>
      </c>
      <c r="D2492" s="1520" t="s">
        <v>34</v>
      </c>
      <c r="E2492" s="1543">
        <f>(25.43)/1000*D2447</f>
        <v>7.6289999999999997E-2</v>
      </c>
      <c r="F2492" s="1491"/>
      <c r="G2492" s="1486"/>
      <c r="H2492" s="1491"/>
      <c r="I2492" s="1518"/>
      <c r="J2492" s="1486"/>
      <c r="K2492" s="1517"/>
      <c r="L2492" s="1495"/>
      <c r="M2492" s="1494"/>
      <c r="N2492" s="1493"/>
      <c r="O2492" s="1492"/>
      <c r="P2492" s="1491"/>
      <c r="Q2492" s="1516"/>
      <c r="R2492" s="1489">
        <f>G2493+J2493</f>
        <v>0</v>
      </c>
      <c r="S2492" s="2856">
        <f>R2492+R2493</f>
        <v>695.38230720000024</v>
      </c>
      <c r="T2492" s="2858">
        <f>E2492*S2492</f>
        <v>53.050716216288016</v>
      </c>
      <c r="U2492" s="1488"/>
      <c r="V2492" s="1367">
        <f>S2492*$V$12</f>
        <v>896.10431866105569</v>
      </c>
      <c r="W2492" s="1367">
        <f>E2492*V2492</f>
        <v>68.363798470651929</v>
      </c>
    </row>
    <row r="2493" spans="1:23" s="1426" customFormat="1" ht="12.75" hidden="1" customHeight="1">
      <c r="A2493" s="1472"/>
      <c r="B2493" s="2852"/>
      <c r="C2493" s="2854"/>
      <c r="D2493" s="1471"/>
      <c r="E2493" s="1444"/>
      <c r="F2493" s="1448"/>
      <c r="G2493" s="1486">
        <f>G2492*$J$1989/1000</f>
        <v>0</v>
      </c>
      <c r="H2493" s="1448"/>
      <c r="I2493" s="1470"/>
      <c r="J2493" s="1486">
        <f>J2492*$Q$1989/1000</f>
        <v>0</v>
      </c>
      <c r="K2493" s="1468"/>
      <c r="L2493" s="2860" t="s">
        <v>666</v>
      </c>
      <c r="M2493" s="1485" t="s">
        <v>34</v>
      </c>
      <c r="N2493" s="1484">
        <v>1</v>
      </c>
      <c r="O2493" s="1484">
        <f>E2492*N2493</f>
        <v>7.6289999999999997E-2</v>
      </c>
      <c r="P2493" s="1541">
        <v>608</v>
      </c>
      <c r="Q2493" s="1511">
        <f>N2493*P2493*$N$1987</f>
        <v>695.38230720000024</v>
      </c>
      <c r="R2493" s="1444">
        <f>SUM(Q2493:Q2493)</f>
        <v>695.38230720000024</v>
      </c>
      <c r="S2493" s="2857"/>
      <c r="T2493" s="2859"/>
      <c r="U2493" s="1462"/>
      <c r="V2493" s="1443"/>
      <c r="W2493" s="1443"/>
    </row>
    <row r="2494" spans="1:23" s="1426" customFormat="1" ht="12.75" hidden="1" customHeight="1">
      <c r="A2494" s="1472"/>
      <c r="B2494" s="2852"/>
      <c r="C2494" s="2854"/>
      <c r="D2494" s="1471"/>
      <c r="E2494" s="1444"/>
      <c r="F2494" s="1448"/>
      <c r="G2494" s="1469"/>
      <c r="H2494" s="1448"/>
      <c r="I2494" s="1470"/>
      <c r="J2494" s="1469"/>
      <c r="K2494" s="1468"/>
      <c r="L2494" s="2861"/>
      <c r="M2494" s="1515"/>
      <c r="N2494" s="1514"/>
      <c r="O2494" s="1513"/>
      <c r="P2494" s="1512"/>
      <c r="Q2494" s="1511"/>
      <c r="R2494" s="1444"/>
      <c r="S2494" s="1444"/>
      <c r="T2494" s="1446"/>
      <c r="U2494" s="1445"/>
      <c r="V2494" s="1444"/>
      <c r="W2494" s="1443"/>
    </row>
    <row r="2495" spans="1:23" s="1426" customFormat="1" ht="12">
      <c r="A2495" s="1461"/>
      <c r="B2495" s="1510"/>
      <c r="C2495" s="2855"/>
      <c r="D2495" s="1458"/>
      <c r="E2495" s="1457"/>
      <c r="F2495" s="1456"/>
      <c r="G2495" s="1454"/>
      <c r="H2495" s="1456"/>
      <c r="I2495" s="1455"/>
      <c r="J2495" s="1454"/>
      <c r="K2495" s="1453"/>
      <c r="L2495" s="1509"/>
      <c r="M2495" s="1508"/>
      <c r="N2495" s="1507"/>
      <c r="O2495" s="1506"/>
      <c r="P2495" s="1456"/>
      <c r="Q2495" s="1505"/>
      <c r="R2495" s="1457"/>
      <c r="S2495" s="1457"/>
      <c r="T2495" s="1504"/>
      <c r="U2495" s="1503"/>
      <c r="V2495" s="1457"/>
      <c r="W2495" s="1502"/>
    </row>
    <row r="2496" spans="1:23" s="1426" customFormat="1" ht="12.75" customHeight="1">
      <c r="A2496" s="1521">
        <f>A2492+1</f>
        <v>108</v>
      </c>
      <c r="B2496" s="2851" t="s">
        <v>83</v>
      </c>
      <c r="C2496" s="2853" t="s">
        <v>723</v>
      </c>
      <c r="D2496" s="1520" t="s">
        <v>38</v>
      </c>
      <c r="E2496" s="1543">
        <f>0.9*D2447</f>
        <v>2.7</v>
      </c>
      <c r="F2496" s="1491"/>
      <c r="G2496" s="1486"/>
      <c r="H2496" s="1491"/>
      <c r="I2496" s="1518"/>
      <c r="J2496" s="1486"/>
      <c r="K2496" s="1517"/>
      <c r="L2496" s="1495"/>
      <c r="M2496" s="1494"/>
      <c r="N2496" s="1493"/>
      <c r="O2496" s="1492"/>
      <c r="P2496" s="1491"/>
      <c r="Q2496" s="1516"/>
      <c r="R2496" s="1489">
        <f>G2497+J2497</f>
        <v>0</v>
      </c>
      <c r="S2496" s="2856">
        <f>R2496+R2497</f>
        <v>3.2790478203000011</v>
      </c>
      <c r="T2496" s="2858">
        <f>E2496*S2496</f>
        <v>8.8534291148100035</v>
      </c>
      <c r="U2496" s="1488"/>
      <c r="V2496" s="1367">
        <f>S2496*$V$12</f>
        <v>4.225544542107313</v>
      </c>
      <c r="W2496" s="1367">
        <f>E2496*V2496</f>
        <v>11.408970263689746</v>
      </c>
    </row>
    <row r="2497" spans="1:23" s="1426" customFormat="1" ht="12.75" hidden="1" customHeight="1">
      <c r="A2497" s="1472"/>
      <c r="B2497" s="2852"/>
      <c r="C2497" s="2854"/>
      <c r="D2497" s="1471"/>
      <c r="E2497" s="1444"/>
      <c r="F2497" s="1448"/>
      <c r="G2497" s="1486">
        <f>G2496*$J$1989/1000</f>
        <v>0</v>
      </c>
      <c r="H2497" s="1448"/>
      <c r="I2497" s="1470"/>
      <c r="J2497" s="1486">
        <f>J2496*$Q$1989/1000</f>
        <v>0</v>
      </c>
      <c r="K2497" s="1468"/>
      <c r="L2497" s="2860" t="s">
        <v>723</v>
      </c>
      <c r="M2497" s="1485" t="s">
        <v>38</v>
      </c>
      <c r="N2497" s="1484">
        <v>1</v>
      </c>
      <c r="O2497" s="1484">
        <f>E2496*N2497</f>
        <v>2.7</v>
      </c>
      <c r="P2497" s="1483">
        <v>2.867</v>
      </c>
      <c r="Q2497" s="1511">
        <f>N2497*P2497*$N$1987</f>
        <v>3.2790478203000011</v>
      </c>
      <c r="R2497" s="1444">
        <f>SUM(Q2497:Q2497)</f>
        <v>3.2790478203000011</v>
      </c>
      <c r="S2497" s="2857"/>
      <c r="T2497" s="2859"/>
      <c r="U2497" s="1462"/>
      <c r="V2497" s="1443"/>
      <c r="W2497" s="1443"/>
    </row>
    <row r="2498" spans="1:23" s="1426" customFormat="1" ht="12.75" hidden="1" customHeight="1">
      <c r="A2498" s="1472"/>
      <c r="B2498" s="2852"/>
      <c r="C2498" s="2854"/>
      <c r="D2498" s="1471"/>
      <c r="E2498" s="1444"/>
      <c r="F2498" s="1448"/>
      <c r="G2498" s="1469"/>
      <c r="H2498" s="1448"/>
      <c r="I2498" s="1470"/>
      <c r="J2498" s="1469"/>
      <c r="K2498" s="1468"/>
      <c r="L2498" s="2861"/>
      <c r="M2498" s="1515"/>
      <c r="N2498" s="1514"/>
      <c r="O2498" s="1513"/>
      <c r="P2498" s="1512"/>
      <c r="Q2498" s="1511"/>
      <c r="R2498" s="1444"/>
      <c r="S2498" s="1444"/>
      <c r="T2498" s="1446"/>
      <c r="U2498" s="1445"/>
      <c r="V2498" s="1444"/>
      <c r="W2498" s="1443"/>
    </row>
    <row r="2499" spans="1:23" s="1426" customFormat="1" ht="19.5" customHeight="1">
      <c r="A2499" s="1461"/>
      <c r="B2499" s="1510"/>
      <c r="C2499" s="2855"/>
      <c r="D2499" s="1458"/>
      <c r="E2499" s="1457"/>
      <c r="F2499" s="1456"/>
      <c r="G2499" s="1454"/>
      <c r="H2499" s="1456"/>
      <c r="I2499" s="1455"/>
      <c r="J2499" s="1454"/>
      <c r="K2499" s="1453"/>
      <c r="L2499" s="1509"/>
      <c r="M2499" s="1508"/>
      <c r="N2499" s="1507"/>
      <c r="O2499" s="1506"/>
      <c r="P2499" s="1456"/>
      <c r="Q2499" s="1505"/>
      <c r="R2499" s="1457"/>
      <c r="S2499" s="1457"/>
      <c r="T2499" s="1504"/>
      <c r="U2499" s="1503"/>
      <c r="V2499" s="1457"/>
      <c r="W2499" s="1502"/>
    </row>
    <row r="2500" spans="1:23" s="1426" customFormat="1" ht="12.75" customHeight="1">
      <c r="A2500" s="1497">
        <f>A2496+1</f>
        <v>109</v>
      </c>
      <c r="B2500" s="1487" t="s">
        <v>660</v>
      </c>
      <c r="C2500" s="2854" t="s">
        <v>661</v>
      </c>
      <c r="D2500" s="1471" t="s">
        <v>47</v>
      </c>
      <c r="E2500" s="1519">
        <f>(3)/100*D2447</f>
        <v>0.09</v>
      </c>
      <c r="F2500" s="1448"/>
      <c r="G2500" s="1469">
        <v>38.4</v>
      </c>
      <c r="H2500" s="1448"/>
      <c r="I2500" s="1470"/>
      <c r="J2500" s="1469">
        <v>0.03</v>
      </c>
      <c r="K2500" s="1468"/>
      <c r="L2500" s="1452"/>
      <c r="M2500" s="1451"/>
      <c r="N2500" s="1450"/>
      <c r="O2500" s="1449"/>
      <c r="P2500" s="1448"/>
      <c r="Q2500" s="1447"/>
      <c r="R2500" s="1457">
        <f>G2501+J2501</f>
        <v>85.346890799999997</v>
      </c>
      <c r="S2500" s="2857">
        <f>R2500+R2501</f>
        <v>116.57047137000001</v>
      </c>
      <c r="T2500" s="2859">
        <f>E2500*S2500</f>
        <v>10.491342423300001</v>
      </c>
      <c r="U2500" s="1462"/>
      <c r="V2500" s="1367">
        <f>S2500*$V$12</f>
        <v>150.21852259029106</v>
      </c>
      <c r="W2500" s="1367">
        <f>E2500*V2500</f>
        <v>13.519667033126195</v>
      </c>
    </row>
    <row r="2501" spans="1:23" s="1426" customFormat="1" ht="12.75" customHeight="1">
      <c r="A2501" s="1472"/>
      <c r="B2501" s="1487"/>
      <c r="C2501" s="2854"/>
      <c r="D2501" s="1471"/>
      <c r="E2501" s="1444"/>
      <c r="F2501" s="1448"/>
      <c r="G2501" s="1486">
        <f>G2500*$J$1989/1000</f>
        <v>85.248767999999998</v>
      </c>
      <c r="H2501" s="1448"/>
      <c r="I2501" s="1470"/>
      <c r="J2501" s="1486">
        <f>J2500*$Q$1989/1000</f>
        <v>9.8122799999999996E-2</v>
      </c>
      <c r="K2501" s="1468"/>
      <c r="L2501" s="1542" t="s">
        <v>489</v>
      </c>
      <c r="M2501" s="1485" t="s">
        <v>43</v>
      </c>
      <c r="N2501" s="1484">
        <f>24.4+0.2+2.7</f>
        <v>27.299999999999997</v>
      </c>
      <c r="O2501" s="1484">
        <f>E2500*N2501</f>
        <v>2.4569999999999999</v>
      </c>
      <c r="P2501" s="1541">
        <v>1</v>
      </c>
      <c r="Q2501" s="1482">
        <f>N2501*P2501*$N$1987</f>
        <v>31.223580570000006</v>
      </c>
      <c r="R2501" s="2856">
        <f>SUM(Q2501:Q2502)</f>
        <v>31.223580570000006</v>
      </c>
      <c r="S2501" s="2857"/>
      <c r="T2501" s="2859"/>
      <c r="U2501" s="1462"/>
      <c r="V2501" s="1443"/>
      <c r="W2501" s="1443"/>
    </row>
    <row r="2502" spans="1:23" s="1426" customFormat="1" ht="12.75" customHeight="1">
      <c r="A2502" s="1472"/>
      <c r="C2502" s="2854"/>
      <c r="D2502" s="1471"/>
      <c r="E2502" s="1444"/>
      <c r="F2502" s="1448"/>
      <c r="G2502" s="1469"/>
      <c r="H2502" s="1448"/>
      <c r="I2502" s="1470"/>
      <c r="J2502" s="1469"/>
      <c r="K2502" s="1468"/>
      <c r="L2502" s="1467"/>
      <c r="M2502" s="1466"/>
      <c r="N2502" s="1465"/>
      <c r="O2502" s="1465"/>
      <c r="P2502" s="1464"/>
      <c r="Q2502" s="1463"/>
      <c r="R2502" s="2857"/>
      <c r="S2502" s="2857"/>
      <c r="T2502" s="2859"/>
      <c r="U2502" s="1462"/>
      <c r="V2502" s="1443"/>
      <c r="W2502" s="1443"/>
    </row>
    <row r="2503" spans="1:23" s="1426" customFormat="1">
      <c r="A2503" s="1461"/>
      <c r="B2503" s="1460"/>
      <c r="C2503" s="1459"/>
      <c r="D2503" s="1458"/>
      <c r="E2503" s="1457"/>
      <c r="F2503" s="1456"/>
      <c r="G2503" s="1454"/>
      <c r="H2503" s="1456"/>
      <c r="I2503" s="1455"/>
      <c r="J2503" s="1454"/>
      <c r="K2503" s="1453"/>
      <c r="L2503" s="1509"/>
      <c r="M2503" s="1508"/>
      <c r="N2503" s="1507"/>
      <c r="O2503" s="1506"/>
      <c r="P2503" s="1456"/>
      <c r="Q2503" s="1505"/>
      <c r="R2503" s="1457"/>
      <c r="S2503" s="1457"/>
      <c r="T2503" s="1446"/>
      <c r="U2503" s="1445"/>
      <c r="V2503" s="1457"/>
      <c r="W2503" s="1443"/>
    </row>
    <row r="2504" spans="1:23" s="1426" customFormat="1" ht="12.75" customHeight="1">
      <c r="A2504" s="1521">
        <f>A2500+1</f>
        <v>110</v>
      </c>
      <c r="B2504" s="2900" t="s">
        <v>662</v>
      </c>
      <c r="C2504" s="2853" t="s">
        <v>663</v>
      </c>
      <c r="D2504" s="1520" t="s">
        <v>38</v>
      </c>
      <c r="E2504" s="1519">
        <f>(0.9)*D2447</f>
        <v>2.7</v>
      </c>
      <c r="F2504" s="1491"/>
      <c r="G2504" s="1486">
        <v>0.36699999999999999</v>
      </c>
      <c r="H2504" s="1491"/>
      <c r="I2504" s="1518"/>
      <c r="J2504" s="1486">
        <v>0.03</v>
      </c>
      <c r="K2504" s="1517"/>
      <c r="L2504" s="1495"/>
      <c r="M2504" s="1494"/>
      <c r="N2504" s="1493"/>
      <c r="O2504" s="1492"/>
      <c r="P2504" s="1491"/>
      <c r="Q2504" s="1490"/>
      <c r="R2504" s="1489">
        <f>G2505+J2505</f>
        <v>0.91287014</v>
      </c>
      <c r="S2504" s="2856">
        <f>R2504+R2505</f>
        <v>1.3572057096500001</v>
      </c>
      <c r="T2504" s="2858">
        <f>E2504*S2504</f>
        <v>3.6644554160550005</v>
      </c>
      <c r="U2504" s="1488"/>
      <c r="V2504" s="1367">
        <f>S2504*$V$12</f>
        <v>1.748962959132371</v>
      </c>
      <c r="W2504" s="1367">
        <f>E2504*V2504</f>
        <v>4.7221999896574021</v>
      </c>
    </row>
    <row r="2505" spans="1:23" s="1426" customFormat="1" ht="12.75" customHeight="1">
      <c r="A2505" s="1472"/>
      <c r="B2505" s="2901"/>
      <c r="C2505" s="2854"/>
      <c r="D2505" s="1471"/>
      <c r="E2505" s="1444"/>
      <c r="F2505" s="1448"/>
      <c r="G2505" s="1486">
        <f>G2504*$J$1989/1000</f>
        <v>0.81474734000000004</v>
      </c>
      <c r="H2505" s="1448"/>
      <c r="I2505" s="1470"/>
      <c r="J2505" s="1486">
        <f>J2504*$Q$1989/1000</f>
        <v>9.8122799999999996E-2</v>
      </c>
      <c r="K2505" s="1468"/>
      <c r="L2505" s="1542" t="s">
        <v>664</v>
      </c>
      <c r="M2505" s="1485" t="s">
        <v>43</v>
      </c>
      <c r="N2505" s="1484">
        <v>0.255</v>
      </c>
      <c r="O2505" s="1484">
        <f>E2504*N2505</f>
        <v>0.68850000000000011</v>
      </c>
      <c r="P2505" s="1541">
        <v>1.1000000000000001</v>
      </c>
      <c r="Q2505" s="1482">
        <f>N2505*P2505*$N$1987</f>
        <v>0.32081371245000012</v>
      </c>
      <c r="R2505" s="2856">
        <f>SUM(Q2505:Q2506)</f>
        <v>0.44433556965000015</v>
      </c>
      <c r="S2505" s="2857"/>
      <c r="T2505" s="2859"/>
      <c r="U2505" s="1462"/>
      <c r="V2505" s="1443"/>
      <c r="W2505" s="1443"/>
    </row>
    <row r="2506" spans="1:23" s="1426" customFormat="1" ht="12.75" customHeight="1">
      <c r="A2506" s="1472"/>
      <c r="C2506" s="2854"/>
      <c r="D2506" s="1471"/>
      <c r="E2506" s="1444"/>
      <c r="F2506" s="1448"/>
      <c r="G2506" s="1469"/>
      <c r="H2506" s="1448"/>
      <c r="I2506" s="1470"/>
      <c r="J2506" s="1469"/>
      <c r="K2506" s="1468"/>
      <c r="L2506" s="1540" t="s">
        <v>665</v>
      </c>
      <c r="M2506" s="1481" t="s">
        <v>43</v>
      </c>
      <c r="N2506" s="1539">
        <v>0.18</v>
      </c>
      <c r="O2506" s="1480">
        <f>E2504*N2506</f>
        <v>0.48599999999999999</v>
      </c>
      <c r="P2506" s="1479">
        <v>0.6</v>
      </c>
      <c r="Q2506" s="1463">
        <f>N2506*P2506*$N$1987</f>
        <v>0.12352185720000004</v>
      </c>
      <c r="R2506" s="2857"/>
      <c r="S2506" s="2857"/>
      <c r="T2506" s="2859"/>
      <c r="U2506" s="1462"/>
      <c r="V2506" s="1443"/>
      <c r="W2506" s="1443"/>
    </row>
    <row r="2507" spans="1:23" s="1426" customFormat="1">
      <c r="A2507" s="1461"/>
      <c r="B2507" s="1460"/>
      <c r="C2507" s="1459"/>
      <c r="D2507" s="1458"/>
      <c r="E2507" s="1457"/>
      <c r="F2507" s="1456"/>
      <c r="G2507" s="1454"/>
      <c r="H2507" s="1456"/>
      <c r="I2507" s="1455"/>
      <c r="J2507" s="1454"/>
      <c r="K2507" s="1453"/>
      <c r="L2507" s="1509"/>
      <c r="M2507" s="1508"/>
      <c r="N2507" s="1507"/>
      <c r="O2507" s="1506"/>
      <c r="P2507" s="1456"/>
      <c r="Q2507" s="1505"/>
      <c r="R2507" s="1457"/>
      <c r="S2507" s="1457"/>
      <c r="T2507" s="1504"/>
      <c r="U2507" s="1503"/>
      <c r="V2507" s="1457"/>
      <c r="W2507" s="1502"/>
    </row>
    <row r="2508" spans="1:23" s="1426" customFormat="1" ht="12.75" customHeight="1">
      <c r="A2508" s="1521">
        <f>A2504+1</f>
        <v>111</v>
      </c>
      <c r="B2508" s="2851" t="s">
        <v>83</v>
      </c>
      <c r="C2508" s="2853" t="s">
        <v>724</v>
      </c>
      <c r="D2508" s="1520" t="s">
        <v>27</v>
      </c>
      <c r="E2508" s="1519">
        <f>1.8*D2447</f>
        <v>5.4</v>
      </c>
      <c r="F2508" s="1491"/>
      <c r="G2508" s="1486"/>
      <c r="H2508" s="1491"/>
      <c r="I2508" s="1518"/>
      <c r="J2508" s="1486"/>
      <c r="K2508" s="1517"/>
      <c r="L2508" s="1495"/>
      <c r="M2508" s="1494"/>
      <c r="N2508" s="1493"/>
      <c r="O2508" s="1492"/>
      <c r="P2508" s="1491"/>
      <c r="Q2508" s="1516"/>
      <c r="R2508" s="1489">
        <f>G2509+J2509</f>
        <v>0</v>
      </c>
      <c r="S2508" s="2856">
        <f>R2508+R2509</f>
        <v>5.6328254325000016</v>
      </c>
      <c r="T2508" s="2858">
        <f>E2508*S2508</f>
        <v>30.417257335500011</v>
      </c>
      <c r="U2508" s="1488"/>
      <c r="V2508" s="1367">
        <f>S2508*$V$12</f>
        <v>7.258739752312005</v>
      </c>
      <c r="W2508" s="1367">
        <f>E2508*V2508</f>
        <v>39.197194662484833</v>
      </c>
    </row>
    <row r="2509" spans="1:23" s="1426" customFormat="1" ht="12.75" customHeight="1">
      <c r="A2509" s="1472"/>
      <c r="B2509" s="2852"/>
      <c r="C2509" s="2854"/>
      <c r="D2509" s="1471"/>
      <c r="E2509" s="1444"/>
      <c r="F2509" s="1448"/>
      <c r="G2509" s="1486">
        <f>G2508*$J$1989/1000</f>
        <v>0</v>
      </c>
      <c r="H2509" s="1448"/>
      <c r="I2509" s="1470"/>
      <c r="J2509" s="1486">
        <f>J2508*$Q$1989/1000</f>
        <v>0</v>
      </c>
      <c r="K2509" s="1468"/>
      <c r="L2509" s="2860" t="s">
        <v>724</v>
      </c>
      <c r="M2509" s="1485" t="s">
        <v>27</v>
      </c>
      <c r="N2509" s="1484">
        <v>1</v>
      </c>
      <c r="O2509" s="1484">
        <f>E2508*N2509</f>
        <v>5.4</v>
      </c>
      <c r="P2509" s="1483">
        <v>4.9249999999999998</v>
      </c>
      <c r="Q2509" s="1511">
        <f>N2509*P2509*$N$1987</f>
        <v>5.6328254325000016</v>
      </c>
      <c r="R2509" s="1444">
        <f>SUM(Q2509:Q2509)</f>
        <v>5.6328254325000016</v>
      </c>
      <c r="S2509" s="2857"/>
      <c r="T2509" s="2859"/>
      <c r="U2509" s="1462"/>
      <c r="V2509" s="1443"/>
      <c r="W2509" s="1443"/>
    </row>
    <row r="2510" spans="1:23" s="1426" customFormat="1" ht="12.75" hidden="1" customHeight="1">
      <c r="A2510" s="1472"/>
      <c r="B2510" s="2852"/>
      <c r="C2510" s="2854"/>
      <c r="D2510" s="1471"/>
      <c r="E2510" s="1444"/>
      <c r="F2510" s="1448"/>
      <c r="G2510" s="1469"/>
      <c r="H2510" s="1448"/>
      <c r="I2510" s="1470"/>
      <c r="J2510" s="1469"/>
      <c r="K2510" s="1468"/>
      <c r="L2510" s="2861"/>
      <c r="M2510" s="1515"/>
      <c r="N2510" s="1514"/>
      <c r="O2510" s="1513"/>
      <c r="P2510" s="1512"/>
      <c r="Q2510" s="1511"/>
      <c r="R2510" s="1444"/>
      <c r="S2510" s="1444"/>
      <c r="T2510" s="1446"/>
      <c r="U2510" s="1445"/>
      <c r="V2510" s="1444"/>
      <c r="W2510" s="1443"/>
    </row>
    <row r="2511" spans="1:23" s="1426" customFormat="1" ht="12">
      <c r="A2511" s="1461"/>
      <c r="B2511" s="1510"/>
      <c r="C2511" s="2855"/>
      <c r="D2511" s="1458"/>
      <c r="E2511" s="1457"/>
      <c r="F2511" s="1456"/>
      <c r="G2511" s="1454"/>
      <c r="H2511" s="1456"/>
      <c r="I2511" s="1455"/>
      <c r="J2511" s="1454"/>
      <c r="K2511" s="1453"/>
      <c r="L2511" s="1509"/>
      <c r="M2511" s="1508"/>
      <c r="N2511" s="1507"/>
      <c r="O2511" s="1506"/>
      <c r="P2511" s="1456"/>
      <c r="Q2511" s="1505"/>
      <c r="R2511" s="1457"/>
      <c r="S2511" s="1457"/>
      <c r="T2511" s="1504"/>
      <c r="U2511" s="1503"/>
      <c r="V2511" s="1457"/>
      <c r="W2511" s="1502"/>
    </row>
    <row r="2512" spans="1:23" s="1426" customFormat="1" ht="12.75" customHeight="1">
      <c r="A2512" s="1521">
        <f>A2508+1</f>
        <v>112</v>
      </c>
      <c r="B2512" s="2851" t="s">
        <v>83</v>
      </c>
      <c r="C2512" s="2853" t="s">
        <v>725</v>
      </c>
      <c r="D2512" s="1520" t="s">
        <v>27</v>
      </c>
      <c r="E2512" s="1519">
        <f>1.6*D2447</f>
        <v>4.8000000000000007</v>
      </c>
      <c r="F2512" s="1491"/>
      <c r="G2512" s="1486"/>
      <c r="H2512" s="1491"/>
      <c r="I2512" s="1518"/>
      <c r="J2512" s="1486"/>
      <c r="K2512" s="1517"/>
      <c r="L2512" s="1495"/>
      <c r="M2512" s="1494"/>
      <c r="N2512" s="1493"/>
      <c r="O2512" s="1492"/>
      <c r="P2512" s="1491"/>
      <c r="Q2512" s="1516"/>
      <c r="R2512" s="1489">
        <f>G2513+J2513</f>
        <v>0</v>
      </c>
      <c r="S2512" s="2856">
        <f>R2512+R2513</f>
        <v>0.74341858500000024</v>
      </c>
      <c r="T2512" s="2858">
        <f>E2512*S2512</f>
        <v>3.5684092080000016</v>
      </c>
      <c r="U2512" s="1488"/>
      <c r="V2512" s="1367">
        <f>S2512*$V$12</f>
        <v>0.95800626172645753</v>
      </c>
      <c r="W2512" s="1367">
        <f>E2512*V2512</f>
        <v>4.5984300562869969</v>
      </c>
    </row>
    <row r="2513" spans="1:23" s="1426" customFormat="1" ht="12.75" customHeight="1">
      <c r="A2513" s="1472"/>
      <c r="B2513" s="2852"/>
      <c r="C2513" s="2854"/>
      <c r="D2513" s="1471"/>
      <c r="E2513" s="1444"/>
      <c r="F2513" s="1448"/>
      <c r="G2513" s="1486">
        <f>G2512*$J$1989/1000</f>
        <v>0</v>
      </c>
      <c r="H2513" s="1448"/>
      <c r="I2513" s="1470"/>
      <c r="J2513" s="1486">
        <f>J2512*$Q$1989/1000</f>
        <v>0</v>
      </c>
      <c r="K2513" s="1468"/>
      <c r="L2513" s="2860" t="s">
        <v>725</v>
      </c>
      <c r="M2513" s="1485" t="s">
        <v>27</v>
      </c>
      <c r="N2513" s="1484">
        <v>1</v>
      </c>
      <c r="O2513" s="1484">
        <f>E2512*N2513</f>
        <v>4.8000000000000007</v>
      </c>
      <c r="P2513" s="1483">
        <v>0.65</v>
      </c>
      <c r="Q2513" s="1511">
        <f>N2513*P2513*$N$1987</f>
        <v>0.74341858500000024</v>
      </c>
      <c r="R2513" s="1444">
        <f>SUM(Q2513:Q2513)</f>
        <v>0.74341858500000024</v>
      </c>
      <c r="S2513" s="2857"/>
      <c r="T2513" s="2859"/>
      <c r="U2513" s="1462"/>
      <c r="V2513" s="1443"/>
      <c r="W2513" s="1443"/>
    </row>
    <row r="2514" spans="1:23" s="1426" customFormat="1" ht="12.75" customHeight="1">
      <c r="A2514" s="1472"/>
      <c r="B2514" s="2852"/>
      <c r="C2514" s="2854"/>
      <c r="D2514" s="1471"/>
      <c r="E2514" s="1444"/>
      <c r="F2514" s="1448"/>
      <c r="G2514" s="1469"/>
      <c r="H2514" s="1448"/>
      <c r="I2514" s="1470"/>
      <c r="J2514" s="1469"/>
      <c r="K2514" s="1468"/>
      <c r="L2514" s="2861"/>
      <c r="M2514" s="1515"/>
      <c r="N2514" s="1514"/>
      <c r="O2514" s="1513"/>
      <c r="P2514" s="1512"/>
      <c r="Q2514" s="1511"/>
      <c r="R2514" s="1444"/>
      <c r="S2514" s="1444"/>
      <c r="T2514" s="1446"/>
      <c r="U2514" s="1445"/>
      <c r="V2514" s="1444"/>
      <c r="W2514" s="1443"/>
    </row>
    <row r="2515" spans="1:23" s="1426" customFormat="1" ht="12">
      <c r="A2515" s="1461"/>
      <c r="B2515" s="1510"/>
      <c r="C2515" s="2855"/>
      <c r="D2515" s="1458"/>
      <c r="E2515" s="1457"/>
      <c r="F2515" s="1456"/>
      <c r="G2515" s="1454"/>
      <c r="H2515" s="1456"/>
      <c r="I2515" s="1455"/>
      <c r="J2515" s="1454"/>
      <c r="K2515" s="1453"/>
      <c r="L2515" s="1509"/>
      <c r="M2515" s="1508"/>
      <c r="N2515" s="1507"/>
      <c r="O2515" s="1506"/>
      <c r="P2515" s="1456"/>
      <c r="Q2515" s="1505"/>
      <c r="R2515" s="1457"/>
      <c r="S2515" s="1457"/>
      <c r="T2515" s="1504"/>
      <c r="U2515" s="1503"/>
      <c r="V2515" s="1457"/>
      <c r="W2515" s="1502"/>
    </row>
    <row r="2516" spans="1:23" s="1426" customFormat="1" ht="12.75" customHeight="1">
      <c r="A2516" s="1521">
        <f>A2512+1</f>
        <v>113</v>
      </c>
      <c r="B2516" s="2851" t="s">
        <v>83</v>
      </c>
      <c r="C2516" s="2853" t="s">
        <v>695</v>
      </c>
      <c r="D2516" s="1520" t="s">
        <v>27</v>
      </c>
      <c r="E2516" s="1519">
        <f>2.4*D2447</f>
        <v>7.1999999999999993</v>
      </c>
      <c r="F2516" s="1491"/>
      <c r="G2516" s="1486"/>
      <c r="H2516" s="1491"/>
      <c r="I2516" s="1518"/>
      <c r="J2516" s="1486"/>
      <c r="K2516" s="1517"/>
      <c r="L2516" s="1495"/>
      <c r="M2516" s="1494"/>
      <c r="N2516" s="1493"/>
      <c r="O2516" s="1492"/>
      <c r="P2516" s="1491"/>
      <c r="Q2516" s="1516"/>
      <c r="R2516" s="1489">
        <f>G2517+J2517</f>
        <v>0</v>
      </c>
      <c r="S2516" s="2856">
        <f>R2516+R2517</f>
        <v>0.22531301730000008</v>
      </c>
      <c r="T2516" s="2858">
        <f>E2516*S2516</f>
        <v>1.6222537245600004</v>
      </c>
      <c r="U2516" s="1488"/>
      <c r="V2516" s="1367">
        <f>S2516*$V$12</f>
        <v>0.29034959009248024</v>
      </c>
      <c r="W2516" s="1367">
        <f>E2516*V2516</f>
        <v>2.0905170486658573</v>
      </c>
    </row>
    <row r="2517" spans="1:23" s="1426" customFormat="1" ht="12.75" customHeight="1">
      <c r="A2517" s="1472"/>
      <c r="B2517" s="2852"/>
      <c r="C2517" s="2854"/>
      <c r="D2517" s="1471"/>
      <c r="E2517" s="1496"/>
      <c r="F2517" s="1448"/>
      <c r="G2517" s="1486">
        <f>G2516*$J$1989/1000</f>
        <v>0</v>
      </c>
      <c r="H2517" s="1448"/>
      <c r="I2517" s="1470"/>
      <c r="J2517" s="1486">
        <f>J2516*$Q$1989/1000</f>
        <v>0</v>
      </c>
      <c r="K2517" s="1468"/>
      <c r="L2517" s="2860" t="s">
        <v>695</v>
      </c>
      <c r="M2517" s="1520" t="s">
        <v>27</v>
      </c>
      <c r="N2517" s="1484">
        <v>1</v>
      </c>
      <c r="O2517" s="1484">
        <f>E2516*N2517</f>
        <v>7.1999999999999993</v>
      </c>
      <c r="P2517" s="1483">
        <v>0.19700000000000001</v>
      </c>
      <c r="Q2517" s="1511">
        <f>N2517*P2517*$N$1987</f>
        <v>0.22531301730000008</v>
      </c>
      <c r="R2517" s="1444">
        <f>SUM(Q2517:Q2517)</f>
        <v>0.22531301730000008</v>
      </c>
      <c r="S2517" s="2857"/>
      <c r="T2517" s="2859"/>
      <c r="U2517" s="1462"/>
      <c r="V2517" s="1443"/>
      <c r="W2517" s="1443"/>
    </row>
    <row r="2518" spans="1:23" s="1426" customFormat="1" ht="12" hidden="1">
      <c r="A2518" s="1472"/>
      <c r="B2518" s="2852"/>
      <c r="C2518" s="2854"/>
      <c r="D2518" s="1471"/>
      <c r="E2518" s="1496"/>
      <c r="F2518" s="1448"/>
      <c r="G2518" s="1469"/>
      <c r="H2518" s="1448"/>
      <c r="I2518" s="1470"/>
      <c r="J2518" s="1469"/>
      <c r="K2518" s="1468"/>
      <c r="L2518" s="2861"/>
      <c r="M2518" s="1515"/>
      <c r="N2518" s="1514"/>
      <c r="O2518" s="1513"/>
      <c r="P2518" s="1512"/>
      <c r="Q2518" s="1511"/>
      <c r="R2518" s="1444"/>
      <c r="S2518" s="1444"/>
      <c r="T2518" s="1446"/>
      <c r="U2518" s="1445"/>
      <c r="V2518" s="1444"/>
      <c r="W2518" s="1443"/>
    </row>
    <row r="2519" spans="1:23" s="1426" customFormat="1" ht="12">
      <c r="A2519" s="1461"/>
      <c r="B2519" s="1510"/>
      <c r="C2519" s="2855"/>
      <c r="D2519" s="1458"/>
      <c r="E2519" s="1538"/>
      <c r="F2519" s="1456"/>
      <c r="G2519" s="1454"/>
      <c r="H2519" s="1456"/>
      <c r="I2519" s="1455"/>
      <c r="J2519" s="1454"/>
      <c r="K2519" s="1453"/>
      <c r="L2519" s="1509"/>
      <c r="M2519" s="1508"/>
      <c r="N2519" s="1507"/>
      <c r="O2519" s="1506"/>
      <c r="P2519" s="1456"/>
      <c r="Q2519" s="1505"/>
      <c r="R2519" s="1457"/>
      <c r="S2519" s="1457"/>
      <c r="T2519" s="1504"/>
      <c r="U2519" s="1503"/>
      <c r="V2519" s="1457"/>
      <c r="W2519" s="1502"/>
    </row>
    <row r="2520" spans="1:23" s="1426" customFormat="1" ht="12" customHeight="1">
      <c r="A2520" s="1442"/>
      <c r="B2520" s="1441"/>
      <c r="C2520" s="1440" t="s">
        <v>217</v>
      </c>
      <c r="D2520" s="1439"/>
      <c r="E2520" s="1438"/>
      <c r="F2520" s="1432"/>
      <c r="G2520" s="1431"/>
      <c r="H2520" s="1432"/>
      <c r="I2520" s="1437"/>
      <c r="J2520" s="1431"/>
      <c r="K2520" s="1436"/>
      <c r="L2520" s="1435"/>
      <c r="M2520" s="1434"/>
      <c r="N2520" s="1433"/>
      <c r="O2520" s="1433"/>
      <c r="P2520" s="1432"/>
      <c r="Q2520" s="1431"/>
      <c r="R2520" s="1428"/>
      <c r="S2520" s="1428"/>
      <c r="T2520" s="1430">
        <f>SUM(T2448:T2519)</f>
        <v>350.55046771744065</v>
      </c>
      <c r="U2520" s="1429"/>
      <c r="V2520" s="1428"/>
      <c r="W2520" s="1427">
        <f>SUM(W2448:W2519)</f>
        <v>451.73681409168222</v>
      </c>
    </row>
    <row r="2521" spans="1:23" s="1527" customFormat="1" ht="12">
      <c r="A2521" s="1537"/>
      <c r="B2521" s="2862" t="s">
        <v>868</v>
      </c>
      <c r="C2521" s="2863"/>
      <c r="D2521" s="1147"/>
      <c r="E2521" s="1368"/>
      <c r="F2521" s="1148"/>
      <c r="G2521" s="1536"/>
      <c r="H2521" s="1148"/>
      <c r="I2521" s="853"/>
      <c r="J2521" s="1536"/>
      <c r="K2521" s="852"/>
      <c r="L2521" s="1535"/>
      <c r="M2521" s="1534"/>
      <c r="N2521" s="1533"/>
      <c r="O2521" s="1532"/>
      <c r="P2521" s="1148"/>
      <c r="Q2521" s="1531"/>
      <c r="R2521" s="851"/>
      <c r="S2521" s="1368"/>
      <c r="T2521" s="1530"/>
      <c r="U2521" s="1529"/>
      <c r="V2521" s="1368"/>
      <c r="W2521" s="1528"/>
    </row>
    <row r="2522" spans="1:23" s="1426" customFormat="1" ht="12.75" customHeight="1">
      <c r="A2522" s="1521">
        <f>A2516+1</f>
        <v>114</v>
      </c>
      <c r="B2522" s="2851" t="s">
        <v>654</v>
      </c>
      <c r="C2522" s="2853" t="s">
        <v>735</v>
      </c>
      <c r="D2522" s="1520" t="s">
        <v>34</v>
      </c>
      <c r="E2522" s="1526">
        <f>18.68*2.27/1000*3</f>
        <v>0.12721080000000001</v>
      </c>
      <c r="F2522" s="1491"/>
      <c r="G2522" s="1486">
        <v>34.299999999999997</v>
      </c>
      <c r="H2522" s="1491"/>
      <c r="I2522" s="1518"/>
      <c r="J2522" s="1486">
        <v>20</v>
      </c>
      <c r="K2522" s="1517"/>
      <c r="L2522" s="1495"/>
      <c r="M2522" s="1494"/>
      <c r="N2522" s="1493"/>
      <c r="O2522" s="1492"/>
      <c r="P2522" s="1491"/>
      <c r="Q2522" s="1516"/>
      <c r="R2522" s="1489">
        <f>G2523+J2523</f>
        <v>141.56188599999999</v>
      </c>
      <c r="S2522" s="2856">
        <f>R2522+R2523</f>
        <v>165.55875169126</v>
      </c>
      <c r="T2522" s="2858">
        <f>E2522*S2522</f>
        <v>21.060861249646539</v>
      </c>
      <c r="U2522" s="1488"/>
      <c r="V2522" s="1367">
        <f>S2522*$V$12</f>
        <v>213.34726357943117</v>
      </c>
      <c r="W2522" s="1367">
        <f>E2522*V2522</f>
        <v>27.140076077750305</v>
      </c>
    </row>
    <row r="2523" spans="1:23" s="1426" customFormat="1" ht="12.75" customHeight="1">
      <c r="A2523" s="1472"/>
      <c r="B2523" s="2852"/>
      <c r="C2523" s="2854"/>
      <c r="D2523" s="1471"/>
      <c r="E2523" s="1444"/>
      <c r="F2523" s="1448"/>
      <c r="G2523" s="1486">
        <f>G2522*$J$1989/1000</f>
        <v>76.146685999999988</v>
      </c>
      <c r="H2523" s="1448"/>
      <c r="I2523" s="1470"/>
      <c r="J2523" s="1486">
        <f>J2522*$Q$1989/1000</f>
        <v>65.415199999999999</v>
      </c>
      <c r="K2523" s="1468"/>
      <c r="L2523" s="1525"/>
      <c r="M2523" s="1485"/>
      <c r="N2523" s="1484"/>
      <c r="O2523" s="1484"/>
      <c r="P2523" s="1483"/>
      <c r="Q2523" s="1511"/>
      <c r="R2523" s="1444">
        <f>SUM(Q2523:Q2525)</f>
        <v>23.996865691260009</v>
      </c>
      <c r="S2523" s="2857"/>
      <c r="T2523" s="2859"/>
      <c r="U2523" s="1462"/>
      <c r="V2523" s="1443"/>
      <c r="W2523" s="1443"/>
    </row>
    <row r="2524" spans="1:23" s="1426" customFormat="1" ht="12.75" customHeight="1">
      <c r="A2524" s="1472"/>
      <c r="B2524" s="2852"/>
      <c r="C2524" s="2854"/>
      <c r="D2524" s="1471"/>
      <c r="E2524" s="1444"/>
      <c r="F2524" s="1448"/>
      <c r="G2524" s="1469"/>
      <c r="H2524" s="1448"/>
      <c r="I2524" s="1470"/>
      <c r="J2524" s="1469"/>
      <c r="K2524" s="1468"/>
      <c r="L2524" s="1524" t="s">
        <v>655</v>
      </c>
      <c r="M2524" s="1481" t="s">
        <v>43</v>
      </c>
      <c r="N2524" s="1480">
        <v>24.2</v>
      </c>
      <c r="O2524" s="1480">
        <f>E2522*N2524</f>
        <v>3.0785013600000002</v>
      </c>
      <c r="P2524" s="1479">
        <v>0.86699999999999999</v>
      </c>
      <c r="Q2524" s="1463">
        <f>N2524*P2524*$N$1987</f>
        <v>23.996865691260009</v>
      </c>
      <c r="R2524" s="1444"/>
      <c r="S2524" s="1444"/>
      <c r="T2524" s="1522"/>
      <c r="U2524" s="1462"/>
      <c r="V2524" s="1444"/>
      <c r="W2524" s="1444"/>
    </row>
    <row r="2525" spans="1:23" s="1426" customFormat="1" ht="12.75" hidden="1" customHeight="1">
      <c r="A2525" s="1472"/>
      <c r="B2525" s="2852"/>
      <c r="C2525" s="2854"/>
      <c r="D2525" s="1471"/>
      <c r="E2525" s="1444"/>
      <c r="F2525" s="1448"/>
      <c r="G2525" s="1469"/>
      <c r="H2525" s="1448"/>
      <c r="I2525" s="1470"/>
      <c r="J2525" s="1469"/>
      <c r="K2525" s="1468"/>
      <c r="L2525" s="2866"/>
      <c r="M2525" s="1481"/>
      <c r="N2525" s="1523"/>
      <c r="O2525" s="1480"/>
      <c r="P2525" s="1479"/>
      <c r="Q2525" s="1463"/>
      <c r="R2525" s="1444"/>
      <c r="S2525" s="1444"/>
      <c r="T2525" s="1522"/>
      <c r="U2525" s="1462"/>
      <c r="V2525" s="1444"/>
      <c r="W2525" s="1444"/>
    </row>
    <row r="2526" spans="1:23" s="1426" customFormat="1" ht="11.25" hidden="1" customHeight="1">
      <c r="A2526" s="1472"/>
      <c r="B2526" s="2852"/>
      <c r="C2526" s="2854"/>
      <c r="D2526" s="1471"/>
      <c r="E2526" s="1444"/>
      <c r="F2526" s="1448"/>
      <c r="G2526" s="1469"/>
      <c r="H2526" s="1448"/>
      <c r="I2526" s="1470"/>
      <c r="J2526" s="1469"/>
      <c r="K2526" s="1468"/>
      <c r="L2526" s="2865"/>
      <c r="M2526" s="1477"/>
      <c r="N2526" s="1476"/>
      <c r="O2526" s="1475"/>
      <c r="P2526" s="1474"/>
      <c r="Q2526" s="1473"/>
      <c r="R2526" s="1444"/>
      <c r="S2526" s="1444"/>
      <c r="T2526" s="1522"/>
      <c r="U2526" s="1462"/>
      <c r="V2526" s="1444"/>
      <c r="W2526" s="1444"/>
    </row>
    <row r="2527" spans="1:23" s="1426" customFormat="1" ht="12">
      <c r="A2527" s="1461"/>
      <c r="B2527" s="1510"/>
      <c r="C2527" s="2855"/>
      <c r="D2527" s="1458"/>
      <c r="E2527" s="1457"/>
      <c r="F2527" s="1456"/>
      <c r="G2527" s="1454"/>
      <c r="H2527" s="1456"/>
      <c r="I2527" s="1455"/>
      <c r="J2527" s="1454"/>
      <c r="K2527" s="1453"/>
      <c r="L2527" s="1509"/>
      <c r="M2527" s="1508"/>
      <c r="N2527" s="1507"/>
      <c r="O2527" s="1506"/>
      <c r="P2527" s="1456"/>
      <c r="Q2527" s="1505"/>
      <c r="R2527" s="1457"/>
      <c r="S2527" s="1457"/>
      <c r="T2527" s="1504"/>
      <c r="U2527" s="1503"/>
      <c r="V2527" s="1457"/>
      <c r="W2527" s="1502"/>
    </row>
    <row r="2528" spans="1:23" s="1426" customFormat="1" ht="12.75" customHeight="1">
      <c r="A2528" s="1521">
        <f>A2522+1</f>
        <v>115</v>
      </c>
      <c r="B2528" s="2851" t="s">
        <v>83</v>
      </c>
      <c r="C2528" s="2853" t="s">
        <v>734</v>
      </c>
      <c r="D2528" s="1520" t="s">
        <v>27</v>
      </c>
      <c r="E2528" s="1519">
        <f>(6.4+3.8+2.08+6.4)*3</f>
        <v>56.04</v>
      </c>
      <c r="F2528" s="1491"/>
      <c r="G2528" s="1486"/>
      <c r="H2528" s="1491"/>
      <c r="I2528" s="1518"/>
      <c r="J2528" s="1486"/>
      <c r="K2528" s="1517"/>
      <c r="L2528" s="1495"/>
      <c r="M2528" s="1494"/>
      <c r="N2528" s="1493"/>
      <c r="O2528" s="1492"/>
      <c r="P2528" s="1491"/>
      <c r="Q2528" s="1516"/>
      <c r="R2528" s="1489">
        <f>G2529+J2529</f>
        <v>0</v>
      </c>
      <c r="S2528" s="2856">
        <f>R2528+R2529</f>
        <v>1.1894697360000004</v>
      </c>
      <c r="T2528" s="2858">
        <f>E2528*S2528</f>
        <v>66.657884005440025</v>
      </c>
      <c r="U2528" s="1488"/>
      <c r="V2528" s="1367">
        <f>S2528*$V$12</f>
        <v>1.5328100187623319</v>
      </c>
      <c r="W2528" s="1367">
        <f>E2528*V2528</f>
        <v>85.898673451441084</v>
      </c>
    </row>
    <row r="2529" spans="1:23" s="1426" customFormat="1" ht="12.75" customHeight="1">
      <c r="A2529" s="1472"/>
      <c r="B2529" s="2852"/>
      <c r="C2529" s="2854"/>
      <c r="D2529" s="1471"/>
      <c r="E2529" s="1444"/>
      <c r="F2529" s="1448"/>
      <c r="G2529" s="1486">
        <f>G2528*$J$1989/1000</f>
        <v>0</v>
      </c>
      <c r="H2529" s="1448"/>
      <c r="I2529" s="1470"/>
      <c r="J2529" s="1486">
        <f>J2528*$Q$1989/1000</f>
        <v>0</v>
      </c>
      <c r="K2529" s="1468"/>
      <c r="L2529" s="2860" t="s">
        <v>734</v>
      </c>
      <c r="M2529" s="1485" t="s">
        <v>27</v>
      </c>
      <c r="N2529" s="1484">
        <v>1</v>
      </c>
      <c r="O2529" s="1484">
        <f>E2528*N2529</f>
        <v>56.04</v>
      </c>
      <c r="P2529" s="1483">
        <v>1.04</v>
      </c>
      <c r="Q2529" s="1511">
        <f>N2529*P2529*$N$1987</f>
        <v>1.1894697360000004</v>
      </c>
      <c r="R2529" s="1444">
        <f>SUM(Q2529:Q2529)</f>
        <v>1.1894697360000004</v>
      </c>
      <c r="S2529" s="2857"/>
      <c r="T2529" s="2859"/>
      <c r="U2529" s="1462"/>
      <c r="V2529" s="1443"/>
      <c r="W2529" s="1443"/>
    </row>
    <row r="2530" spans="1:23" s="1426" customFormat="1" ht="12" hidden="1">
      <c r="A2530" s="1472"/>
      <c r="B2530" s="2852"/>
      <c r="C2530" s="2854"/>
      <c r="D2530" s="1471"/>
      <c r="E2530" s="1444"/>
      <c r="F2530" s="1448"/>
      <c r="G2530" s="1469"/>
      <c r="H2530" s="1448"/>
      <c r="I2530" s="1470"/>
      <c r="J2530" s="1469"/>
      <c r="K2530" s="1468"/>
      <c r="L2530" s="2861"/>
      <c r="M2530" s="1515"/>
      <c r="N2530" s="1514"/>
      <c r="O2530" s="1513"/>
      <c r="P2530" s="1512"/>
      <c r="Q2530" s="1511"/>
      <c r="R2530" s="1444"/>
      <c r="S2530" s="1444"/>
      <c r="T2530" s="1446"/>
      <c r="U2530" s="1445"/>
      <c r="V2530" s="1444"/>
      <c r="W2530" s="1443"/>
    </row>
    <row r="2531" spans="1:23" s="1426" customFormat="1" ht="12">
      <c r="A2531" s="1461"/>
      <c r="B2531" s="1510"/>
      <c r="C2531" s="2855"/>
      <c r="D2531" s="1458"/>
      <c r="E2531" s="1457"/>
      <c r="F2531" s="1456"/>
      <c r="G2531" s="1454"/>
      <c r="H2531" s="1456"/>
      <c r="I2531" s="1455"/>
      <c r="J2531" s="1454"/>
      <c r="K2531" s="1453"/>
      <c r="L2531" s="1509"/>
      <c r="M2531" s="1508"/>
      <c r="N2531" s="1507"/>
      <c r="O2531" s="1506"/>
      <c r="P2531" s="1456"/>
      <c r="Q2531" s="1505"/>
      <c r="R2531" s="1457"/>
      <c r="S2531" s="1457"/>
      <c r="T2531" s="1504"/>
      <c r="U2531" s="1503"/>
      <c r="V2531" s="1457"/>
      <c r="W2531" s="1502"/>
    </row>
    <row r="2532" spans="1:23" ht="12.75" customHeight="1">
      <c r="A2532" s="1105">
        <f>A2528+1</f>
        <v>116</v>
      </c>
      <c r="B2532" s="1325" t="s">
        <v>83</v>
      </c>
      <c r="C2532" s="2346" t="s">
        <v>731</v>
      </c>
      <c r="D2532" s="644" t="s">
        <v>730</v>
      </c>
      <c r="E2532" s="1310">
        <f>10*3</f>
        <v>30</v>
      </c>
      <c r="F2532" s="359"/>
      <c r="G2532" s="360">
        <v>0</v>
      </c>
      <c r="H2532" s="359"/>
      <c r="I2532" s="361"/>
      <c r="J2532" s="360">
        <v>0</v>
      </c>
      <c r="K2532" s="362"/>
      <c r="L2532" s="394"/>
      <c r="M2532" s="395"/>
      <c r="N2532" s="396"/>
      <c r="O2532" s="396"/>
      <c r="P2532" s="359"/>
      <c r="Q2532" s="397"/>
      <c r="R2532" s="368">
        <f>G2533+J2533</f>
        <v>0</v>
      </c>
      <c r="S2532" s="2348">
        <f>R2532+R2533</f>
        <v>2.8593022500000007</v>
      </c>
      <c r="T2532" s="2334">
        <f>E2532*S2532</f>
        <v>85.779067500000025</v>
      </c>
      <c r="U2532" s="1501"/>
      <c r="V2532" s="1367">
        <f>S2532*$V$12</f>
        <v>3.6846394681786823</v>
      </c>
      <c r="W2532" s="1367">
        <f>E2532*V2532</f>
        <v>110.53918404536047</v>
      </c>
    </row>
    <row r="2533" spans="1:23" ht="22.5">
      <c r="A2533" s="1104"/>
      <c r="C2533" s="2357"/>
      <c r="E2533" s="1311"/>
      <c r="G2533" s="360">
        <f>G2532*$J$1989/1000</f>
        <v>0</v>
      </c>
      <c r="I2533" s="370"/>
      <c r="J2533" s="360">
        <f>J2532*$Q$1989/1000</f>
        <v>0</v>
      </c>
      <c r="K2533" s="371"/>
      <c r="L2533" s="399" t="s">
        <v>731</v>
      </c>
      <c r="M2533" s="518" t="s">
        <v>28</v>
      </c>
      <c r="N2533" s="517">
        <v>1</v>
      </c>
      <c r="O2533" s="730">
        <f>E2532*N2533</f>
        <v>30</v>
      </c>
      <c r="P2533" s="403">
        <v>2.5</v>
      </c>
      <c r="Q2533" s="404">
        <f>N2533*P2533*$N$1987</f>
        <v>2.8593022500000007</v>
      </c>
      <c r="R2533" s="1311">
        <f>SUM(Q2533:Q2533)</f>
        <v>2.8593022500000007</v>
      </c>
      <c r="S2533" s="2359"/>
      <c r="T2533" s="2335"/>
      <c r="U2533" s="433"/>
      <c r="V2533" s="1500"/>
      <c r="W2533" s="1500"/>
    </row>
    <row r="2534" spans="1:23" ht="12.75" customHeight="1">
      <c r="A2534" s="1103"/>
      <c r="B2534" s="405"/>
      <c r="C2534" s="406"/>
      <c r="D2534" s="407"/>
      <c r="E2534" s="408"/>
      <c r="F2534" s="375"/>
      <c r="G2534" s="376"/>
      <c r="H2534" s="375"/>
      <c r="I2534" s="377"/>
      <c r="J2534" s="376"/>
      <c r="K2534" s="378"/>
      <c r="L2534" s="382"/>
      <c r="M2534" s="383"/>
      <c r="N2534" s="384"/>
      <c r="O2534" s="384"/>
      <c r="P2534" s="375"/>
      <c r="Q2534" s="409"/>
      <c r="R2534" s="408"/>
      <c r="S2534" s="408"/>
      <c r="T2534" s="410"/>
      <c r="U2534" s="1499"/>
      <c r="V2534" s="408"/>
      <c r="W2534" s="1498"/>
    </row>
    <row r="2535" spans="1:23" ht="12.75" customHeight="1">
      <c r="A2535" s="1105">
        <f>A2532+1</f>
        <v>117</v>
      </c>
      <c r="B2535" s="1325" t="s">
        <v>732</v>
      </c>
      <c r="C2535" s="2346" t="s">
        <v>733</v>
      </c>
      <c r="D2535" s="644" t="s">
        <v>38</v>
      </c>
      <c r="E2535" s="1310">
        <f>2.77*3</f>
        <v>8.31</v>
      </c>
      <c r="F2535" s="359"/>
      <c r="G2535" s="360">
        <f>54/100</f>
        <v>0.54</v>
      </c>
      <c r="H2535" s="359"/>
      <c r="I2535" s="361"/>
      <c r="J2535" s="360">
        <f>118/100</f>
        <v>1.18</v>
      </c>
      <c r="K2535" s="362"/>
      <c r="L2535" s="394"/>
      <c r="M2535" s="395"/>
      <c r="N2535" s="396"/>
      <c r="O2535" s="426"/>
      <c r="P2535" s="359"/>
      <c r="Q2535" s="397"/>
      <c r="R2535" s="368">
        <f>G2536+J2536</f>
        <v>5.0583076</v>
      </c>
      <c r="S2535" s="2348">
        <f>R2535+R2536</f>
        <v>13.064353900000004</v>
      </c>
      <c r="T2535" s="2334">
        <f>E2535*S2535</f>
        <v>108.56478090900004</v>
      </c>
      <c r="U2535" s="1501"/>
      <c r="V2535" s="1367">
        <f>S2535*$V$12</f>
        <v>16.835377933967667</v>
      </c>
      <c r="W2535" s="1367">
        <f>E2535*V2535</f>
        <v>139.90199063127133</v>
      </c>
    </row>
    <row r="2536" spans="1:23" ht="12.75" hidden="1" customHeight="1">
      <c r="A2536" s="1104"/>
      <c r="B2536" s="1130"/>
      <c r="C2536" s="2357"/>
      <c r="E2536" s="1311"/>
      <c r="G2536" s="360">
        <f>G2535*$J$1989/1000</f>
        <v>1.1988108</v>
      </c>
      <c r="I2536" s="370"/>
      <c r="J2536" s="360">
        <f>J2535*$Q$1989/1000</f>
        <v>3.8594968000000001</v>
      </c>
      <c r="K2536" s="371"/>
      <c r="L2536" s="1336" t="s">
        <v>733</v>
      </c>
      <c r="M2536" s="411" t="s">
        <v>38</v>
      </c>
      <c r="N2536" s="412">
        <v>1</v>
      </c>
      <c r="O2536" s="412">
        <f>E2535*N2536</f>
        <v>8.31</v>
      </c>
      <c r="P2536" s="414">
        <v>7</v>
      </c>
      <c r="Q2536" s="415">
        <f>N2536*P2536*$N$1987</f>
        <v>8.0060463000000031</v>
      </c>
      <c r="R2536" s="2348">
        <f>SUM(Q2536:Q2537)</f>
        <v>8.0060463000000031</v>
      </c>
      <c r="S2536" s="2359"/>
      <c r="T2536" s="2335"/>
      <c r="U2536" s="433"/>
      <c r="V2536" s="1500"/>
      <c r="W2536" s="1500"/>
    </row>
    <row r="2537" spans="1:23" ht="12" hidden="1">
      <c r="A2537" s="1104"/>
      <c r="C2537" s="2357"/>
      <c r="E2537" s="1311"/>
      <c r="I2537" s="370"/>
      <c r="K2537" s="371"/>
      <c r="L2537" s="416"/>
      <c r="M2537" s="417"/>
      <c r="N2537" s="418"/>
      <c r="O2537" s="418"/>
      <c r="P2537" s="419"/>
      <c r="Q2537" s="420"/>
      <c r="R2537" s="2359"/>
      <c r="S2537" s="2359"/>
      <c r="T2537" s="2335"/>
      <c r="U2537" s="433"/>
      <c r="V2537" s="1500"/>
      <c r="W2537" s="1500"/>
    </row>
    <row r="2538" spans="1:23" ht="12.75" customHeight="1">
      <c r="A2538" s="1103"/>
      <c r="B2538" s="405"/>
      <c r="C2538" s="406"/>
      <c r="D2538" s="407"/>
      <c r="E2538" s="408"/>
      <c r="F2538" s="375"/>
      <c r="G2538" s="376"/>
      <c r="H2538" s="375"/>
      <c r="I2538" s="377"/>
      <c r="J2538" s="376"/>
      <c r="K2538" s="378"/>
      <c r="L2538" s="382"/>
      <c r="M2538" s="383"/>
      <c r="N2538" s="384"/>
      <c r="O2538" s="427"/>
      <c r="P2538" s="375"/>
      <c r="Q2538" s="409"/>
      <c r="R2538" s="408"/>
      <c r="S2538" s="408"/>
      <c r="T2538" s="410"/>
      <c r="U2538" s="1499"/>
      <c r="V2538" s="408"/>
      <c r="W2538" s="1498"/>
    </row>
    <row r="2539" spans="1:23" s="1527" customFormat="1" ht="23.25" customHeight="1">
      <c r="A2539" s="1537"/>
      <c r="B2539" s="2862" t="s">
        <v>869</v>
      </c>
      <c r="C2539" s="2863"/>
      <c r="D2539" s="1147"/>
      <c r="E2539" s="1368"/>
      <c r="F2539" s="1148"/>
      <c r="G2539" s="1536"/>
      <c r="H2539" s="1148"/>
      <c r="I2539" s="853"/>
      <c r="J2539" s="1536"/>
      <c r="K2539" s="852"/>
      <c r="L2539" s="1535"/>
      <c r="M2539" s="1534"/>
      <c r="N2539" s="1533"/>
      <c r="O2539" s="1532"/>
      <c r="P2539" s="1148"/>
      <c r="Q2539" s="1531"/>
      <c r="R2539" s="851"/>
      <c r="S2539" s="1368"/>
      <c r="T2539" s="1530"/>
      <c r="U2539" s="1529"/>
      <c r="V2539" s="1368"/>
      <c r="W2539" s="1528"/>
    </row>
    <row r="2540" spans="1:23" s="1426" customFormat="1" ht="12.75" customHeight="1">
      <c r="A2540" s="1105">
        <f>A2535+1</f>
        <v>118</v>
      </c>
      <c r="B2540" s="2851" t="s">
        <v>654</v>
      </c>
      <c r="C2540" s="2853" t="s">
        <v>735</v>
      </c>
      <c r="D2540" s="1520" t="s">
        <v>34</v>
      </c>
      <c r="E2540" s="1526">
        <f>E2546*2.27/1000</f>
        <v>0.55478800000000006</v>
      </c>
      <c r="F2540" s="1491"/>
      <c r="G2540" s="1486">
        <v>34.299999999999997</v>
      </c>
      <c r="H2540" s="1491"/>
      <c r="I2540" s="1518"/>
      <c r="J2540" s="1486">
        <v>20</v>
      </c>
      <c r="K2540" s="1517"/>
      <c r="L2540" s="1495"/>
      <c r="M2540" s="1494"/>
      <c r="N2540" s="1493"/>
      <c r="O2540" s="1492"/>
      <c r="P2540" s="1491"/>
      <c r="Q2540" s="1516"/>
      <c r="R2540" s="1489">
        <f>G2541+J2541</f>
        <v>141.56188599999999</v>
      </c>
      <c r="S2540" s="2856">
        <f>R2540+R2541</f>
        <v>165.55875169126</v>
      </c>
      <c r="T2540" s="2858">
        <f>E2540*S2540</f>
        <v>91.850008733290764</v>
      </c>
      <c r="U2540" s="1488"/>
      <c r="V2540" s="1367">
        <f>S2540*$V$12</f>
        <v>213.34726357943117</v>
      </c>
      <c r="W2540" s="1367">
        <f>E2540*V2540</f>
        <v>118.36250166670547</v>
      </c>
    </row>
    <row r="2541" spans="1:23" s="1426" customFormat="1" ht="12.75" customHeight="1">
      <c r="A2541" s="1472"/>
      <c r="B2541" s="2899"/>
      <c r="C2541" s="2854"/>
      <c r="D2541" s="2122"/>
      <c r="E2541" s="1444"/>
      <c r="F2541" s="2123"/>
      <c r="G2541" s="1486">
        <f>G2540*$J$1989/1000</f>
        <v>76.146685999999988</v>
      </c>
      <c r="H2541" s="2123"/>
      <c r="I2541" s="1470"/>
      <c r="J2541" s="1486">
        <f>J2540*$Q$1989/1000</f>
        <v>65.415199999999999</v>
      </c>
      <c r="K2541" s="1468"/>
      <c r="L2541" s="1525"/>
      <c r="M2541" s="1485"/>
      <c r="N2541" s="1484"/>
      <c r="O2541" s="1484"/>
      <c r="P2541" s="1483"/>
      <c r="Q2541" s="1511"/>
      <c r="R2541" s="1444">
        <f>SUM(Q2541:Q2543)</f>
        <v>23.996865691260009</v>
      </c>
      <c r="S2541" s="2857"/>
      <c r="T2541" s="2859"/>
      <c r="U2541" s="1462"/>
      <c r="V2541" s="1443"/>
      <c r="W2541" s="1443"/>
    </row>
    <row r="2542" spans="1:23" s="1426" customFormat="1" ht="12.75" customHeight="1">
      <c r="A2542" s="1472"/>
      <c r="B2542" s="2899"/>
      <c r="C2542" s="2854"/>
      <c r="D2542" s="2122"/>
      <c r="E2542" s="1444"/>
      <c r="F2542" s="2123"/>
      <c r="G2542" s="2124"/>
      <c r="H2542" s="2123"/>
      <c r="I2542" s="1470"/>
      <c r="J2542" s="2124"/>
      <c r="K2542" s="1468"/>
      <c r="L2542" s="1524" t="s">
        <v>655</v>
      </c>
      <c r="M2542" s="1481" t="s">
        <v>43</v>
      </c>
      <c r="N2542" s="1480">
        <v>24.2</v>
      </c>
      <c r="O2542" s="1480">
        <f>E2540*N2542</f>
        <v>13.4258696</v>
      </c>
      <c r="P2542" s="1479">
        <v>0.86699999999999999</v>
      </c>
      <c r="Q2542" s="1463">
        <f>N2542*P2542*$N$1987</f>
        <v>23.996865691260009</v>
      </c>
      <c r="R2542" s="1444"/>
      <c r="S2542" s="1444"/>
      <c r="T2542" s="1522"/>
      <c r="U2542" s="1462"/>
      <c r="V2542" s="1444"/>
      <c r="W2542" s="1444"/>
    </row>
    <row r="2543" spans="1:23" s="1426" customFormat="1" ht="12.75" hidden="1" customHeight="1">
      <c r="A2543" s="1472"/>
      <c r="B2543" s="2899"/>
      <c r="C2543" s="2854"/>
      <c r="D2543" s="2122"/>
      <c r="E2543" s="1444"/>
      <c r="F2543" s="2123"/>
      <c r="G2543" s="2124"/>
      <c r="H2543" s="2123"/>
      <c r="I2543" s="1470"/>
      <c r="J2543" s="2124"/>
      <c r="K2543" s="1468"/>
      <c r="L2543" s="2866"/>
      <c r="M2543" s="1481"/>
      <c r="N2543" s="1523"/>
      <c r="O2543" s="1480"/>
      <c r="P2543" s="1479"/>
      <c r="Q2543" s="1463"/>
      <c r="R2543" s="1444"/>
      <c r="S2543" s="1444"/>
      <c r="T2543" s="1522"/>
      <c r="U2543" s="1462"/>
      <c r="V2543" s="1444"/>
      <c r="W2543" s="1444"/>
    </row>
    <row r="2544" spans="1:23" s="1426" customFormat="1" ht="11.25" hidden="1" customHeight="1">
      <c r="A2544" s="1472"/>
      <c r="B2544" s="2899"/>
      <c r="C2544" s="2854"/>
      <c r="D2544" s="2122"/>
      <c r="E2544" s="1444"/>
      <c r="F2544" s="2123"/>
      <c r="G2544" s="2124"/>
      <c r="H2544" s="2123"/>
      <c r="I2544" s="1470"/>
      <c r="J2544" s="2124"/>
      <c r="K2544" s="1468"/>
      <c r="L2544" s="2865"/>
      <c r="M2544" s="1477"/>
      <c r="N2544" s="1476"/>
      <c r="O2544" s="1475"/>
      <c r="P2544" s="1474"/>
      <c r="Q2544" s="1473"/>
      <c r="R2544" s="1444"/>
      <c r="S2544" s="1444"/>
      <c r="T2544" s="1522"/>
      <c r="U2544" s="1462"/>
      <c r="V2544" s="1444"/>
      <c r="W2544" s="1444"/>
    </row>
    <row r="2545" spans="1:23" s="1426" customFormat="1" ht="12">
      <c r="A2545" s="1461"/>
      <c r="B2545" s="1510"/>
      <c r="C2545" s="2855"/>
      <c r="D2545" s="1458"/>
      <c r="E2545" s="1457"/>
      <c r="F2545" s="1456"/>
      <c r="G2545" s="1454"/>
      <c r="H2545" s="1456"/>
      <c r="I2545" s="1455"/>
      <c r="J2545" s="1454"/>
      <c r="K2545" s="1453"/>
      <c r="L2545" s="1509"/>
      <c r="M2545" s="1508"/>
      <c r="N2545" s="1507"/>
      <c r="O2545" s="1506"/>
      <c r="P2545" s="1456"/>
      <c r="Q2545" s="1505"/>
      <c r="R2545" s="1457"/>
      <c r="S2545" s="1457"/>
      <c r="T2545" s="1504"/>
      <c r="U2545" s="1503"/>
      <c r="V2545" s="1457"/>
      <c r="W2545" s="1502"/>
    </row>
    <row r="2546" spans="1:23" s="1426" customFormat="1" ht="12.75" customHeight="1">
      <c r="A2546" s="1497">
        <f>A2540+1</f>
        <v>119</v>
      </c>
      <c r="B2546" s="2899" t="s">
        <v>83</v>
      </c>
      <c r="C2546" s="2854" t="s">
        <v>734</v>
      </c>
      <c r="D2546" s="2122" t="s">
        <v>27</v>
      </c>
      <c r="E2546" s="1444">
        <v>244.4</v>
      </c>
      <c r="F2546" s="2123"/>
      <c r="G2546" s="2124"/>
      <c r="H2546" s="2123"/>
      <c r="I2546" s="1470"/>
      <c r="J2546" s="2124"/>
      <c r="K2546" s="1468"/>
      <c r="L2546" s="2125"/>
      <c r="M2546" s="2126"/>
      <c r="N2546" s="2127"/>
      <c r="O2546" s="2128"/>
      <c r="P2546" s="2123"/>
      <c r="Q2546" s="1505"/>
      <c r="R2546" s="1457">
        <f>G2547+J2547</f>
        <v>0</v>
      </c>
      <c r="S2546" s="2857">
        <f>R2546+R2547</f>
        <v>1.1894697360000004</v>
      </c>
      <c r="T2546" s="2859">
        <f>E2546*S2546</f>
        <v>290.70640347840009</v>
      </c>
      <c r="U2546" s="1462"/>
      <c r="V2546" s="1368">
        <f>S2546*$V$12</f>
        <v>1.5328100187623319</v>
      </c>
      <c r="W2546" s="1368">
        <f>E2546*V2546</f>
        <v>374.61876858551392</v>
      </c>
    </row>
    <row r="2547" spans="1:23" s="1426" customFormat="1" ht="12.75" customHeight="1">
      <c r="A2547" s="1472"/>
      <c r="B2547" s="2852"/>
      <c r="C2547" s="2854"/>
      <c r="D2547" s="1471"/>
      <c r="E2547" s="1444"/>
      <c r="F2547" s="1448"/>
      <c r="G2547" s="1486">
        <f>G2546*$J$1989/1000</f>
        <v>0</v>
      </c>
      <c r="H2547" s="1448"/>
      <c r="I2547" s="1470"/>
      <c r="J2547" s="1486">
        <f>J2546*$Q$1989/1000</f>
        <v>0</v>
      </c>
      <c r="K2547" s="1468"/>
      <c r="L2547" s="2860" t="s">
        <v>734</v>
      </c>
      <c r="M2547" s="1485" t="s">
        <v>27</v>
      </c>
      <c r="N2547" s="1484">
        <v>1</v>
      </c>
      <c r="O2547" s="1484">
        <f>E2546*N2547</f>
        <v>244.4</v>
      </c>
      <c r="P2547" s="1483">
        <v>1.04</v>
      </c>
      <c r="Q2547" s="1511">
        <f>N2547*P2547*$N$1987</f>
        <v>1.1894697360000004</v>
      </c>
      <c r="R2547" s="1444">
        <f>SUM(Q2547:Q2547)</f>
        <v>1.1894697360000004</v>
      </c>
      <c r="S2547" s="2857"/>
      <c r="T2547" s="2859"/>
      <c r="U2547" s="1462"/>
      <c r="V2547" s="1443"/>
      <c r="W2547" s="1443"/>
    </row>
    <row r="2548" spans="1:23" s="1426" customFormat="1" ht="12.75" hidden="1" customHeight="1">
      <c r="A2548" s="1472"/>
      <c r="B2548" s="2852"/>
      <c r="C2548" s="2854"/>
      <c r="D2548" s="1471"/>
      <c r="E2548" s="1444"/>
      <c r="F2548" s="1448"/>
      <c r="G2548" s="1469"/>
      <c r="H2548" s="1448"/>
      <c r="I2548" s="1470"/>
      <c r="J2548" s="1469"/>
      <c r="K2548" s="1468"/>
      <c r="L2548" s="2861"/>
      <c r="M2548" s="1515"/>
      <c r="N2548" s="1514"/>
      <c r="O2548" s="1513"/>
      <c r="P2548" s="1512"/>
      <c r="Q2548" s="1511"/>
      <c r="R2548" s="1444"/>
      <c r="S2548" s="1444"/>
      <c r="T2548" s="1446"/>
      <c r="U2548" s="1445"/>
      <c r="V2548" s="1444"/>
      <c r="W2548" s="1443"/>
    </row>
    <row r="2549" spans="1:23" s="1426" customFormat="1" ht="12">
      <c r="A2549" s="1461"/>
      <c r="B2549" s="1510"/>
      <c r="C2549" s="2855"/>
      <c r="D2549" s="1458"/>
      <c r="E2549" s="1457"/>
      <c r="F2549" s="1456"/>
      <c r="G2549" s="1454"/>
      <c r="H2549" s="1456"/>
      <c r="I2549" s="1455"/>
      <c r="J2549" s="1454"/>
      <c r="K2549" s="1453"/>
      <c r="L2549" s="1509"/>
      <c r="M2549" s="1508"/>
      <c r="N2549" s="1507"/>
      <c r="O2549" s="1506"/>
      <c r="P2549" s="1456"/>
      <c r="Q2549" s="1505"/>
      <c r="R2549" s="1457"/>
      <c r="S2549" s="1457"/>
      <c r="T2549" s="1504"/>
      <c r="U2549" s="1503"/>
      <c r="V2549" s="1457"/>
      <c r="W2549" s="1502"/>
    </row>
    <row r="2550" spans="1:23" ht="12.75" customHeight="1">
      <c r="A2550" s="1105">
        <f>A2546+1</f>
        <v>120</v>
      </c>
      <c r="B2550" s="1325" t="s">
        <v>83</v>
      </c>
      <c r="C2550" s="2346" t="s">
        <v>731</v>
      </c>
      <c r="D2550" s="644" t="s">
        <v>730</v>
      </c>
      <c r="E2550" s="1310">
        <f>46*2*2</f>
        <v>184</v>
      </c>
      <c r="F2550" s="359"/>
      <c r="G2550" s="360">
        <v>0</v>
      </c>
      <c r="H2550" s="359"/>
      <c r="I2550" s="361"/>
      <c r="J2550" s="360">
        <v>0</v>
      </c>
      <c r="K2550" s="362"/>
      <c r="L2550" s="394"/>
      <c r="M2550" s="395"/>
      <c r="N2550" s="396"/>
      <c r="O2550" s="396"/>
      <c r="P2550" s="359"/>
      <c r="Q2550" s="397"/>
      <c r="R2550" s="368">
        <f>G2551+J2551</f>
        <v>0</v>
      </c>
      <c r="S2550" s="2348">
        <f>R2550+R2551</f>
        <v>2.8593022500000007</v>
      </c>
      <c r="T2550" s="2334">
        <f>E2550*S2550</f>
        <v>526.11161400000015</v>
      </c>
      <c r="U2550" s="1501"/>
      <c r="V2550" s="1367">
        <f>S2550*$V$12</f>
        <v>3.6846394681786823</v>
      </c>
      <c r="W2550" s="1367">
        <f>E2550*V2550</f>
        <v>677.97366214487749</v>
      </c>
    </row>
    <row r="2551" spans="1:23" ht="22.5">
      <c r="A2551" s="1104"/>
      <c r="C2551" s="2357"/>
      <c r="E2551" s="1311"/>
      <c r="G2551" s="360">
        <f>G2550*$J$1989/1000</f>
        <v>0</v>
      </c>
      <c r="I2551" s="370"/>
      <c r="J2551" s="360">
        <f>J2550*$Q$1989/1000</f>
        <v>0</v>
      </c>
      <c r="K2551" s="371"/>
      <c r="L2551" s="399" t="s">
        <v>731</v>
      </c>
      <c r="M2551" s="518" t="s">
        <v>28</v>
      </c>
      <c r="N2551" s="517">
        <v>1</v>
      </c>
      <c r="O2551" s="730">
        <f>E2550*N2551</f>
        <v>184</v>
      </c>
      <c r="P2551" s="403">
        <v>2.5</v>
      </c>
      <c r="Q2551" s="404">
        <f>N2551*P2551*$N$1987</f>
        <v>2.8593022500000007</v>
      </c>
      <c r="R2551" s="1311">
        <f>SUM(Q2551:Q2551)</f>
        <v>2.8593022500000007</v>
      </c>
      <c r="S2551" s="2359"/>
      <c r="T2551" s="2335"/>
      <c r="U2551" s="433"/>
      <c r="V2551" s="1500"/>
      <c r="W2551" s="1500"/>
    </row>
    <row r="2552" spans="1:23" ht="12.75" customHeight="1">
      <c r="A2552" s="1103"/>
      <c r="B2552" s="405"/>
      <c r="C2552" s="406"/>
      <c r="D2552" s="407"/>
      <c r="E2552" s="408"/>
      <c r="F2552" s="375"/>
      <c r="G2552" s="376"/>
      <c r="H2552" s="375"/>
      <c r="I2552" s="377"/>
      <c r="J2552" s="376"/>
      <c r="K2552" s="378"/>
      <c r="L2552" s="382"/>
      <c r="M2552" s="383"/>
      <c r="N2552" s="384"/>
      <c r="O2552" s="384"/>
      <c r="P2552" s="375"/>
      <c r="Q2552" s="409"/>
      <c r="R2552" s="408"/>
      <c r="S2552" s="408"/>
      <c r="T2552" s="410"/>
      <c r="U2552" s="1499"/>
      <c r="V2552" s="408"/>
      <c r="W2552" s="1498"/>
    </row>
    <row r="2553" spans="1:23" ht="12.75" customHeight="1">
      <c r="A2553" s="1105">
        <f>A2550+1</f>
        <v>121</v>
      </c>
      <c r="B2553" s="1325" t="s">
        <v>732</v>
      </c>
      <c r="C2553" s="2346" t="s">
        <v>733</v>
      </c>
      <c r="D2553" s="644" t="s">
        <v>38</v>
      </c>
      <c r="E2553" s="1310">
        <f>42.3*2</f>
        <v>84.6</v>
      </c>
      <c r="F2553" s="359"/>
      <c r="G2553" s="360">
        <f>54/100</f>
        <v>0.54</v>
      </c>
      <c r="H2553" s="359"/>
      <c r="I2553" s="361"/>
      <c r="J2553" s="360">
        <f>118/100</f>
        <v>1.18</v>
      </c>
      <c r="K2553" s="362"/>
      <c r="L2553" s="394"/>
      <c r="M2553" s="395"/>
      <c r="N2553" s="396"/>
      <c r="O2553" s="426"/>
      <c r="P2553" s="359"/>
      <c r="Q2553" s="397"/>
      <c r="R2553" s="368">
        <f>G2554+J2554</f>
        <v>5.0583076</v>
      </c>
      <c r="S2553" s="2348">
        <f>R2553+R2554</f>
        <v>9.6331912000000024</v>
      </c>
      <c r="T2553" s="2334">
        <f>E2553*S2553</f>
        <v>814.9679755200001</v>
      </c>
      <c r="U2553" s="1501"/>
      <c r="V2553" s="1367">
        <f>S2553*$V$12</f>
        <v>12.413810572153245</v>
      </c>
      <c r="W2553" s="1367">
        <f>E2553*V2553</f>
        <v>1050.2083744041645</v>
      </c>
    </row>
    <row r="2554" spans="1:23" ht="12.75" customHeight="1">
      <c r="A2554" s="1104"/>
      <c r="B2554" s="1130"/>
      <c r="C2554" s="2357"/>
      <c r="E2554" s="1311"/>
      <c r="G2554" s="360">
        <f>G2553*$J$1989/1000</f>
        <v>1.1988108</v>
      </c>
      <c r="I2554" s="370"/>
      <c r="J2554" s="360">
        <f>J2553*$Q$1989/1000</f>
        <v>3.8594968000000001</v>
      </c>
      <c r="K2554" s="371"/>
      <c r="L2554" s="1336" t="s">
        <v>733</v>
      </c>
      <c r="M2554" s="411" t="s">
        <v>38</v>
      </c>
      <c r="N2554" s="412">
        <v>1</v>
      </c>
      <c r="O2554" s="412">
        <f>E2553*N2554</f>
        <v>84.6</v>
      </c>
      <c r="P2554" s="414">
        <v>4</v>
      </c>
      <c r="Q2554" s="415">
        <f>N2554*P2554*$N$1987</f>
        <v>4.5748836000000015</v>
      </c>
      <c r="R2554" s="2348">
        <f>SUM(Q2554:Q2555)</f>
        <v>4.5748836000000015</v>
      </c>
      <c r="S2554" s="2359"/>
      <c r="T2554" s="2335"/>
      <c r="U2554" s="433"/>
      <c r="V2554" s="1500"/>
      <c r="W2554" s="1500"/>
    </row>
    <row r="2555" spans="1:23" ht="12">
      <c r="A2555" s="1104"/>
      <c r="C2555" s="2357"/>
      <c r="E2555" s="1311"/>
      <c r="I2555" s="370"/>
      <c r="K2555" s="371"/>
      <c r="L2555" s="416"/>
      <c r="M2555" s="417"/>
      <c r="N2555" s="418"/>
      <c r="O2555" s="418"/>
      <c r="P2555" s="419"/>
      <c r="Q2555" s="420"/>
      <c r="R2555" s="2359"/>
      <c r="S2555" s="2359"/>
      <c r="T2555" s="2335"/>
      <c r="U2555" s="433"/>
      <c r="V2555" s="1500"/>
      <c r="W2555" s="1500"/>
    </row>
    <row r="2556" spans="1:23" ht="12.75" customHeight="1">
      <c r="A2556" s="1103"/>
      <c r="B2556" s="405"/>
      <c r="C2556" s="406"/>
      <c r="D2556" s="407"/>
      <c r="E2556" s="408"/>
      <c r="F2556" s="375"/>
      <c r="G2556" s="376"/>
      <c r="H2556" s="375"/>
      <c r="I2556" s="377"/>
      <c r="J2556" s="376"/>
      <c r="K2556" s="378"/>
      <c r="L2556" s="382"/>
      <c r="M2556" s="383"/>
      <c r="N2556" s="384"/>
      <c r="O2556" s="427"/>
      <c r="P2556" s="375"/>
      <c r="Q2556" s="409"/>
      <c r="R2556" s="408"/>
      <c r="S2556" s="408"/>
      <c r="T2556" s="410"/>
      <c r="U2556" s="1499"/>
      <c r="V2556" s="408"/>
      <c r="W2556" s="1498"/>
    </row>
    <row r="2557" spans="1:23" s="1527" customFormat="1" ht="23.25" customHeight="1">
      <c r="A2557" s="1537"/>
      <c r="B2557" s="2862" t="s">
        <v>870</v>
      </c>
      <c r="C2557" s="2863"/>
      <c r="D2557" s="1147"/>
      <c r="E2557" s="1368"/>
      <c r="F2557" s="1148"/>
      <c r="G2557" s="1536"/>
      <c r="H2557" s="1148"/>
      <c r="I2557" s="853"/>
      <c r="J2557" s="1536"/>
      <c r="K2557" s="852"/>
      <c r="L2557" s="1535"/>
      <c r="M2557" s="1534"/>
      <c r="N2557" s="1533"/>
      <c r="O2557" s="1532"/>
      <c r="P2557" s="1148"/>
      <c r="Q2557" s="1531"/>
      <c r="R2557" s="851"/>
      <c r="S2557" s="1368"/>
      <c r="T2557" s="1530"/>
      <c r="U2557" s="1529"/>
      <c r="V2557" s="1368"/>
      <c r="W2557" s="1528"/>
    </row>
    <row r="2558" spans="1:23" s="1426" customFormat="1" ht="12.75" customHeight="1">
      <c r="A2558" s="1105">
        <f>A2553+1</f>
        <v>122</v>
      </c>
      <c r="B2558" s="2851" t="s">
        <v>654</v>
      </c>
      <c r="C2558" s="2853" t="s">
        <v>735</v>
      </c>
      <c r="D2558" s="1520" t="s">
        <v>34</v>
      </c>
      <c r="E2558" s="1526">
        <f>(E2564*22.4+E2568*22.43+E2572*2.1+E2576*3.64)/1000</f>
        <v>0.49522399999999994</v>
      </c>
      <c r="F2558" s="1491"/>
      <c r="G2558" s="1486">
        <v>34.299999999999997</v>
      </c>
      <c r="H2558" s="1491"/>
      <c r="I2558" s="1518"/>
      <c r="J2558" s="1486">
        <v>20</v>
      </c>
      <c r="K2558" s="1517"/>
      <c r="L2558" s="1495"/>
      <c r="M2558" s="1494"/>
      <c r="N2558" s="1493"/>
      <c r="O2558" s="1492"/>
      <c r="P2558" s="1491"/>
      <c r="Q2558" s="1516"/>
      <c r="R2558" s="1489">
        <f>G2559+J2559</f>
        <v>141.56188599999999</v>
      </c>
      <c r="S2558" s="2856">
        <f>R2558+R2559</f>
        <v>165.55875169126</v>
      </c>
      <c r="T2558" s="2858">
        <f>E2558*S2558</f>
        <v>81.988667247552527</v>
      </c>
      <c r="U2558" s="1488"/>
      <c r="V2558" s="1367">
        <f>S2558*$V$12</f>
        <v>213.34726357943117</v>
      </c>
      <c r="W2558" s="1367">
        <f>E2558*V2558</f>
        <v>105.65468525886021</v>
      </c>
    </row>
    <row r="2559" spans="1:23" s="1426" customFormat="1" ht="12.75" customHeight="1">
      <c r="A2559" s="1472"/>
      <c r="B2559" s="2852"/>
      <c r="C2559" s="2854"/>
      <c r="D2559" s="1471"/>
      <c r="E2559" s="1444"/>
      <c r="F2559" s="1448"/>
      <c r="G2559" s="1486">
        <f>G2558*$J$1989/1000</f>
        <v>76.146685999999988</v>
      </c>
      <c r="H2559" s="1448"/>
      <c r="I2559" s="1470"/>
      <c r="J2559" s="1486">
        <f>J2558*$Q$1989/1000</f>
        <v>65.415199999999999</v>
      </c>
      <c r="K2559" s="1468"/>
      <c r="L2559" s="1525"/>
      <c r="M2559" s="1485"/>
      <c r="N2559" s="1484"/>
      <c r="O2559" s="1484"/>
      <c r="P2559" s="1483"/>
      <c r="Q2559" s="1511"/>
      <c r="R2559" s="1444">
        <f>SUM(Q2559:Q2561)</f>
        <v>23.996865691260009</v>
      </c>
      <c r="S2559" s="2857"/>
      <c r="T2559" s="2859"/>
      <c r="U2559" s="1462"/>
      <c r="V2559" s="1443"/>
      <c r="W2559" s="1443"/>
    </row>
    <row r="2560" spans="1:23" s="1426" customFormat="1" ht="12.75" customHeight="1">
      <c r="A2560" s="1472"/>
      <c r="B2560" s="2852"/>
      <c r="C2560" s="2854"/>
      <c r="D2560" s="1471"/>
      <c r="E2560" s="1444"/>
      <c r="F2560" s="1448"/>
      <c r="G2560" s="1469"/>
      <c r="H2560" s="1448"/>
      <c r="I2560" s="1470"/>
      <c r="J2560" s="1469"/>
      <c r="K2560" s="1468"/>
      <c r="L2560" s="1524" t="s">
        <v>655</v>
      </c>
      <c r="M2560" s="1481" t="s">
        <v>43</v>
      </c>
      <c r="N2560" s="1480">
        <v>24.2</v>
      </c>
      <c r="O2560" s="1480">
        <f>E2558*N2560</f>
        <v>11.984420799999999</v>
      </c>
      <c r="P2560" s="1479">
        <v>0.86699999999999999</v>
      </c>
      <c r="Q2560" s="1463">
        <f>N2560*P2560*$N$1987</f>
        <v>23.996865691260009</v>
      </c>
      <c r="R2560" s="1444"/>
      <c r="S2560" s="1444"/>
      <c r="T2560" s="1522"/>
      <c r="U2560" s="1462"/>
      <c r="V2560" s="1444"/>
      <c r="W2560" s="1444"/>
    </row>
    <row r="2561" spans="1:23" s="1426" customFormat="1" ht="12.75" hidden="1" customHeight="1">
      <c r="A2561" s="1472"/>
      <c r="B2561" s="2852"/>
      <c r="C2561" s="2854"/>
      <c r="D2561" s="1471"/>
      <c r="E2561" s="1444"/>
      <c r="F2561" s="1448"/>
      <c r="G2561" s="1469"/>
      <c r="H2561" s="1448"/>
      <c r="I2561" s="1470"/>
      <c r="J2561" s="1469"/>
      <c r="K2561" s="1468"/>
      <c r="L2561" s="2866"/>
      <c r="M2561" s="1481"/>
      <c r="N2561" s="1523"/>
      <c r="O2561" s="1480"/>
      <c r="P2561" s="1479"/>
      <c r="Q2561" s="1463"/>
      <c r="R2561" s="1444"/>
      <c r="S2561" s="1444"/>
      <c r="T2561" s="1522"/>
      <c r="U2561" s="1462"/>
      <c r="V2561" s="1444"/>
      <c r="W2561" s="1444"/>
    </row>
    <row r="2562" spans="1:23" s="1426" customFormat="1" ht="11.25" hidden="1" customHeight="1">
      <c r="A2562" s="1472"/>
      <c r="B2562" s="2852"/>
      <c r="C2562" s="2854"/>
      <c r="D2562" s="1471"/>
      <c r="E2562" s="1444"/>
      <c r="F2562" s="1448"/>
      <c r="G2562" s="1469"/>
      <c r="H2562" s="1448"/>
      <c r="I2562" s="1470"/>
      <c r="J2562" s="1469"/>
      <c r="K2562" s="1468"/>
      <c r="L2562" s="2865"/>
      <c r="M2562" s="1477"/>
      <c r="N2562" s="1476"/>
      <c r="O2562" s="1475"/>
      <c r="P2562" s="1474"/>
      <c r="Q2562" s="1473"/>
      <c r="R2562" s="1444"/>
      <c r="S2562" s="1444"/>
      <c r="T2562" s="1522"/>
      <c r="U2562" s="1462"/>
      <c r="V2562" s="1444"/>
      <c r="W2562" s="1444"/>
    </row>
    <row r="2563" spans="1:23" s="1426" customFormat="1" ht="12">
      <c r="A2563" s="1461"/>
      <c r="B2563" s="1510"/>
      <c r="C2563" s="2855"/>
      <c r="D2563" s="1458"/>
      <c r="E2563" s="1457"/>
      <c r="F2563" s="1456"/>
      <c r="G2563" s="1454"/>
      <c r="H2563" s="1456"/>
      <c r="I2563" s="1455"/>
      <c r="J2563" s="1454"/>
      <c r="K2563" s="1453"/>
      <c r="L2563" s="1509"/>
      <c r="M2563" s="1508"/>
      <c r="N2563" s="1507"/>
      <c r="O2563" s="1506"/>
      <c r="P2563" s="1456"/>
      <c r="Q2563" s="1505"/>
      <c r="R2563" s="1457"/>
      <c r="S2563" s="1457"/>
      <c r="T2563" s="1504"/>
      <c r="U2563" s="1503"/>
      <c r="V2563" s="1457"/>
      <c r="W2563" s="1502"/>
    </row>
    <row r="2564" spans="1:23" s="1426" customFormat="1" ht="12.75" customHeight="1">
      <c r="A2564" s="1521">
        <f>A2558+1</f>
        <v>123</v>
      </c>
      <c r="B2564" s="2851" t="s">
        <v>83</v>
      </c>
      <c r="C2564" s="2853" t="s">
        <v>871</v>
      </c>
      <c r="D2564" s="1520" t="s">
        <v>27</v>
      </c>
      <c r="E2564" s="1519">
        <f>(3.2)*2</f>
        <v>6.4</v>
      </c>
      <c r="F2564" s="1491"/>
      <c r="G2564" s="1486"/>
      <c r="H2564" s="1491"/>
      <c r="I2564" s="1518"/>
      <c r="J2564" s="1486"/>
      <c r="K2564" s="1517"/>
      <c r="L2564" s="1495"/>
      <c r="M2564" s="1494"/>
      <c r="N2564" s="1493"/>
      <c r="O2564" s="1492"/>
      <c r="P2564" s="1491"/>
      <c r="Q2564" s="1516"/>
      <c r="R2564" s="1489">
        <f>G2565+J2565</f>
        <v>0</v>
      </c>
      <c r="S2564" s="2856">
        <f>R2564+R2565</f>
        <v>13.976269398000005</v>
      </c>
      <c r="T2564" s="2858">
        <f>E2564*S2564</f>
        <v>89.448124147200033</v>
      </c>
      <c r="U2564" s="1488"/>
      <c r="V2564" s="1367">
        <f>S2564*$V$12</f>
        <v>18.010517720457401</v>
      </c>
      <c r="W2564" s="1367">
        <f>E2564*V2564</f>
        <v>115.26731341092737</v>
      </c>
    </row>
    <row r="2565" spans="1:23" s="1426" customFormat="1" ht="12.75" hidden="1" customHeight="1">
      <c r="A2565" s="1472"/>
      <c r="B2565" s="2852"/>
      <c r="C2565" s="2854"/>
      <c r="D2565" s="1471"/>
      <c r="E2565" s="1444"/>
      <c r="F2565" s="1448"/>
      <c r="G2565" s="1486"/>
      <c r="H2565" s="1448"/>
      <c r="I2565" s="1470"/>
      <c r="J2565" s="1486"/>
      <c r="K2565" s="1468"/>
      <c r="L2565" s="2860" t="s">
        <v>871</v>
      </c>
      <c r="M2565" s="1485" t="s">
        <v>27</v>
      </c>
      <c r="N2565" s="1484">
        <v>1</v>
      </c>
      <c r="O2565" s="1484">
        <f>E2564*N2565</f>
        <v>6.4</v>
      </c>
      <c r="P2565" s="1483">
        <v>12.22</v>
      </c>
      <c r="Q2565" s="1511">
        <f>N2565*P2565*$N$1987</f>
        <v>13.976269398000005</v>
      </c>
      <c r="R2565" s="1444">
        <f>SUM(Q2565:Q2565)</f>
        <v>13.976269398000005</v>
      </c>
      <c r="S2565" s="2857"/>
      <c r="T2565" s="2859"/>
      <c r="U2565" s="1462"/>
      <c r="V2565" s="1443"/>
      <c r="W2565" s="1443"/>
    </row>
    <row r="2566" spans="1:23" s="1426" customFormat="1" ht="12.75" hidden="1" customHeight="1">
      <c r="A2566" s="1472"/>
      <c r="B2566" s="2852"/>
      <c r="C2566" s="2854"/>
      <c r="D2566" s="1471"/>
      <c r="E2566" s="1444"/>
      <c r="F2566" s="1448"/>
      <c r="G2566" s="1469"/>
      <c r="H2566" s="1448"/>
      <c r="I2566" s="1470"/>
      <c r="J2566" s="1469"/>
      <c r="K2566" s="1468"/>
      <c r="L2566" s="2861"/>
      <c r="M2566" s="1515"/>
      <c r="N2566" s="1514"/>
      <c r="O2566" s="1513"/>
      <c r="P2566" s="1512"/>
      <c r="Q2566" s="1511"/>
      <c r="R2566" s="1444"/>
      <c r="S2566" s="1444"/>
      <c r="T2566" s="1446"/>
      <c r="U2566" s="1445"/>
      <c r="V2566" s="1444"/>
      <c r="W2566" s="1443"/>
    </row>
    <row r="2567" spans="1:23" s="1426" customFormat="1" ht="12">
      <c r="A2567" s="1461"/>
      <c r="B2567" s="1510"/>
      <c r="C2567" s="2855"/>
      <c r="D2567" s="1458"/>
      <c r="E2567" s="1457"/>
      <c r="F2567" s="1456"/>
      <c r="G2567" s="1454"/>
      <c r="H2567" s="1456"/>
      <c r="I2567" s="1455"/>
      <c r="J2567" s="1454"/>
      <c r="K2567" s="1453"/>
      <c r="L2567" s="1509"/>
      <c r="M2567" s="1508"/>
      <c r="N2567" s="1507"/>
      <c r="O2567" s="1506"/>
      <c r="P2567" s="1456"/>
      <c r="Q2567" s="1505"/>
      <c r="R2567" s="1457"/>
      <c r="S2567" s="1457"/>
      <c r="T2567" s="1504"/>
      <c r="U2567" s="1503"/>
      <c r="V2567" s="1457"/>
      <c r="W2567" s="1502"/>
    </row>
    <row r="2568" spans="1:23" s="1426" customFormat="1" ht="12.75" customHeight="1">
      <c r="A2568" s="1521">
        <f>A2564+1</f>
        <v>124</v>
      </c>
      <c r="B2568" s="2851" t="s">
        <v>83</v>
      </c>
      <c r="C2568" s="2853" t="s">
        <v>872</v>
      </c>
      <c r="D2568" s="1520" t="s">
        <v>27</v>
      </c>
      <c r="E2568" s="1519">
        <f>5.4*2</f>
        <v>10.8</v>
      </c>
      <c r="F2568" s="1491"/>
      <c r="G2568" s="1486"/>
      <c r="H2568" s="1491"/>
      <c r="I2568" s="1518"/>
      <c r="J2568" s="1486"/>
      <c r="K2568" s="1517"/>
      <c r="L2568" s="1495"/>
      <c r="M2568" s="1494"/>
      <c r="N2568" s="1493"/>
      <c r="O2568" s="1492"/>
      <c r="P2568" s="1491"/>
      <c r="Q2568" s="1516"/>
      <c r="R2568" s="1489">
        <f>G2569+J2569</f>
        <v>0</v>
      </c>
      <c r="S2568" s="2856">
        <f>R2568+R2569</f>
        <v>8.9210230200000034</v>
      </c>
      <c r="T2568" s="2858">
        <f>E2568*S2568</f>
        <v>96.347048616000038</v>
      </c>
      <c r="U2568" s="1488"/>
      <c r="V2568" s="1367">
        <f>S2568*$V$12</f>
        <v>11.49607514071749</v>
      </c>
      <c r="W2568" s="1367">
        <f>E2568*V2568</f>
        <v>124.1576115197489</v>
      </c>
    </row>
    <row r="2569" spans="1:23" s="1426" customFormat="1" ht="12.75" customHeight="1">
      <c r="A2569" s="1472"/>
      <c r="B2569" s="2852"/>
      <c r="C2569" s="2854"/>
      <c r="D2569" s="1471"/>
      <c r="E2569" s="1444"/>
      <c r="F2569" s="1448"/>
      <c r="G2569" s="1486"/>
      <c r="H2569" s="1448"/>
      <c r="I2569" s="1470"/>
      <c r="J2569" s="1486"/>
      <c r="K2569" s="1468"/>
      <c r="L2569" s="2860" t="s">
        <v>872</v>
      </c>
      <c r="M2569" s="1485" t="s">
        <v>27</v>
      </c>
      <c r="N2569" s="1484">
        <v>1</v>
      </c>
      <c r="O2569" s="1484">
        <f>E2568*N2569</f>
        <v>10.8</v>
      </c>
      <c r="P2569" s="1483">
        <v>7.8</v>
      </c>
      <c r="Q2569" s="1511">
        <f>N2569*P2569*$N$1987</f>
        <v>8.9210230200000034</v>
      </c>
      <c r="R2569" s="1444">
        <f>SUM(Q2569:Q2569)</f>
        <v>8.9210230200000034</v>
      </c>
      <c r="S2569" s="2857"/>
      <c r="T2569" s="2859"/>
      <c r="U2569" s="1462"/>
      <c r="V2569" s="1443"/>
      <c r="W2569" s="1443"/>
    </row>
    <row r="2570" spans="1:23" s="1426" customFormat="1" ht="12.75" customHeight="1">
      <c r="A2570" s="1472"/>
      <c r="B2570" s="2852"/>
      <c r="C2570" s="2854"/>
      <c r="D2570" s="1471"/>
      <c r="E2570" s="1444"/>
      <c r="F2570" s="1448"/>
      <c r="G2570" s="1469"/>
      <c r="H2570" s="1448"/>
      <c r="I2570" s="1470"/>
      <c r="J2570" s="1469"/>
      <c r="K2570" s="1468"/>
      <c r="L2570" s="2861"/>
      <c r="M2570" s="1515"/>
      <c r="N2570" s="1514"/>
      <c r="O2570" s="1513"/>
      <c r="P2570" s="1512"/>
      <c r="Q2570" s="1511"/>
      <c r="R2570" s="1444"/>
      <c r="S2570" s="1444"/>
      <c r="T2570" s="1446"/>
      <c r="U2570" s="1445"/>
      <c r="V2570" s="1444"/>
      <c r="W2570" s="1443"/>
    </row>
    <row r="2571" spans="1:23" s="1426" customFormat="1" ht="12">
      <c r="A2571" s="1461"/>
      <c r="B2571" s="1510"/>
      <c r="C2571" s="2855"/>
      <c r="D2571" s="1458"/>
      <c r="E2571" s="1457"/>
      <c r="F2571" s="1456"/>
      <c r="G2571" s="1454"/>
      <c r="H2571" s="1456"/>
      <c r="I2571" s="1455"/>
      <c r="J2571" s="1454"/>
      <c r="K2571" s="1453"/>
      <c r="L2571" s="1509"/>
      <c r="M2571" s="1508"/>
      <c r="N2571" s="1507"/>
      <c r="O2571" s="1506"/>
      <c r="P2571" s="1456"/>
      <c r="Q2571" s="1505"/>
      <c r="R2571" s="1457"/>
      <c r="S2571" s="1457"/>
      <c r="T2571" s="1504"/>
      <c r="U2571" s="1503"/>
      <c r="V2571" s="1457"/>
      <c r="W2571" s="1502"/>
    </row>
    <row r="2572" spans="1:23" s="1426" customFormat="1" ht="12.75" customHeight="1">
      <c r="A2572" s="1521">
        <f>A2568+1</f>
        <v>125</v>
      </c>
      <c r="B2572" s="2851" t="s">
        <v>83</v>
      </c>
      <c r="C2572" s="2853" t="s">
        <v>874</v>
      </c>
      <c r="D2572" s="1520" t="s">
        <v>27</v>
      </c>
      <c r="E2572" s="1519">
        <f>2.7*2</f>
        <v>5.4</v>
      </c>
      <c r="F2572" s="1491"/>
      <c r="G2572" s="1486"/>
      <c r="H2572" s="1491"/>
      <c r="I2572" s="1518"/>
      <c r="J2572" s="1486"/>
      <c r="K2572" s="1517"/>
      <c r="L2572" s="1495"/>
      <c r="M2572" s="1494"/>
      <c r="N2572" s="1493"/>
      <c r="O2572" s="1492"/>
      <c r="P2572" s="1491"/>
      <c r="Q2572" s="1516"/>
      <c r="R2572" s="1489">
        <f>G2573+J2573</f>
        <v>0</v>
      </c>
      <c r="S2572" s="2856">
        <f>R2572+R2573</f>
        <v>1.7041441410000004</v>
      </c>
      <c r="T2572" s="2858">
        <f>E2572*S2572</f>
        <v>9.2023783614000028</v>
      </c>
      <c r="U2572" s="1488"/>
      <c r="V2572" s="1367">
        <f>S2572*$V$12</f>
        <v>2.1960451230344948</v>
      </c>
      <c r="W2572" s="1367">
        <f>E2572*V2572</f>
        <v>11.858643664386273</v>
      </c>
    </row>
    <row r="2573" spans="1:23" s="1426" customFormat="1" ht="12.75" customHeight="1">
      <c r="A2573" s="1472"/>
      <c r="B2573" s="2852"/>
      <c r="C2573" s="2854"/>
      <c r="D2573" s="1471"/>
      <c r="E2573" s="1444"/>
      <c r="F2573" s="1448"/>
      <c r="G2573" s="1486"/>
      <c r="H2573" s="1448"/>
      <c r="I2573" s="1470"/>
      <c r="J2573" s="1486"/>
      <c r="K2573" s="1468"/>
      <c r="L2573" s="2860" t="s">
        <v>875</v>
      </c>
      <c r="M2573" s="1485" t="s">
        <v>27</v>
      </c>
      <c r="N2573" s="1484">
        <v>1</v>
      </c>
      <c r="O2573" s="1484">
        <f>E2572*N2573</f>
        <v>5.4</v>
      </c>
      <c r="P2573" s="1483">
        <v>1.49</v>
      </c>
      <c r="Q2573" s="1511">
        <f>N2573*P2573*$N$1987</f>
        <v>1.7041441410000004</v>
      </c>
      <c r="R2573" s="1444">
        <f>SUM(Q2573:Q2573)</f>
        <v>1.7041441410000004</v>
      </c>
      <c r="S2573" s="2857"/>
      <c r="T2573" s="2859"/>
      <c r="U2573" s="1462"/>
      <c r="V2573" s="1443"/>
      <c r="W2573" s="1443"/>
    </row>
    <row r="2574" spans="1:23" s="1426" customFormat="1" ht="12.75" customHeight="1">
      <c r="A2574" s="1472"/>
      <c r="B2574" s="2852"/>
      <c r="C2574" s="2854"/>
      <c r="D2574" s="1471"/>
      <c r="E2574" s="1444"/>
      <c r="F2574" s="1448"/>
      <c r="G2574" s="1469"/>
      <c r="H2574" s="1448"/>
      <c r="I2574" s="1470"/>
      <c r="J2574" s="1469"/>
      <c r="K2574" s="1468"/>
      <c r="L2574" s="2861"/>
      <c r="M2574" s="1515"/>
      <c r="N2574" s="1514"/>
      <c r="O2574" s="1513"/>
      <c r="P2574" s="1512"/>
      <c r="Q2574" s="1511"/>
      <c r="R2574" s="1444"/>
      <c r="S2574" s="1444"/>
      <c r="T2574" s="1446"/>
      <c r="U2574" s="1445"/>
      <c r="V2574" s="1444"/>
      <c r="W2574" s="1443"/>
    </row>
    <row r="2575" spans="1:23" s="1426" customFormat="1" ht="12">
      <c r="A2575" s="1461"/>
      <c r="B2575" s="1510"/>
      <c r="C2575" s="2855"/>
      <c r="D2575" s="1458"/>
      <c r="E2575" s="1457"/>
      <c r="F2575" s="1456"/>
      <c r="G2575" s="1454"/>
      <c r="H2575" s="1456"/>
      <c r="I2575" s="1455"/>
      <c r="J2575" s="1454"/>
      <c r="K2575" s="1453"/>
      <c r="L2575" s="1509"/>
      <c r="M2575" s="1508"/>
      <c r="N2575" s="1507"/>
      <c r="O2575" s="1506"/>
      <c r="P2575" s="1456"/>
      <c r="Q2575" s="1505"/>
      <c r="R2575" s="1457"/>
      <c r="S2575" s="1457"/>
      <c r="T2575" s="1504"/>
      <c r="U2575" s="1503"/>
      <c r="V2575" s="1457"/>
      <c r="W2575" s="1502"/>
    </row>
    <row r="2576" spans="1:23" s="1426" customFormat="1" ht="12.75" customHeight="1">
      <c r="A2576" s="1521">
        <f>A2572+1</f>
        <v>126</v>
      </c>
      <c r="B2576" s="2851" t="s">
        <v>83</v>
      </c>
      <c r="C2576" s="2853" t="s">
        <v>873</v>
      </c>
      <c r="D2576" s="1520" t="s">
        <v>27</v>
      </c>
      <c r="E2576" s="1519">
        <f>(13.5)*2</f>
        <v>27</v>
      </c>
      <c r="F2576" s="1491"/>
      <c r="G2576" s="1486"/>
      <c r="H2576" s="1491"/>
      <c r="I2576" s="1518"/>
      <c r="J2576" s="1486"/>
      <c r="K2576" s="1517"/>
      <c r="L2576" s="1495"/>
      <c r="M2576" s="1494"/>
      <c r="N2576" s="1493"/>
      <c r="O2576" s="1492"/>
      <c r="P2576" s="1491"/>
      <c r="Q2576" s="1516"/>
      <c r="R2576" s="1489">
        <f>G2577+J2577</f>
        <v>0</v>
      </c>
      <c r="S2576" s="2856">
        <f>R2576+R2577</f>
        <v>1.7842046040000006</v>
      </c>
      <c r="T2576" s="2858">
        <f>E2576*S2576</f>
        <v>48.173524308000019</v>
      </c>
      <c r="U2576" s="1488"/>
      <c r="V2576" s="1367">
        <f>S2576*$V$12</f>
        <v>2.299215028143498</v>
      </c>
      <c r="W2576" s="1367">
        <f>E2576*V2576</f>
        <v>62.078805759874449</v>
      </c>
    </row>
    <row r="2577" spans="1:23" s="1426" customFormat="1" ht="12.75" customHeight="1">
      <c r="A2577" s="1472"/>
      <c r="B2577" s="2852"/>
      <c r="C2577" s="2854"/>
      <c r="D2577" s="1471"/>
      <c r="E2577" s="1444"/>
      <c r="F2577" s="1448"/>
      <c r="G2577" s="1486"/>
      <c r="H2577" s="1448"/>
      <c r="I2577" s="1470"/>
      <c r="J2577" s="1486"/>
      <c r="K2577" s="1468"/>
      <c r="L2577" s="2860" t="s">
        <v>873</v>
      </c>
      <c r="M2577" s="1485" t="s">
        <v>27</v>
      </c>
      <c r="N2577" s="1484">
        <v>1</v>
      </c>
      <c r="O2577" s="1484">
        <f>E2576*N2577</f>
        <v>27</v>
      </c>
      <c r="P2577" s="1483">
        <v>1.56</v>
      </c>
      <c r="Q2577" s="1511">
        <f>N2577*P2577*$N$1987</f>
        <v>1.7842046040000006</v>
      </c>
      <c r="R2577" s="1444">
        <f>SUM(Q2577:Q2577)</f>
        <v>1.7842046040000006</v>
      </c>
      <c r="S2577" s="2857"/>
      <c r="T2577" s="2859"/>
      <c r="U2577" s="1462"/>
      <c r="V2577" s="1443"/>
      <c r="W2577" s="1443"/>
    </row>
    <row r="2578" spans="1:23" s="1426" customFormat="1" ht="12.75" customHeight="1">
      <c r="A2578" s="1472"/>
      <c r="B2578" s="2852"/>
      <c r="C2578" s="2854"/>
      <c r="D2578" s="1471"/>
      <c r="E2578" s="1444"/>
      <c r="F2578" s="1448"/>
      <c r="G2578" s="1469"/>
      <c r="H2578" s="1448"/>
      <c r="I2578" s="1470"/>
      <c r="J2578" s="1469"/>
      <c r="K2578" s="1468"/>
      <c r="L2578" s="2861"/>
      <c r="M2578" s="1515"/>
      <c r="N2578" s="1514"/>
      <c r="O2578" s="1513"/>
      <c r="P2578" s="1512"/>
      <c r="Q2578" s="1511"/>
      <c r="R2578" s="1444"/>
      <c r="S2578" s="1444"/>
      <c r="T2578" s="1446"/>
      <c r="U2578" s="1445"/>
      <c r="V2578" s="1444"/>
      <c r="W2578" s="1443"/>
    </row>
    <row r="2579" spans="1:23" s="1426" customFormat="1" ht="12">
      <c r="A2579" s="1461"/>
      <c r="B2579" s="1510"/>
      <c r="C2579" s="2855"/>
      <c r="D2579" s="1458"/>
      <c r="E2579" s="1457"/>
      <c r="F2579" s="1456"/>
      <c r="G2579" s="1454"/>
      <c r="H2579" s="1456"/>
      <c r="I2579" s="1455"/>
      <c r="J2579" s="1454"/>
      <c r="K2579" s="1453"/>
      <c r="L2579" s="1509"/>
      <c r="M2579" s="1508"/>
      <c r="N2579" s="1507"/>
      <c r="O2579" s="1506"/>
      <c r="P2579" s="1456"/>
      <c r="Q2579" s="1505"/>
      <c r="R2579" s="1457"/>
      <c r="S2579" s="1457"/>
      <c r="T2579" s="1504"/>
      <c r="U2579" s="1503"/>
      <c r="V2579" s="1457"/>
      <c r="W2579" s="1502"/>
    </row>
    <row r="2580" spans="1:23" ht="12.75" customHeight="1">
      <c r="A2580" s="1105">
        <f>A2576+1</f>
        <v>127</v>
      </c>
      <c r="B2580" s="1325" t="s">
        <v>83</v>
      </c>
      <c r="C2580" s="2346" t="s">
        <v>731</v>
      </c>
      <c r="D2580" s="644" t="s">
        <v>730</v>
      </c>
      <c r="E2580" s="1310">
        <f>12*2</f>
        <v>24</v>
      </c>
      <c r="F2580" s="359"/>
      <c r="G2580" s="360">
        <v>0</v>
      </c>
      <c r="H2580" s="359"/>
      <c r="I2580" s="361"/>
      <c r="J2580" s="360">
        <v>0</v>
      </c>
      <c r="K2580" s="362"/>
      <c r="L2580" s="394"/>
      <c r="M2580" s="395"/>
      <c r="N2580" s="396"/>
      <c r="O2580" s="396"/>
      <c r="P2580" s="359"/>
      <c r="Q2580" s="397"/>
      <c r="R2580" s="368">
        <f>G2581+J2581</f>
        <v>0</v>
      </c>
      <c r="S2580" s="2348">
        <f>R2580+R2581</f>
        <v>2.8593022500000007</v>
      </c>
      <c r="T2580" s="2334">
        <f>E2580*S2580</f>
        <v>68.623254000000017</v>
      </c>
      <c r="U2580" s="1501"/>
      <c r="V2580" s="1367">
        <f>S2580*$V$12</f>
        <v>3.6846394681786823</v>
      </c>
      <c r="W2580" s="1367">
        <f>E2580*V2580</f>
        <v>88.431347236288374</v>
      </c>
    </row>
    <row r="2581" spans="1:23" ht="22.5">
      <c r="A2581" s="1104"/>
      <c r="C2581" s="2357"/>
      <c r="E2581" s="1311"/>
      <c r="G2581" s="360">
        <f>G2580*$J$1989/1000</f>
        <v>0</v>
      </c>
      <c r="I2581" s="370"/>
      <c r="J2581" s="360">
        <f>J2580*$Q$1989/1000</f>
        <v>0</v>
      </c>
      <c r="K2581" s="371"/>
      <c r="L2581" s="399" t="s">
        <v>731</v>
      </c>
      <c r="M2581" s="518" t="s">
        <v>28</v>
      </c>
      <c r="N2581" s="517">
        <v>1</v>
      </c>
      <c r="O2581" s="730">
        <f>E2580*N2581</f>
        <v>24</v>
      </c>
      <c r="P2581" s="403">
        <v>2.5</v>
      </c>
      <c r="Q2581" s="404">
        <f>N2581*P2581*$N$1987</f>
        <v>2.8593022500000007</v>
      </c>
      <c r="R2581" s="1311">
        <f>SUM(Q2581:Q2581)</f>
        <v>2.8593022500000007</v>
      </c>
      <c r="S2581" s="2359"/>
      <c r="T2581" s="2335"/>
      <c r="U2581" s="433"/>
      <c r="V2581" s="1500"/>
      <c r="W2581" s="1500"/>
    </row>
    <row r="2582" spans="1:23" ht="12.75" customHeight="1">
      <c r="A2582" s="1103"/>
      <c r="B2582" s="405"/>
      <c r="C2582" s="406"/>
      <c r="D2582" s="407"/>
      <c r="E2582" s="408"/>
      <c r="F2582" s="375"/>
      <c r="G2582" s="376"/>
      <c r="H2582" s="375"/>
      <c r="I2582" s="377"/>
      <c r="J2582" s="376"/>
      <c r="K2582" s="378"/>
      <c r="L2582" s="382"/>
      <c r="M2582" s="383"/>
      <c r="N2582" s="384"/>
      <c r="O2582" s="384"/>
      <c r="P2582" s="375"/>
      <c r="Q2582" s="409"/>
      <c r="R2582" s="408"/>
      <c r="S2582" s="408"/>
      <c r="T2582" s="410"/>
      <c r="U2582" s="1499"/>
      <c r="V2582" s="408"/>
      <c r="W2582" s="1498"/>
    </row>
    <row r="2583" spans="1:23" s="1426" customFormat="1" ht="12.75" customHeight="1">
      <c r="A2583" s="1497">
        <f>A2580+1</f>
        <v>128</v>
      </c>
      <c r="B2583" s="1487" t="s">
        <v>229</v>
      </c>
      <c r="C2583" s="2853" t="s">
        <v>809</v>
      </c>
      <c r="D2583" s="1471" t="s">
        <v>47</v>
      </c>
      <c r="E2583" s="1496">
        <f>7.01*3/100</f>
        <v>0.21030000000000001</v>
      </c>
      <c r="F2583" s="1448"/>
      <c r="G2583" s="1469">
        <v>18.100000000000001</v>
      </c>
      <c r="H2583" s="1448"/>
      <c r="I2583" s="1470"/>
      <c r="J2583" s="1469">
        <v>15.3</v>
      </c>
      <c r="K2583" s="1468"/>
      <c r="L2583" s="1495"/>
      <c r="M2583" s="1494"/>
      <c r="N2583" s="1493"/>
      <c r="O2583" s="1492"/>
      <c r="P2583" s="1491"/>
      <c r="Q2583" s="1490"/>
      <c r="R2583" s="1489">
        <f>G2584+J2584</f>
        <v>90.224990000000005</v>
      </c>
      <c r="S2583" s="2856">
        <f>R2583+R2584</f>
        <v>546.57649142540015</v>
      </c>
      <c r="T2583" s="2858">
        <f>E2583*S2583</f>
        <v>114.94503614676167</v>
      </c>
      <c r="U2583" s="1488"/>
      <c r="V2583" s="1367">
        <f>S2583*$V$12</f>
        <v>704.34572374594404</v>
      </c>
      <c r="W2583" s="1367">
        <f>E2583*V2583</f>
        <v>148.12390570377204</v>
      </c>
    </row>
    <row r="2584" spans="1:23" s="1426" customFormat="1" ht="12.75" customHeight="1">
      <c r="A2584" s="1472"/>
      <c r="B2584" s="1487" t="s">
        <v>63</v>
      </c>
      <c r="C2584" s="2854"/>
      <c r="D2584" s="1471"/>
      <c r="E2584" s="1444"/>
      <c r="F2584" s="1448"/>
      <c r="G2584" s="1486">
        <f>G2583*$J$1989/1000</f>
        <v>40.182361999999998</v>
      </c>
      <c r="H2584" s="1448"/>
      <c r="I2584" s="1470"/>
      <c r="J2584" s="1486">
        <f>J2583*$Q$1989/1000</f>
        <v>50.042628000000008</v>
      </c>
      <c r="K2584" s="1468"/>
      <c r="L2584" s="2864" t="s">
        <v>810</v>
      </c>
      <c r="M2584" s="1485" t="s">
        <v>38</v>
      </c>
      <c r="N2584" s="1484">
        <v>110</v>
      </c>
      <c r="O2584" s="1484">
        <f>E2583*N2584</f>
        <v>23.133000000000003</v>
      </c>
      <c r="P2584" s="1483">
        <v>3.5830000000000002</v>
      </c>
      <c r="Q2584" s="1482">
        <f>N2584*P2584*$N$1987</f>
        <v>450.77471831700012</v>
      </c>
      <c r="R2584" s="2856">
        <f>SUM(Q2584:Q2590)</f>
        <v>456.3515014254001</v>
      </c>
      <c r="S2584" s="2857"/>
      <c r="T2584" s="2859"/>
      <c r="U2584" s="1462"/>
      <c r="V2584" s="1443"/>
      <c r="W2584" s="1443"/>
    </row>
    <row r="2585" spans="1:23" s="1426" customFormat="1" ht="12.75" hidden="1" customHeight="1">
      <c r="A2585" s="1472"/>
      <c r="C2585" s="2854"/>
      <c r="D2585" s="1471"/>
      <c r="E2585" s="1444"/>
      <c r="F2585" s="1448"/>
      <c r="G2585" s="1469"/>
      <c r="H2585" s="1448"/>
      <c r="I2585" s="1470"/>
      <c r="J2585" s="1469"/>
      <c r="K2585" s="1468"/>
      <c r="L2585" s="2865"/>
      <c r="M2585" s="1477"/>
      <c r="N2585" s="1476"/>
      <c r="O2585" s="1475"/>
      <c r="P2585" s="1474"/>
      <c r="Q2585" s="1473"/>
      <c r="R2585" s="2857"/>
      <c r="S2585" s="2857"/>
      <c r="T2585" s="2859"/>
      <c r="U2585" s="1462"/>
      <c r="V2585" s="1443"/>
      <c r="W2585" s="1443"/>
    </row>
    <row r="2586" spans="1:23" s="1426" customFormat="1" ht="12.75" hidden="1" customHeight="1">
      <c r="A2586" s="1472"/>
      <c r="C2586" s="2854"/>
      <c r="D2586" s="1471"/>
      <c r="E2586" s="1444"/>
      <c r="F2586" s="1448"/>
      <c r="G2586" s="1469"/>
      <c r="H2586" s="1448"/>
      <c r="I2586" s="1470"/>
      <c r="J2586" s="1469"/>
      <c r="K2586" s="1468"/>
      <c r="L2586" s="2866" t="s">
        <v>150</v>
      </c>
      <c r="M2586" s="1481" t="s">
        <v>34</v>
      </c>
      <c r="N2586" s="1480">
        <v>5.0000000000000001E-3</v>
      </c>
      <c r="O2586" s="1480">
        <f>E2583*N2586</f>
        <v>1.0515000000000001E-3</v>
      </c>
      <c r="P2586" s="1479">
        <v>500</v>
      </c>
      <c r="Q2586" s="1478">
        <f>N2586*P2586*$N$1987</f>
        <v>2.8593022500000007</v>
      </c>
      <c r="R2586" s="2857"/>
      <c r="S2586" s="2857"/>
      <c r="T2586" s="2859"/>
      <c r="U2586" s="1462"/>
      <c r="V2586" s="1443"/>
      <c r="W2586" s="1443"/>
    </row>
    <row r="2587" spans="1:23" s="1426" customFormat="1" ht="12.75" hidden="1" customHeight="1">
      <c r="A2587" s="1472"/>
      <c r="C2587" s="2854"/>
      <c r="D2587" s="1471"/>
      <c r="E2587" s="1444"/>
      <c r="F2587" s="1448"/>
      <c r="G2587" s="1469"/>
      <c r="H2587" s="1448"/>
      <c r="I2587" s="1470"/>
      <c r="J2587" s="1469"/>
      <c r="K2587" s="1468"/>
      <c r="L2587" s="2865"/>
      <c r="M2587" s="1477"/>
      <c r="N2587" s="1476"/>
      <c r="O2587" s="1475"/>
      <c r="P2587" s="1474"/>
      <c r="Q2587" s="1473"/>
      <c r="R2587" s="2857"/>
      <c r="S2587" s="2857"/>
      <c r="T2587" s="2859"/>
      <c r="U2587" s="1462"/>
      <c r="V2587" s="1443"/>
      <c r="W2587" s="1443"/>
    </row>
    <row r="2588" spans="1:23" s="1426" customFormat="1" ht="12.75" hidden="1" customHeight="1">
      <c r="A2588" s="1472"/>
      <c r="C2588" s="2854"/>
      <c r="D2588" s="1471"/>
      <c r="E2588" s="1444"/>
      <c r="F2588" s="1448"/>
      <c r="G2588" s="1469"/>
      <c r="H2588" s="1448"/>
      <c r="I2588" s="1470"/>
      <c r="J2588" s="1469"/>
      <c r="K2588" s="1468"/>
      <c r="L2588" s="2865"/>
      <c r="M2588" s="1477"/>
      <c r="N2588" s="1476"/>
      <c r="O2588" s="1475"/>
      <c r="P2588" s="1474"/>
      <c r="Q2588" s="1473"/>
      <c r="R2588" s="2857"/>
      <c r="S2588" s="2857"/>
      <c r="T2588" s="2859"/>
      <c r="U2588" s="1462"/>
      <c r="V2588" s="1443"/>
      <c r="W2588" s="1443"/>
    </row>
    <row r="2589" spans="1:23" s="1426" customFormat="1" ht="12.75" hidden="1" customHeight="1">
      <c r="A2589" s="1472"/>
      <c r="C2589" s="2854"/>
      <c r="D2589" s="1471"/>
      <c r="E2589" s="1444"/>
      <c r="F2589" s="1448"/>
      <c r="G2589" s="1469"/>
      <c r="H2589" s="1448"/>
      <c r="I2589" s="1470"/>
      <c r="J2589" s="1469"/>
      <c r="K2589" s="1468"/>
      <c r="L2589" s="2865"/>
      <c r="M2589" s="1477"/>
      <c r="N2589" s="1476"/>
      <c r="O2589" s="1475"/>
      <c r="P2589" s="1474"/>
      <c r="Q2589" s="1473"/>
      <c r="R2589" s="2857"/>
      <c r="S2589" s="2857"/>
      <c r="T2589" s="2859"/>
      <c r="U2589" s="1462"/>
      <c r="V2589" s="1443"/>
      <c r="W2589" s="1443"/>
    </row>
    <row r="2590" spans="1:23" s="1426" customFormat="1" ht="12.75" hidden="1" customHeight="1">
      <c r="A2590" s="1472"/>
      <c r="C2590" s="2854"/>
      <c r="D2590" s="1471"/>
      <c r="E2590" s="1444"/>
      <c r="F2590" s="1448"/>
      <c r="G2590" s="1469"/>
      <c r="H2590" s="1448"/>
      <c r="I2590" s="1470"/>
      <c r="J2590" s="1469"/>
      <c r="K2590" s="1468"/>
      <c r="L2590" s="1467" t="s">
        <v>44</v>
      </c>
      <c r="M2590" s="1466" t="s">
        <v>43</v>
      </c>
      <c r="N2590" s="1465">
        <v>2</v>
      </c>
      <c r="O2590" s="1465">
        <f>E2583*N2590</f>
        <v>0.42060000000000003</v>
      </c>
      <c r="P2590" s="1464">
        <v>1.1879999999999999</v>
      </c>
      <c r="Q2590" s="1463">
        <f>N2590*P2590*$N$1987</f>
        <v>2.717480858400001</v>
      </c>
      <c r="R2590" s="2857"/>
      <c r="S2590" s="2857"/>
      <c r="T2590" s="2859"/>
      <c r="U2590" s="1462"/>
      <c r="V2590" s="1443"/>
      <c r="W2590" s="1443"/>
    </row>
    <row r="2591" spans="1:23" s="1426" customFormat="1" ht="7.5" customHeight="1">
      <c r="A2591" s="1461"/>
      <c r="B2591" s="1460"/>
      <c r="C2591" s="1459"/>
      <c r="D2591" s="1458"/>
      <c r="E2591" s="1457"/>
      <c r="F2591" s="1456"/>
      <c r="G2591" s="1454"/>
      <c r="H2591" s="1456"/>
      <c r="I2591" s="1455"/>
      <c r="J2591" s="1454"/>
      <c r="K2591" s="1453"/>
      <c r="L2591" s="1452"/>
      <c r="M2591" s="1451"/>
      <c r="N2591" s="1450"/>
      <c r="O2591" s="1449"/>
      <c r="P2591" s="1448"/>
      <c r="Q2591" s="1447"/>
      <c r="R2591" s="1444"/>
      <c r="S2591" s="1444"/>
      <c r="T2591" s="1446"/>
      <c r="U2591" s="1445"/>
      <c r="V2591" s="1444"/>
      <c r="W2591" s="1443"/>
    </row>
    <row r="2592" spans="1:23" s="1426" customFormat="1" ht="12" customHeight="1">
      <c r="A2592" s="1442"/>
      <c r="B2592" s="1441"/>
      <c r="C2592" s="1440" t="s">
        <v>217</v>
      </c>
      <c r="D2592" s="1439"/>
      <c r="E2592" s="1438"/>
      <c r="F2592" s="1432"/>
      <c r="G2592" s="1431"/>
      <c r="H2592" s="1432"/>
      <c r="I2592" s="1437"/>
      <c r="J2592" s="1431"/>
      <c r="K2592" s="1436"/>
      <c r="L2592" s="1435"/>
      <c r="M2592" s="1434"/>
      <c r="N2592" s="1433"/>
      <c r="O2592" s="1433"/>
      <c r="P2592" s="1432"/>
      <c r="Q2592" s="1431"/>
      <c r="R2592" s="1428"/>
      <c r="S2592" s="1428"/>
      <c r="T2592" s="1430">
        <f>SUM(T2522:T2591)</f>
        <v>2514.4266282226922</v>
      </c>
      <c r="U2592" s="1429"/>
      <c r="V2592" s="1428"/>
      <c r="W2592" s="1427">
        <f>SUM(W2522:W2591)</f>
        <v>3240.2155435609425</v>
      </c>
    </row>
    <row r="2593" spans="1:25" s="526" customFormat="1" ht="12.75" customHeight="1">
      <c r="A2593" s="1406"/>
      <c r="C2593" s="545"/>
      <c r="D2593" s="544"/>
      <c r="E2593" s="542"/>
      <c r="F2593" s="525"/>
      <c r="G2593" s="529"/>
      <c r="H2593" s="525"/>
      <c r="I2593" s="525"/>
      <c r="J2593" s="529"/>
      <c r="K2593" s="525"/>
      <c r="L2593" s="528"/>
      <c r="M2593" s="527"/>
      <c r="N2593" s="543"/>
      <c r="O2593" s="542"/>
      <c r="P2593" s="525"/>
      <c r="Q2593" s="529"/>
      <c r="R2593" s="542"/>
      <c r="S2593" s="542"/>
      <c r="T2593" s="541"/>
      <c r="U2593" s="541"/>
      <c r="V2593" s="542"/>
      <c r="W2593" s="1405"/>
    </row>
    <row r="2594" spans="1:25" s="526" customFormat="1" ht="12.75" customHeight="1">
      <c r="A2594" s="1425"/>
      <c r="B2594" s="569"/>
      <c r="C2594" s="568" t="s">
        <v>26</v>
      </c>
      <c r="D2594" s="567"/>
      <c r="E2594" s="566"/>
      <c r="F2594" s="562"/>
      <c r="G2594" s="561"/>
      <c r="H2594" s="562"/>
      <c r="I2594" s="562"/>
      <c r="J2594" s="561"/>
      <c r="K2594" s="562"/>
      <c r="L2594" s="565"/>
      <c r="M2594" s="564"/>
      <c r="N2594" s="563"/>
      <c r="O2594" s="560"/>
      <c r="P2594" s="562"/>
      <c r="Q2594" s="561"/>
      <c r="R2594" s="560"/>
      <c r="S2594" s="560"/>
      <c r="T2594" s="559">
        <f>T2592+T2520+T2446+T2380+T2316+T2256+T2210+T2049+T2098+T2167</f>
        <v>19502.322023221361</v>
      </c>
      <c r="U2594" s="1424"/>
      <c r="V2594" s="560"/>
      <c r="W2594" s="1423">
        <f>W2592+W2520+W2446+W2380+W2316+W2256+W2210+W2049+W2098+W2167</f>
        <v>25131.664708721069</v>
      </c>
      <c r="X2594" s="525">
        <f>W2594/$W$2596*100</f>
        <v>12.576320050730857</v>
      </c>
      <c r="Y2594" s="526" t="s">
        <v>891</v>
      </c>
    </row>
    <row r="2595" spans="1:25" s="526" customFormat="1" ht="12.75" customHeight="1" thickBot="1">
      <c r="A2595" s="1422"/>
      <c r="B2595" s="1421"/>
      <c r="C2595" s="1420"/>
      <c r="D2595" s="1419"/>
      <c r="E2595" s="1418"/>
      <c r="F2595" s="1414"/>
      <c r="G2595" s="1413"/>
      <c r="H2595" s="1414"/>
      <c r="I2595" s="1414"/>
      <c r="J2595" s="1413"/>
      <c r="K2595" s="1414"/>
      <c r="L2595" s="1417"/>
      <c r="M2595" s="1416"/>
      <c r="N2595" s="1415"/>
      <c r="O2595" s="1410"/>
      <c r="P2595" s="1414"/>
      <c r="Q2595" s="1413"/>
      <c r="R2595" s="1410"/>
      <c r="S2595" s="1410"/>
      <c r="T2595" s="1412"/>
      <c r="U2595" s="1411"/>
      <c r="V2595" s="1410"/>
      <c r="W2595" s="1409"/>
    </row>
    <row r="2596" spans="1:25" s="526" customFormat="1" ht="12.75" customHeight="1" thickTop="1" thickBot="1">
      <c r="A2596" s="1408"/>
      <c r="B2596" s="553"/>
      <c r="C2596" s="554" t="s">
        <v>29</v>
      </c>
      <c r="D2596" s="553"/>
      <c r="E2596" s="552"/>
      <c r="F2596" s="549"/>
      <c r="G2596" s="548"/>
      <c r="H2596" s="549"/>
      <c r="I2596" s="549"/>
      <c r="J2596" s="548"/>
      <c r="K2596" s="549"/>
      <c r="L2596" s="551"/>
      <c r="M2596" s="550"/>
      <c r="N2596" s="549"/>
      <c r="O2596" s="548"/>
      <c r="P2596" s="549"/>
      <c r="Q2596" s="548"/>
      <c r="R2596" s="548"/>
      <c r="S2596" s="548"/>
      <c r="T2596" s="547">
        <f>T202+T1114+T1328+T1421+T1817+T1890+T1979+T2594</f>
        <v>151621.20447736708</v>
      </c>
      <c r="U2596" s="548"/>
      <c r="V2596" s="548"/>
      <c r="W2596" s="1407">
        <f>W202+W1114+W1328+W1421+W1589+W1817+W1890+W1979+W2594</f>
        <v>199833.21518014782</v>
      </c>
      <c r="X2596" s="525">
        <f>W2596/$W$2596*100</f>
        <v>100</v>
      </c>
    </row>
    <row r="2597" spans="1:25" s="526" customFormat="1" ht="12.75" customHeight="1" thickTop="1" thickBot="1">
      <c r="A2597" s="1406"/>
      <c r="C2597" s="557" t="s">
        <v>890</v>
      </c>
      <c r="D2597" s="558">
        <v>0.2</v>
      </c>
      <c r="E2597" s="556"/>
      <c r="F2597" s="525"/>
      <c r="G2597" s="529"/>
      <c r="H2597" s="525"/>
      <c r="I2597" s="525"/>
      <c r="J2597" s="529"/>
      <c r="K2597" s="525"/>
      <c r="L2597" s="528"/>
      <c r="M2597" s="527"/>
      <c r="N2597" s="543"/>
      <c r="O2597" s="542"/>
      <c r="P2597" s="525"/>
      <c r="Q2597" s="529"/>
      <c r="R2597" s="542"/>
      <c r="S2597" s="542"/>
      <c r="T2597" s="555">
        <f>D2597*T2596</f>
        <v>30324.240895473416</v>
      </c>
      <c r="U2597" s="541"/>
      <c r="V2597" s="542"/>
      <c r="W2597" s="1405">
        <f>D2597*W2596</f>
        <v>39966.643036029564</v>
      </c>
    </row>
    <row r="2598" spans="1:25" s="526" customFormat="1" ht="12.75" customHeight="1" thickTop="1">
      <c r="A2598" s="1404"/>
      <c r="B2598" s="1402"/>
      <c r="C2598" s="1403" t="s">
        <v>29</v>
      </c>
      <c r="D2598" s="1402"/>
      <c r="E2598" s="1401"/>
      <c r="F2598" s="1398"/>
      <c r="G2598" s="1396"/>
      <c r="H2598" s="1398"/>
      <c r="I2598" s="1398"/>
      <c r="J2598" s="1396"/>
      <c r="K2598" s="1398"/>
      <c r="L2598" s="1400"/>
      <c r="M2598" s="1399"/>
      <c r="N2598" s="1398"/>
      <c r="O2598" s="1396"/>
      <c r="P2598" s="1398"/>
      <c r="Q2598" s="1396"/>
      <c r="R2598" s="1396"/>
      <c r="S2598" s="1396"/>
      <c r="T2598" s="1397">
        <f>T2596+T2597</f>
        <v>181945.44537284051</v>
      </c>
      <c r="U2598" s="1396"/>
      <c r="V2598" s="1396"/>
      <c r="W2598" s="1395">
        <f>W2596+W2597</f>
        <v>239799.85821617738</v>
      </c>
    </row>
    <row r="2599" spans="1:25" s="529" customFormat="1" ht="12.75" customHeight="1">
      <c r="A2599" s="546"/>
      <c r="B2599" s="526"/>
      <c r="C2599" s="545"/>
      <c r="D2599" s="544"/>
      <c r="E2599" s="542"/>
      <c r="F2599" s="525"/>
      <c r="H2599" s="525"/>
      <c r="I2599" s="525"/>
      <c r="K2599" s="525"/>
      <c r="L2599" s="528"/>
      <c r="M2599" s="527"/>
      <c r="N2599" s="543"/>
      <c r="O2599" s="542"/>
      <c r="P2599" s="525"/>
      <c r="R2599" s="542"/>
      <c r="S2599" s="542"/>
      <c r="T2599" s="541"/>
      <c r="U2599" s="541"/>
      <c r="V2599" s="542"/>
      <c r="W2599" s="541"/>
    </row>
  </sheetData>
  <mergeCells count="2456">
    <mergeCell ref="T109:T110"/>
    <mergeCell ref="C112:C113"/>
    <mergeCell ref="S112:S113"/>
    <mergeCell ref="T112:T113"/>
    <mergeCell ref="C103:C107"/>
    <mergeCell ref="S103:S107"/>
    <mergeCell ref="T103:T107"/>
    <mergeCell ref="R104:R107"/>
    <mergeCell ref="R63:R64"/>
    <mergeCell ref="B119:B120"/>
    <mergeCell ref="C119:C123"/>
    <mergeCell ref="S119:S123"/>
    <mergeCell ref="C71:C72"/>
    <mergeCell ref="C109:C110"/>
    <mergeCell ref="S109:S110"/>
    <mergeCell ref="R195:R198"/>
    <mergeCell ref="T125:T126"/>
    <mergeCell ref="T135:T139"/>
    <mergeCell ref="R136:R139"/>
    <mergeCell ref="C141:C142"/>
    <mergeCell ref="S141:S142"/>
    <mergeCell ref="T141:T142"/>
    <mergeCell ref="C147:C148"/>
    <mergeCell ref="S147:S148"/>
    <mergeCell ref="T147:T148"/>
    <mergeCell ref="A132:T134"/>
    <mergeCell ref="B135:B136"/>
    <mergeCell ref="C135:C139"/>
    <mergeCell ref="R82:R85"/>
    <mergeCell ref="S81:S85"/>
    <mergeCell ref="S160:S161"/>
    <mergeCell ref="T160:T161"/>
    <mergeCell ref="A59:T61"/>
    <mergeCell ref="C62:C64"/>
    <mergeCell ref="S62:S64"/>
    <mergeCell ref="A78:T80"/>
    <mergeCell ref="B87:B88"/>
    <mergeCell ref="C87:C91"/>
    <mergeCell ref="C125:C126"/>
    <mergeCell ref="T62:T64"/>
    <mergeCell ref="T128:T129"/>
    <mergeCell ref="S125:S126"/>
    <mergeCell ref="C194:C198"/>
    <mergeCell ref="S194:S198"/>
    <mergeCell ref="S182:S183"/>
    <mergeCell ref="T182:T183"/>
    <mergeCell ref="C185:C186"/>
    <mergeCell ref="S185:S186"/>
    <mergeCell ref="T185:T186"/>
    <mergeCell ref="T194:T198"/>
    <mergeCell ref="C188:C192"/>
    <mergeCell ref="S188:S192"/>
    <mergeCell ref="T188:T192"/>
    <mergeCell ref="R189:R192"/>
    <mergeCell ref="C182:C183"/>
    <mergeCell ref="A116:T118"/>
    <mergeCell ref="A167:T169"/>
    <mergeCell ref="C170:C172"/>
    <mergeCell ref="C128:C129"/>
    <mergeCell ref="S128:S129"/>
    <mergeCell ref="C144:C145"/>
    <mergeCell ref="S144:S145"/>
    <mergeCell ref="T144:T145"/>
    <mergeCell ref="S135:S139"/>
    <mergeCell ref="A21:T23"/>
    <mergeCell ref="B38:B39"/>
    <mergeCell ref="C27:C28"/>
    <mergeCell ref="C38:C39"/>
    <mergeCell ref="T119:T123"/>
    <mergeCell ref="R120:R123"/>
    <mergeCell ref="S74:S75"/>
    <mergeCell ref="S87:S91"/>
    <mergeCell ref="T87:T91"/>
    <mergeCell ref="R88:R91"/>
    <mergeCell ref="A15:A19"/>
    <mergeCell ref="S15:S19"/>
    <mergeCell ref="B15:B19"/>
    <mergeCell ref="C15:C19"/>
    <mergeCell ref="D15:D19"/>
    <mergeCell ref="L16:L19"/>
    <mergeCell ref="M16:M19"/>
    <mergeCell ref="N16:N19"/>
    <mergeCell ref="I15:K19"/>
    <mergeCell ref="L15:Q15"/>
    <mergeCell ref="B103:B104"/>
    <mergeCell ref="C74:C75"/>
    <mergeCell ref="A100:T102"/>
    <mergeCell ref="C96:C97"/>
    <mergeCell ref="S96:S97"/>
    <mergeCell ref="T96:T97"/>
    <mergeCell ref="C93:C94"/>
    <mergeCell ref="S93:S94"/>
    <mergeCell ref="T93:T94"/>
    <mergeCell ref="B81:B82"/>
    <mergeCell ref="C81:C85"/>
    <mergeCell ref="T81:T85"/>
    <mergeCell ref="A9:B9"/>
    <mergeCell ref="P9:R9"/>
    <mergeCell ref="E10:G10"/>
    <mergeCell ref="D11:F11"/>
    <mergeCell ref="J13:L13"/>
    <mergeCell ref="Q13:S13"/>
    <mergeCell ref="N12:P12"/>
    <mergeCell ref="C30:C31"/>
    <mergeCell ref="T71:T72"/>
    <mergeCell ref="C32:C33"/>
    <mergeCell ref="E5:R5"/>
    <mergeCell ref="O16:O19"/>
    <mergeCell ref="P16:P19"/>
    <mergeCell ref="Q16:Q19"/>
    <mergeCell ref="E15:E19"/>
    <mergeCell ref="F15:H19"/>
    <mergeCell ref="T15:T19"/>
    <mergeCell ref="C24:C25"/>
    <mergeCell ref="S71:S72"/>
    <mergeCell ref="T66:T69"/>
    <mergeCell ref="S66:S69"/>
    <mergeCell ref="R67:R69"/>
    <mergeCell ref="C66:C69"/>
    <mergeCell ref="C35:C36"/>
    <mergeCell ref="S35:S36"/>
    <mergeCell ref="T35:T36"/>
    <mergeCell ref="A42:T44"/>
    <mergeCell ref="C52:C53"/>
    <mergeCell ref="C45:C46"/>
    <mergeCell ref="C55:C56"/>
    <mergeCell ref="C48:C50"/>
    <mergeCell ref="R15:R19"/>
    <mergeCell ref="R171:R172"/>
    <mergeCell ref="S170:S172"/>
    <mergeCell ref="T170:T172"/>
    <mergeCell ref="S178:S180"/>
    <mergeCell ref="T178:T180"/>
    <mergeCell ref="R179:R180"/>
    <mergeCell ref="A151:T153"/>
    <mergeCell ref="B154:B155"/>
    <mergeCell ref="C154:C158"/>
    <mergeCell ref="S154:S158"/>
    <mergeCell ref="T154:T158"/>
    <mergeCell ref="R155:R158"/>
    <mergeCell ref="C160:C161"/>
    <mergeCell ref="R694:R695"/>
    <mergeCell ref="B688:B689"/>
    <mergeCell ref="C688:C691"/>
    <mergeCell ref="S688:S689"/>
    <mergeCell ref="T688:T689"/>
    <mergeCell ref="B437:B439"/>
    <mergeCell ref="B418:B420"/>
    <mergeCell ref="C418:C421"/>
    <mergeCell ref="S418:S419"/>
    <mergeCell ref="T418:T419"/>
    <mergeCell ref="B423:B424"/>
    <mergeCell ref="S371:S372"/>
    <mergeCell ref="T371:T372"/>
    <mergeCell ref="T272:T277"/>
    <mergeCell ref="T293:T298"/>
    <mergeCell ref="T300:T305"/>
    <mergeCell ref="T359:T360"/>
    <mergeCell ref="T338:T343"/>
    <mergeCell ref="T330:T331"/>
    <mergeCell ref="T74:T75"/>
    <mergeCell ref="C174:C176"/>
    <mergeCell ref="S174:S176"/>
    <mergeCell ref="T174:T176"/>
    <mergeCell ref="R175:R176"/>
    <mergeCell ref="C178:C180"/>
    <mergeCell ref="S427:S429"/>
    <mergeCell ref="T427:T429"/>
    <mergeCell ref="R428:R429"/>
    <mergeCell ref="R703:R704"/>
    <mergeCell ref="B741:D741"/>
    <mergeCell ref="B742:B743"/>
    <mergeCell ref="C742:C745"/>
    <mergeCell ref="S742:S743"/>
    <mergeCell ref="T742:T743"/>
    <mergeCell ref="B744:B745"/>
    <mergeCell ref="C721:C723"/>
    <mergeCell ref="B687:D687"/>
    <mergeCell ref="B512:B513"/>
    <mergeCell ref="R424:R425"/>
    <mergeCell ref="C437:C440"/>
    <mergeCell ref="S437:S438"/>
    <mergeCell ref="T437:T438"/>
    <mergeCell ref="B432:B434"/>
    <mergeCell ref="C432:C435"/>
    <mergeCell ref="S432:S433"/>
    <mergeCell ref="T432:T433"/>
    <mergeCell ref="B427:B428"/>
    <mergeCell ref="C427:C429"/>
    <mergeCell ref="C163:C164"/>
    <mergeCell ref="S163:S164"/>
    <mergeCell ref="T163:T164"/>
    <mergeCell ref="C1057:C1059"/>
    <mergeCell ref="S1057:S1059"/>
    <mergeCell ref="T1057:T1059"/>
    <mergeCell ref="R1058:R1059"/>
    <mergeCell ref="B1030:D1030"/>
    <mergeCell ref="C693:C695"/>
    <mergeCell ref="S693:S695"/>
    <mergeCell ref="T693:T695"/>
    <mergeCell ref="C702:C704"/>
    <mergeCell ref="S702:S704"/>
    <mergeCell ref="T702:T704"/>
    <mergeCell ref="B716:B717"/>
    <mergeCell ref="C716:C719"/>
    <mergeCell ref="S716:S717"/>
    <mergeCell ref="T716:T717"/>
    <mergeCell ref="B718:B719"/>
    <mergeCell ref="T448:T449"/>
    <mergeCell ref="T756:T758"/>
    <mergeCell ref="R757:R758"/>
    <mergeCell ref="C510:C513"/>
    <mergeCell ref="S510:S511"/>
    <mergeCell ref="T510:T511"/>
    <mergeCell ref="C515:C517"/>
    <mergeCell ref="S515:S517"/>
    <mergeCell ref="T515:T517"/>
    <mergeCell ref="R516:R517"/>
    <mergeCell ref="B690:B691"/>
    <mergeCell ref="R675:R676"/>
    <mergeCell ref="B678:B679"/>
    <mergeCell ref="B448:B450"/>
    <mergeCell ref="C448:C451"/>
    <mergeCell ref="S448:S449"/>
    <mergeCell ref="S318:S319"/>
    <mergeCell ref="C265:C270"/>
    <mergeCell ref="B239:B241"/>
    <mergeCell ref="C239:C242"/>
    <mergeCell ref="S239:S240"/>
    <mergeCell ref="T239:T240"/>
    <mergeCell ref="C414:C416"/>
    <mergeCell ref="S414:S416"/>
    <mergeCell ref="T414:T416"/>
    <mergeCell ref="R415:R416"/>
    <mergeCell ref="C371:C372"/>
    <mergeCell ref="S363:S369"/>
    <mergeCell ref="T363:T369"/>
    <mergeCell ref="L364:L365"/>
    <mergeCell ref="R364:R369"/>
    <mergeCell ref="L367:L368"/>
    <mergeCell ref="R252:R256"/>
    <mergeCell ref="R345:R350"/>
    <mergeCell ref="L348:L349"/>
    <mergeCell ref="T258:T263"/>
    <mergeCell ref="T265:T270"/>
    <mergeCell ref="C402:C403"/>
    <mergeCell ref="C395:C400"/>
    <mergeCell ref="S395:S396"/>
    <mergeCell ref="S402:S403"/>
    <mergeCell ref="S258:S263"/>
    <mergeCell ref="R259:R263"/>
    <mergeCell ref="S352:S357"/>
    <mergeCell ref="T352:T357"/>
    <mergeCell ref="R353:R357"/>
    <mergeCell ref="L324:L327"/>
    <mergeCell ref="C344:C350"/>
    <mergeCell ref="T225:T227"/>
    <mergeCell ref="R226:R227"/>
    <mergeCell ref="A410:T412"/>
    <mergeCell ref="T402:T403"/>
    <mergeCell ref="C293:C298"/>
    <mergeCell ref="R235:R237"/>
    <mergeCell ref="C244:C249"/>
    <mergeCell ref="S244:S249"/>
    <mergeCell ref="T244:T249"/>
    <mergeCell ref="R245:R249"/>
    <mergeCell ref="B709:B710"/>
    <mergeCell ref="C712:C714"/>
    <mergeCell ref="S712:S714"/>
    <mergeCell ref="T712:T714"/>
    <mergeCell ref="R713:R714"/>
    <mergeCell ref="C220:C223"/>
    <mergeCell ref="S220:S221"/>
    <mergeCell ref="T220:T221"/>
    <mergeCell ref="C225:C227"/>
    <mergeCell ref="S225:S227"/>
    <mergeCell ref="B699:B700"/>
    <mergeCell ref="B621:B622"/>
    <mergeCell ref="C621:C624"/>
    <mergeCell ref="S621:S622"/>
    <mergeCell ref="T621:T622"/>
    <mergeCell ref="B623:B624"/>
    <mergeCell ref="C617:C619"/>
    <mergeCell ref="S617:S619"/>
    <mergeCell ref="T617:T619"/>
    <mergeCell ref="R618:R619"/>
    <mergeCell ref="C607:C609"/>
    <mergeCell ref="S607:S609"/>
    <mergeCell ref="R627:R628"/>
    <mergeCell ref="B668:D668"/>
    <mergeCell ref="B669:B670"/>
    <mergeCell ref="C669:C672"/>
    <mergeCell ref="S669:S670"/>
    <mergeCell ref="T669:T670"/>
    <mergeCell ref="B671:B672"/>
    <mergeCell ref="B680:B681"/>
    <mergeCell ref="C683:C685"/>
    <mergeCell ref="S683:S685"/>
    <mergeCell ref="T683:T685"/>
    <mergeCell ref="R684:R685"/>
    <mergeCell ref="C678:C681"/>
    <mergeCell ref="S678:S679"/>
    <mergeCell ref="T678:T679"/>
    <mergeCell ref="C626:C628"/>
    <mergeCell ref="S626:S628"/>
    <mergeCell ref="T626:T628"/>
    <mergeCell ref="B631:B632"/>
    <mergeCell ref="C631:C634"/>
    <mergeCell ref="S631:S632"/>
    <mergeCell ref="T631:T632"/>
    <mergeCell ref="T607:T609"/>
    <mergeCell ref="R608:R609"/>
    <mergeCell ref="B611:D611"/>
    <mergeCell ref="B612:B613"/>
    <mergeCell ref="C612:C615"/>
    <mergeCell ref="S612:S613"/>
    <mergeCell ref="T612:T613"/>
    <mergeCell ref="B614:B615"/>
    <mergeCell ref="C598:C600"/>
    <mergeCell ref="S598:S600"/>
    <mergeCell ref="T598:T600"/>
    <mergeCell ref="R599:R600"/>
    <mergeCell ref="B602:B603"/>
    <mergeCell ref="C602:C605"/>
    <mergeCell ref="S602:S603"/>
    <mergeCell ref="T602:T603"/>
    <mergeCell ref="B604:B605"/>
    <mergeCell ref="B592:D592"/>
    <mergeCell ref="B593:B594"/>
    <mergeCell ref="C593:C596"/>
    <mergeCell ref="S593:S594"/>
    <mergeCell ref="T593:T594"/>
    <mergeCell ref="B595:B596"/>
    <mergeCell ref="B584:B585"/>
    <mergeCell ref="C584:C590"/>
    <mergeCell ref="S584:S590"/>
    <mergeCell ref="T584:T590"/>
    <mergeCell ref="L585:L586"/>
    <mergeCell ref="R585:R590"/>
    <mergeCell ref="L588:L589"/>
    <mergeCell ref="B576:D576"/>
    <mergeCell ref="C577:C578"/>
    <mergeCell ref="S577:S578"/>
    <mergeCell ref="T577:T578"/>
    <mergeCell ref="C580:C582"/>
    <mergeCell ref="S580:S582"/>
    <mergeCell ref="T580:T582"/>
    <mergeCell ref="R581:R582"/>
    <mergeCell ref="C563:C565"/>
    <mergeCell ref="S563:S565"/>
    <mergeCell ref="T563:T565"/>
    <mergeCell ref="R564:R565"/>
    <mergeCell ref="B567:B568"/>
    <mergeCell ref="C567:C570"/>
    <mergeCell ref="S567:S568"/>
    <mergeCell ref="T567:T568"/>
    <mergeCell ref="B569:B570"/>
    <mergeCell ref="C506:C508"/>
    <mergeCell ref="S506:S508"/>
    <mergeCell ref="T506:T508"/>
    <mergeCell ref="R507:R508"/>
    <mergeCell ref="B510:B511"/>
    <mergeCell ref="B538:D538"/>
    <mergeCell ref="B539:B540"/>
    <mergeCell ref="C539:C542"/>
    <mergeCell ref="S539:S540"/>
    <mergeCell ref="T539:T540"/>
    <mergeCell ref="B541:B542"/>
    <mergeCell ref="S501:S502"/>
    <mergeCell ref="T501:T502"/>
    <mergeCell ref="B503:B504"/>
    <mergeCell ref="B1046:B1047"/>
    <mergeCell ref="B1048:B1049"/>
    <mergeCell ref="S544:S546"/>
    <mergeCell ref="T544:T546"/>
    <mergeCell ref="R545:R546"/>
    <mergeCell ref="B548:B549"/>
    <mergeCell ref="C548:C551"/>
    <mergeCell ref="S548:S549"/>
    <mergeCell ref="T548:T549"/>
    <mergeCell ref="B550:B551"/>
    <mergeCell ref="T636:T638"/>
    <mergeCell ref="R637:R638"/>
    <mergeCell ref="B640:B641"/>
    <mergeCell ref="C640:C643"/>
    <mergeCell ref="S640:S641"/>
    <mergeCell ref="T640:T641"/>
    <mergeCell ref="C534:C536"/>
    <mergeCell ref="S534:S536"/>
    <mergeCell ref="T534:T536"/>
    <mergeCell ref="R535:R536"/>
    <mergeCell ref="B633:B634"/>
    <mergeCell ref="T553:T555"/>
    <mergeCell ref="B558:B559"/>
    <mergeCell ref="C558:C561"/>
    <mergeCell ref="S558:S559"/>
    <mergeCell ref="C572:C574"/>
    <mergeCell ref="S572:S574"/>
    <mergeCell ref="T572:T574"/>
    <mergeCell ref="R573:R574"/>
    <mergeCell ref="R1070:R1071"/>
    <mergeCell ref="C645:C647"/>
    <mergeCell ref="S645:S647"/>
    <mergeCell ref="C1046:C1049"/>
    <mergeCell ref="S1046:S1047"/>
    <mergeCell ref="T1046:T1047"/>
    <mergeCell ref="C674:C676"/>
    <mergeCell ref="T697:T698"/>
    <mergeCell ref="C707:C710"/>
    <mergeCell ref="S707:S708"/>
    <mergeCell ref="T492:T498"/>
    <mergeCell ref="L493:L494"/>
    <mergeCell ref="R493:R498"/>
    <mergeCell ref="L496:L497"/>
    <mergeCell ref="B519:D519"/>
    <mergeCell ref="B520:B521"/>
    <mergeCell ref="C520:C523"/>
    <mergeCell ref="S520:S521"/>
    <mergeCell ref="T520:T521"/>
    <mergeCell ref="B522:B523"/>
    <mergeCell ref="B642:B643"/>
    <mergeCell ref="S659:S660"/>
    <mergeCell ref="T659:T660"/>
    <mergeCell ref="B661:B662"/>
    <mergeCell ref="C664:C666"/>
    <mergeCell ref="S664:S666"/>
    <mergeCell ref="T664:T666"/>
    <mergeCell ref="R665:R666"/>
    <mergeCell ref="T558:T559"/>
    <mergeCell ref="B560:B561"/>
    <mergeCell ref="R1066:R1067"/>
    <mergeCell ref="R1052:R1053"/>
    <mergeCell ref="I214:K218"/>
    <mergeCell ref="O215:O218"/>
    <mergeCell ref="P215:P218"/>
    <mergeCell ref="Q215:Q218"/>
    <mergeCell ref="C553:C555"/>
    <mergeCell ref="S553:S555"/>
    <mergeCell ref="C492:C498"/>
    <mergeCell ref="S492:S498"/>
    <mergeCell ref="B465:D465"/>
    <mergeCell ref="B484:D484"/>
    <mergeCell ref="A214:A218"/>
    <mergeCell ref="B214:B218"/>
    <mergeCell ref="C214:C218"/>
    <mergeCell ref="D214:D218"/>
    <mergeCell ref="E214:E218"/>
    <mergeCell ref="F214:H218"/>
    <mergeCell ref="E203:R203"/>
    <mergeCell ref="E204:R204"/>
    <mergeCell ref="E205:R205"/>
    <mergeCell ref="B219:D219"/>
    <mergeCell ref="A208:B208"/>
    <mergeCell ref="P208:R208"/>
    <mergeCell ref="E209:G209"/>
    <mergeCell ref="D210:F210"/>
    <mergeCell ref="J212:L212"/>
    <mergeCell ref="Q212:S212"/>
    <mergeCell ref="L214:Q214"/>
    <mergeCell ref="S229:S230"/>
    <mergeCell ref="B220:B222"/>
    <mergeCell ref="R266:R270"/>
    <mergeCell ref="S265:S270"/>
    <mergeCell ref="L215:L218"/>
    <mergeCell ref="M215:M218"/>
    <mergeCell ref="N215:N218"/>
    <mergeCell ref="T234:T237"/>
    <mergeCell ref="C381:C386"/>
    <mergeCell ref="S381:S382"/>
    <mergeCell ref="T381:T382"/>
    <mergeCell ref="L389:L393"/>
    <mergeCell ref="L382:L386"/>
    <mergeCell ref="C251:C256"/>
    <mergeCell ref="S251:S256"/>
    <mergeCell ref="T251:T256"/>
    <mergeCell ref="C363:C369"/>
    <mergeCell ref="T214:T218"/>
    <mergeCell ref="S388:S389"/>
    <mergeCell ref="T388:T389"/>
    <mergeCell ref="C229:C232"/>
    <mergeCell ref="T229:T230"/>
    <mergeCell ref="R214:R218"/>
    <mergeCell ref="S214:S218"/>
    <mergeCell ref="C234:C237"/>
    <mergeCell ref="S234:S237"/>
    <mergeCell ref="A378:T380"/>
    <mergeCell ref="S272:S277"/>
    <mergeCell ref="R273:R277"/>
    <mergeCell ref="S293:S298"/>
    <mergeCell ref="R294:R298"/>
    <mergeCell ref="C300:C305"/>
    <mergeCell ref="S300:S305"/>
    <mergeCell ref="R301:R305"/>
    <mergeCell ref="C279:C284"/>
    <mergeCell ref="B229:B231"/>
    <mergeCell ref="C258:C263"/>
    <mergeCell ref="L235:L236"/>
    <mergeCell ref="C272:C277"/>
    <mergeCell ref="S279:S284"/>
    <mergeCell ref="T279:T284"/>
    <mergeCell ref="R280:R284"/>
    <mergeCell ref="R443:R445"/>
    <mergeCell ref="A462:T464"/>
    <mergeCell ref="C480:C482"/>
    <mergeCell ref="R481:R482"/>
    <mergeCell ref="C388:C393"/>
    <mergeCell ref="S471:S473"/>
    <mergeCell ref="T471:T473"/>
    <mergeCell ref="T395:T396"/>
    <mergeCell ref="L396:L400"/>
    <mergeCell ref="C475:C478"/>
    <mergeCell ref="S475:S476"/>
    <mergeCell ref="T475:T476"/>
    <mergeCell ref="B477:B478"/>
    <mergeCell ref="R472:R473"/>
    <mergeCell ref="B466:B467"/>
    <mergeCell ref="C466:C469"/>
    <mergeCell ref="C423:C425"/>
    <mergeCell ref="R406:R407"/>
    <mergeCell ref="C330:C332"/>
    <mergeCell ref="S330:S331"/>
    <mergeCell ref="L331:L332"/>
    <mergeCell ref="C338:C343"/>
    <mergeCell ref="S338:S343"/>
    <mergeCell ref="T318:T319"/>
    <mergeCell ref="C321:C328"/>
    <mergeCell ref="C318:C319"/>
    <mergeCell ref="C352:C357"/>
    <mergeCell ref="S485:S486"/>
    <mergeCell ref="T442:T445"/>
    <mergeCell ref="T485:T486"/>
    <mergeCell ref="C471:C473"/>
    <mergeCell ref="C405:C407"/>
    <mergeCell ref="S405:S407"/>
    <mergeCell ref="C485:C486"/>
    <mergeCell ref="S423:S425"/>
    <mergeCell ref="T423:T425"/>
    <mergeCell ref="B475:B476"/>
    <mergeCell ref="T488:T490"/>
    <mergeCell ref="R489:R490"/>
    <mergeCell ref="S488:S490"/>
    <mergeCell ref="B468:B469"/>
    <mergeCell ref="S466:S467"/>
    <mergeCell ref="T466:T467"/>
    <mergeCell ref="B531:B532"/>
    <mergeCell ref="B457:B458"/>
    <mergeCell ref="C457:C459"/>
    <mergeCell ref="S457:S459"/>
    <mergeCell ref="T457:T459"/>
    <mergeCell ref="C453:C455"/>
    <mergeCell ref="S453:S454"/>
    <mergeCell ref="T453:T454"/>
    <mergeCell ref="L454:L455"/>
    <mergeCell ref="R458:R459"/>
    <mergeCell ref="S480:S482"/>
    <mergeCell ref="T480:T482"/>
    <mergeCell ref="B492:B493"/>
    <mergeCell ref="B500:D500"/>
    <mergeCell ref="B501:B502"/>
    <mergeCell ref="C501:C504"/>
    <mergeCell ref="A1062:T1064"/>
    <mergeCell ref="C1051:C1053"/>
    <mergeCell ref="T1051:T1053"/>
    <mergeCell ref="C636:C638"/>
    <mergeCell ref="S636:S638"/>
    <mergeCell ref="S674:S676"/>
    <mergeCell ref="T1069:T1071"/>
    <mergeCell ref="R554:R555"/>
    <mergeCell ref="C544:C546"/>
    <mergeCell ref="B557:D557"/>
    <mergeCell ref="C1069:C1071"/>
    <mergeCell ref="B1065:B1066"/>
    <mergeCell ref="C1065:C1067"/>
    <mergeCell ref="S1065:S1067"/>
    <mergeCell ref="T1065:T1067"/>
    <mergeCell ref="B630:D630"/>
    <mergeCell ref="T1107:T1108"/>
    <mergeCell ref="S1051:S1053"/>
    <mergeCell ref="B1107:B1108"/>
    <mergeCell ref="C1107:C1110"/>
    <mergeCell ref="B1109:B1110"/>
    <mergeCell ref="S1107:S1108"/>
    <mergeCell ref="B1069:B1070"/>
    <mergeCell ref="S1069:S1071"/>
    <mergeCell ref="T645:T647"/>
    <mergeCell ref="R646:R647"/>
    <mergeCell ref="B770:B771"/>
    <mergeCell ref="C770:C773"/>
    <mergeCell ref="S770:S771"/>
    <mergeCell ref="T770:T771"/>
    <mergeCell ref="C1038:C1043"/>
    <mergeCell ref="S1038:S1043"/>
    <mergeCell ref="S344:S350"/>
    <mergeCell ref="T344:T350"/>
    <mergeCell ref="L345:L346"/>
    <mergeCell ref="R339:R343"/>
    <mergeCell ref="C307:C310"/>
    <mergeCell ref="S307:S310"/>
    <mergeCell ref="T307:T310"/>
    <mergeCell ref="R308:R310"/>
    <mergeCell ref="C312:C316"/>
    <mergeCell ref="S312:S313"/>
    <mergeCell ref="T312:T313"/>
    <mergeCell ref="B529:B530"/>
    <mergeCell ref="C529:C532"/>
    <mergeCell ref="S529:S530"/>
    <mergeCell ref="T529:T530"/>
    <mergeCell ref="C359:C361"/>
    <mergeCell ref="S359:S360"/>
    <mergeCell ref="C525:C527"/>
    <mergeCell ref="S525:S527"/>
    <mergeCell ref="C488:C490"/>
    <mergeCell ref="C442:C445"/>
    <mergeCell ref="T334:T335"/>
    <mergeCell ref="L335:L336"/>
    <mergeCell ref="T525:T527"/>
    <mergeCell ref="R526:R527"/>
    <mergeCell ref="S442:S445"/>
    <mergeCell ref="L443:L444"/>
    <mergeCell ref="L360:L361"/>
    <mergeCell ref="T405:T407"/>
    <mergeCell ref="S321:S328"/>
    <mergeCell ref="T321:T328"/>
    <mergeCell ref="L322:L323"/>
    <mergeCell ref="R322:R328"/>
    <mergeCell ref="C334:C336"/>
    <mergeCell ref="S334:S335"/>
    <mergeCell ref="T726:T727"/>
    <mergeCell ref="C729:C731"/>
    <mergeCell ref="S729:S731"/>
    <mergeCell ref="T729:T731"/>
    <mergeCell ref="R730:R731"/>
    <mergeCell ref="C766:C768"/>
    <mergeCell ref="S766:S768"/>
    <mergeCell ref="T766:T768"/>
    <mergeCell ref="R767:R768"/>
    <mergeCell ref="R656:R657"/>
    <mergeCell ref="C1031:C1036"/>
    <mergeCell ref="S1031:S1036"/>
    <mergeCell ref="T1031:T1036"/>
    <mergeCell ref="R1032:R1036"/>
    <mergeCell ref="S751:S752"/>
    <mergeCell ref="C874:C876"/>
    <mergeCell ref="S874:S876"/>
    <mergeCell ref="T874:T876"/>
    <mergeCell ref="R875:R876"/>
    <mergeCell ref="B868:D868"/>
    <mergeCell ref="B869:B870"/>
    <mergeCell ref="C869:C872"/>
    <mergeCell ref="S869:S870"/>
    <mergeCell ref="T869:T870"/>
    <mergeCell ref="B871:B872"/>
    <mergeCell ref="B878:B879"/>
    <mergeCell ref="B780:B781"/>
    <mergeCell ref="C780:C783"/>
    <mergeCell ref="S780:S781"/>
    <mergeCell ref="T1038:T1043"/>
    <mergeCell ref="R1039:R1043"/>
    <mergeCell ref="B725:D725"/>
    <mergeCell ref="T674:T676"/>
    <mergeCell ref="B649:D649"/>
    <mergeCell ref="B650:B651"/>
    <mergeCell ref="C650:C653"/>
    <mergeCell ref="S650:S651"/>
    <mergeCell ref="T650:T651"/>
    <mergeCell ref="B652:B653"/>
    <mergeCell ref="C655:C657"/>
    <mergeCell ref="S655:S657"/>
    <mergeCell ref="T655:T657"/>
    <mergeCell ref="T751:T752"/>
    <mergeCell ref="B753:B754"/>
    <mergeCell ref="C756:C758"/>
    <mergeCell ref="S756:S758"/>
    <mergeCell ref="T707:T708"/>
    <mergeCell ref="S721:S723"/>
    <mergeCell ref="T721:T723"/>
    <mergeCell ref="R722:R723"/>
    <mergeCell ref="C726:C727"/>
    <mergeCell ref="S726:S727"/>
    <mergeCell ref="S761:S762"/>
    <mergeCell ref="T761:T762"/>
    <mergeCell ref="B763:B764"/>
    <mergeCell ref="C747:C749"/>
    <mergeCell ref="S747:S749"/>
    <mergeCell ref="T747:T749"/>
    <mergeCell ref="R748:R749"/>
    <mergeCell ref="B751:B752"/>
    <mergeCell ref="C751:C754"/>
    <mergeCell ref="T780:T781"/>
    <mergeCell ref="B782:B783"/>
    <mergeCell ref="B659:B660"/>
    <mergeCell ref="C659:C662"/>
    <mergeCell ref="B760:D760"/>
    <mergeCell ref="B761:B762"/>
    <mergeCell ref="C761:C764"/>
    <mergeCell ref="B772:B773"/>
    <mergeCell ref="C775:C777"/>
    <mergeCell ref="S775:S777"/>
    <mergeCell ref="T775:T777"/>
    <mergeCell ref="R776:R777"/>
    <mergeCell ref="B779:D779"/>
    <mergeCell ref="C785:C787"/>
    <mergeCell ref="S785:S787"/>
    <mergeCell ref="T785:T787"/>
    <mergeCell ref="R786:R787"/>
    <mergeCell ref="B733:B734"/>
    <mergeCell ref="C733:C739"/>
    <mergeCell ref="S733:S739"/>
    <mergeCell ref="T733:T739"/>
    <mergeCell ref="L734:L735"/>
    <mergeCell ref="R734:R739"/>
    <mergeCell ref="L737:L738"/>
    <mergeCell ref="B706:D706"/>
    <mergeCell ref="B707:B708"/>
    <mergeCell ref="B697:B698"/>
    <mergeCell ref="C697:C700"/>
    <mergeCell ref="S697:S698"/>
    <mergeCell ref="B789:B790"/>
    <mergeCell ref="C789:C792"/>
    <mergeCell ref="S789:S790"/>
    <mergeCell ref="T789:T790"/>
    <mergeCell ref="B791:B792"/>
    <mergeCell ref="S802:S804"/>
    <mergeCell ref="T802:T804"/>
    <mergeCell ref="R803:R804"/>
    <mergeCell ref="B806:B807"/>
    <mergeCell ref="C806:C812"/>
    <mergeCell ref="S806:S812"/>
    <mergeCell ref="T806:T812"/>
    <mergeCell ref="T815:T816"/>
    <mergeCell ref="C794:C796"/>
    <mergeCell ref="S794:S796"/>
    <mergeCell ref="T794:T796"/>
    <mergeCell ref="R795:R796"/>
    <mergeCell ref="B798:D798"/>
    <mergeCell ref="C799:C800"/>
    <mergeCell ref="S799:S800"/>
    <mergeCell ref="T799:T800"/>
    <mergeCell ref="C802:C804"/>
    <mergeCell ref="L807:L808"/>
    <mergeCell ref="R807:R812"/>
    <mergeCell ref="L810:L811"/>
    <mergeCell ref="B814:D814"/>
    <mergeCell ref="C815:C816"/>
    <mergeCell ref="S815:S816"/>
    <mergeCell ref="R884:R885"/>
    <mergeCell ref="S928:S930"/>
    <mergeCell ref="T928:T930"/>
    <mergeCell ref="R929:R930"/>
    <mergeCell ref="S888:S889"/>
    <mergeCell ref="T888:T889"/>
    <mergeCell ref="B890:B891"/>
    <mergeCell ref="C893:C895"/>
    <mergeCell ref="S893:S895"/>
    <mergeCell ref="T893:T895"/>
    <mergeCell ref="R894:R895"/>
    <mergeCell ref="B897:B898"/>
    <mergeCell ref="C897:C900"/>
    <mergeCell ref="S897:S898"/>
    <mergeCell ref="T897:T898"/>
    <mergeCell ref="B899:B900"/>
    <mergeCell ref="C902:C904"/>
    <mergeCell ref="S902:S904"/>
    <mergeCell ref="T902:T904"/>
    <mergeCell ref="R903:R904"/>
    <mergeCell ref="C907:C908"/>
    <mergeCell ref="S907:S908"/>
    <mergeCell ref="T907:T908"/>
    <mergeCell ref="C910:C912"/>
    <mergeCell ref="S910:S912"/>
    <mergeCell ref="B887:D887"/>
    <mergeCell ref="B888:B889"/>
    <mergeCell ref="C888:C891"/>
    <mergeCell ref="R915:R920"/>
    <mergeCell ref="L918:L919"/>
    <mergeCell ref="S937:S939"/>
    <mergeCell ref="T937:T939"/>
    <mergeCell ref="R938:R939"/>
    <mergeCell ref="B922:D922"/>
    <mergeCell ref="B923:B924"/>
    <mergeCell ref="C923:C926"/>
    <mergeCell ref="S923:S924"/>
    <mergeCell ref="T923:T924"/>
    <mergeCell ref="B925:B926"/>
    <mergeCell ref="C928:C930"/>
    <mergeCell ref="C947:C949"/>
    <mergeCell ref="S947:S949"/>
    <mergeCell ref="T947:T949"/>
    <mergeCell ref="R948:R949"/>
    <mergeCell ref="B932:B933"/>
    <mergeCell ref="C932:C935"/>
    <mergeCell ref="S932:S933"/>
    <mergeCell ref="T932:T933"/>
    <mergeCell ref="B934:B935"/>
    <mergeCell ref="C937:C939"/>
    <mergeCell ref="B941:D941"/>
    <mergeCell ref="B942:B943"/>
    <mergeCell ref="C942:C945"/>
    <mergeCell ref="S942:S943"/>
    <mergeCell ref="T942:T943"/>
    <mergeCell ref="B944:B945"/>
    <mergeCell ref="B951:B952"/>
    <mergeCell ref="C951:C954"/>
    <mergeCell ref="S951:S952"/>
    <mergeCell ref="T951:T952"/>
    <mergeCell ref="B953:B954"/>
    <mergeCell ref="C956:C958"/>
    <mergeCell ref="S956:S958"/>
    <mergeCell ref="T956:T958"/>
    <mergeCell ref="R957:R958"/>
    <mergeCell ref="C985:C987"/>
    <mergeCell ref="S985:S987"/>
    <mergeCell ref="T985:T987"/>
    <mergeCell ref="R986:R987"/>
    <mergeCell ref="C966:C968"/>
    <mergeCell ref="S966:S968"/>
    <mergeCell ref="T966:T968"/>
    <mergeCell ref="R967:R968"/>
    <mergeCell ref="B980:B981"/>
    <mergeCell ref="C980:C983"/>
    <mergeCell ref="S980:S981"/>
    <mergeCell ref="T980:T981"/>
    <mergeCell ref="B982:B983"/>
    <mergeCell ref="B960:D960"/>
    <mergeCell ref="B961:B962"/>
    <mergeCell ref="C961:C964"/>
    <mergeCell ref="S961:S962"/>
    <mergeCell ref="T961:T962"/>
    <mergeCell ref="B963:B964"/>
    <mergeCell ref="B970:B971"/>
    <mergeCell ref="C970:C973"/>
    <mergeCell ref="S970:S971"/>
    <mergeCell ref="T970:T971"/>
    <mergeCell ref="B972:B973"/>
    <mergeCell ref="C975:C977"/>
    <mergeCell ref="S975:S977"/>
    <mergeCell ref="T975:T977"/>
    <mergeCell ref="R976:R977"/>
    <mergeCell ref="L826:L827"/>
    <mergeCell ref="C286:C291"/>
    <mergeCell ref="S286:S291"/>
    <mergeCell ref="T286:T291"/>
    <mergeCell ref="R287:R291"/>
    <mergeCell ref="B989:B990"/>
    <mergeCell ref="C989:C992"/>
    <mergeCell ref="S989:S990"/>
    <mergeCell ref="T989:T990"/>
    <mergeCell ref="B991:B992"/>
    <mergeCell ref="C818:C820"/>
    <mergeCell ref="S818:S820"/>
    <mergeCell ref="T818:T820"/>
    <mergeCell ref="R819:R820"/>
    <mergeCell ref="B822:B823"/>
    <mergeCell ref="C822:C828"/>
    <mergeCell ref="S822:S828"/>
    <mergeCell ref="T822:T828"/>
    <mergeCell ref="L823:L824"/>
    <mergeCell ref="R823:R828"/>
    <mergeCell ref="B842:B843"/>
    <mergeCell ref="B830:D830"/>
    <mergeCell ref="B831:B832"/>
    <mergeCell ref="C831:C834"/>
    <mergeCell ref="S831:S832"/>
    <mergeCell ref="T831:T832"/>
    <mergeCell ref="B833:B834"/>
    <mergeCell ref="T850:T851"/>
    <mergeCell ref="B852:B853"/>
    <mergeCell ref="C836:C838"/>
    <mergeCell ref="S836:S838"/>
    <mergeCell ref="T836:T838"/>
    <mergeCell ref="R837:R838"/>
    <mergeCell ref="B840:B841"/>
    <mergeCell ref="C840:C843"/>
    <mergeCell ref="S840:S841"/>
    <mergeCell ref="T840:T841"/>
    <mergeCell ref="T859:T860"/>
    <mergeCell ref="B861:B862"/>
    <mergeCell ref="C845:C847"/>
    <mergeCell ref="S845:S847"/>
    <mergeCell ref="T845:T847"/>
    <mergeCell ref="R846:R847"/>
    <mergeCell ref="B849:D849"/>
    <mergeCell ref="B850:B851"/>
    <mergeCell ref="C850:C853"/>
    <mergeCell ref="S850:S851"/>
    <mergeCell ref="C855:C857"/>
    <mergeCell ref="S855:S857"/>
    <mergeCell ref="T855:T857"/>
    <mergeCell ref="R856:R857"/>
    <mergeCell ref="B859:B860"/>
    <mergeCell ref="C859:C862"/>
    <mergeCell ref="S859:S860"/>
    <mergeCell ref="C878:C881"/>
    <mergeCell ref="S878:S879"/>
    <mergeCell ref="T878:T879"/>
    <mergeCell ref="B880:B881"/>
    <mergeCell ref="C883:C885"/>
    <mergeCell ref="S883:S885"/>
    <mergeCell ref="T883:T885"/>
    <mergeCell ref="T910:T912"/>
    <mergeCell ref="R911:R912"/>
    <mergeCell ref="B1006:B1007"/>
    <mergeCell ref="C1006:C1012"/>
    <mergeCell ref="S1006:S1012"/>
    <mergeCell ref="T1006:T1012"/>
    <mergeCell ref="L1007:L1008"/>
    <mergeCell ref="C864:C866"/>
    <mergeCell ref="S864:S866"/>
    <mergeCell ref="T864:T866"/>
    <mergeCell ref="R865:R866"/>
    <mergeCell ref="B906:D906"/>
    <mergeCell ref="B998:D998"/>
    <mergeCell ref="C999:C1000"/>
    <mergeCell ref="S999:S1000"/>
    <mergeCell ref="T999:T1000"/>
    <mergeCell ref="C1002:C1004"/>
    <mergeCell ref="S1002:S1004"/>
    <mergeCell ref="T1002:T1004"/>
    <mergeCell ref="R1003:R1004"/>
    <mergeCell ref="B914:B915"/>
    <mergeCell ref="C914:C920"/>
    <mergeCell ref="S914:S920"/>
    <mergeCell ref="T914:T920"/>
    <mergeCell ref="L915:L916"/>
    <mergeCell ref="C994:C996"/>
    <mergeCell ref="S994:S996"/>
    <mergeCell ref="T994:T996"/>
    <mergeCell ref="R995:R996"/>
    <mergeCell ref="B979:D979"/>
    <mergeCell ref="B1022:B1023"/>
    <mergeCell ref="C1022:C1028"/>
    <mergeCell ref="S1022:S1028"/>
    <mergeCell ref="T1022:T1028"/>
    <mergeCell ref="L1023:L1024"/>
    <mergeCell ref="R1023:R1028"/>
    <mergeCell ref="L1026:L1027"/>
    <mergeCell ref="R1007:R1012"/>
    <mergeCell ref="L1010:L1011"/>
    <mergeCell ref="C1018:C1020"/>
    <mergeCell ref="S1018:S1020"/>
    <mergeCell ref="T1018:T1020"/>
    <mergeCell ref="R1019:R1020"/>
    <mergeCell ref="B1014:D1014"/>
    <mergeCell ref="C1015:C1016"/>
    <mergeCell ref="S1015:S1016"/>
    <mergeCell ref="T1015:T1016"/>
    <mergeCell ref="S1082:S1083"/>
    <mergeCell ref="T1082:T1083"/>
    <mergeCell ref="B1077:B1079"/>
    <mergeCell ref="C1077:C1080"/>
    <mergeCell ref="S1077:S1078"/>
    <mergeCell ref="T1077:T1078"/>
    <mergeCell ref="C1095:C1097"/>
    <mergeCell ref="S1095:S1096"/>
    <mergeCell ref="T1095:T1096"/>
    <mergeCell ref="B1073:B1074"/>
    <mergeCell ref="C1073:C1075"/>
    <mergeCell ref="S1073:S1075"/>
    <mergeCell ref="T1073:T1075"/>
    <mergeCell ref="R1074:R1075"/>
    <mergeCell ref="B1082:B1084"/>
    <mergeCell ref="C1082:C1085"/>
    <mergeCell ref="C1087:C1089"/>
    <mergeCell ref="S1087:S1088"/>
    <mergeCell ref="T1087:T1088"/>
    <mergeCell ref="C1091:C1093"/>
    <mergeCell ref="S1091:S1092"/>
    <mergeCell ref="T1091:T1092"/>
    <mergeCell ref="C1099:C1101"/>
    <mergeCell ref="S1099:S1100"/>
    <mergeCell ref="T1099:T1100"/>
    <mergeCell ref="C1103:C1105"/>
    <mergeCell ref="S1103:S1104"/>
    <mergeCell ref="T1103:T1104"/>
    <mergeCell ref="A1211:T1213"/>
    <mergeCell ref="C1214:C1217"/>
    <mergeCell ref="S1214:S1215"/>
    <mergeCell ref="T1214:T1215"/>
    <mergeCell ref="L1215:L1216"/>
    <mergeCell ref="C1224:C1227"/>
    <mergeCell ref="S1224:S1225"/>
    <mergeCell ref="T1224:T1225"/>
    <mergeCell ref="L1225:L1226"/>
    <mergeCell ref="L1240:L1241"/>
    <mergeCell ref="C1229:C1230"/>
    <mergeCell ref="S1229:S1230"/>
    <mergeCell ref="T1229:T1230"/>
    <mergeCell ref="C1199:C1201"/>
    <mergeCell ref="S1199:S1200"/>
    <mergeCell ref="T1199:T1200"/>
    <mergeCell ref="C1203:C1205"/>
    <mergeCell ref="S1203:S1204"/>
    <mergeCell ref="T1203:T1204"/>
    <mergeCell ref="C1232:C1233"/>
    <mergeCell ref="S1232:S1233"/>
    <mergeCell ref="T1232:T1233"/>
    <mergeCell ref="C1135:C1137"/>
    <mergeCell ref="S1135:S1136"/>
    <mergeCell ref="T1135:T1136"/>
    <mergeCell ref="L1136:L1137"/>
    <mergeCell ref="C1243:C1245"/>
    <mergeCell ref="S1243:S1244"/>
    <mergeCell ref="T1243:T1244"/>
    <mergeCell ref="L1244:L1245"/>
    <mergeCell ref="C1239:C1241"/>
    <mergeCell ref="S1239:S1240"/>
    <mergeCell ref="T1239:T1240"/>
    <mergeCell ref="C1191:C1193"/>
    <mergeCell ref="S1191:S1192"/>
    <mergeCell ref="T1191:T1192"/>
    <mergeCell ref="L1192:L1193"/>
    <mergeCell ref="C1179:C1181"/>
    <mergeCell ref="S1179:S1180"/>
    <mergeCell ref="C1301:C1302"/>
    <mergeCell ref="T1179:T1180"/>
    <mergeCell ref="C1183:C1185"/>
    <mergeCell ref="S1183:S1184"/>
    <mergeCell ref="T1183:T1184"/>
    <mergeCell ref="C1187:C1189"/>
    <mergeCell ref="S1187:S1188"/>
    <mergeCell ref="T1187:T1188"/>
    <mergeCell ref="C1195:C1197"/>
    <mergeCell ref="S1195:S1196"/>
    <mergeCell ref="T1273:T1274"/>
    <mergeCell ref="L1274:L1275"/>
    <mergeCell ref="C1270:C1271"/>
    <mergeCell ref="S1270:S1271"/>
    <mergeCell ref="T1270:T1271"/>
    <mergeCell ref="C1255:C1257"/>
    <mergeCell ref="C1235:C1237"/>
    <mergeCell ref="S1235:S1236"/>
    <mergeCell ref="T1235:T1236"/>
    <mergeCell ref="B1298:B1299"/>
    <mergeCell ref="C1298:C1299"/>
    <mergeCell ref="T1263:T1264"/>
    <mergeCell ref="L1264:L1265"/>
    <mergeCell ref="C1259:C1261"/>
    <mergeCell ref="S1259:S1260"/>
    <mergeCell ref="T1259:T1260"/>
    <mergeCell ref="L1260:L1261"/>
    <mergeCell ref="T1315:T1316"/>
    <mergeCell ref="L1316:L1317"/>
    <mergeCell ref="A1305:T1307"/>
    <mergeCell ref="S1308:S1309"/>
    <mergeCell ref="T1308:T1309"/>
    <mergeCell ref="C1273:C1275"/>
    <mergeCell ref="S1287:S1288"/>
    <mergeCell ref="T1287:T1288"/>
    <mergeCell ref="C1290:C1292"/>
    <mergeCell ref="S1273:S1274"/>
    <mergeCell ref="S1311:S1312"/>
    <mergeCell ref="T1311:T1312"/>
    <mergeCell ref="L1312:L1313"/>
    <mergeCell ref="C1308:C1309"/>
    <mergeCell ref="C1287:C1288"/>
    <mergeCell ref="C1282:C1285"/>
    <mergeCell ref="S1282:S1285"/>
    <mergeCell ref="T1282:T1285"/>
    <mergeCell ref="C1319:C1321"/>
    <mergeCell ref="S1319:S1320"/>
    <mergeCell ref="T1319:T1320"/>
    <mergeCell ref="L1320:L1321"/>
    <mergeCell ref="C1315:C1317"/>
    <mergeCell ref="S1315:S1316"/>
    <mergeCell ref="C1147:C1149"/>
    <mergeCell ref="S1147:S1148"/>
    <mergeCell ref="C1294:C1296"/>
    <mergeCell ref="C1323:C1324"/>
    <mergeCell ref="S1323:S1324"/>
    <mergeCell ref="T1323:T1324"/>
    <mergeCell ref="C1267:C1268"/>
    <mergeCell ref="S1267:S1268"/>
    <mergeCell ref="T1267:T1268"/>
    <mergeCell ref="C1311:C1313"/>
    <mergeCell ref="L1144:L1145"/>
    <mergeCell ref="R1283:R1285"/>
    <mergeCell ref="C1277:C1280"/>
    <mergeCell ref="C1247:C1249"/>
    <mergeCell ref="S1247:S1248"/>
    <mergeCell ref="T1247:T1248"/>
    <mergeCell ref="L1248:L1249"/>
    <mergeCell ref="C1251:C1253"/>
    <mergeCell ref="S1251:S1252"/>
    <mergeCell ref="T1251:T1252"/>
    <mergeCell ref="L1252:L1253"/>
    <mergeCell ref="S1255:S1256"/>
    <mergeCell ref="T1255:T1256"/>
    <mergeCell ref="L1256:L1257"/>
    <mergeCell ref="C1263:C1265"/>
    <mergeCell ref="S1263:S1264"/>
    <mergeCell ref="C1139:C1141"/>
    <mergeCell ref="S1139:S1140"/>
    <mergeCell ref="T1139:T1140"/>
    <mergeCell ref="C1171:C1173"/>
    <mergeCell ref="S1171:S1172"/>
    <mergeCell ref="T1171:T1172"/>
    <mergeCell ref="L1172:L1173"/>
    <mergeCell ref="C1151:C1153"/>
    <mergeCell ref="S1151:S1152"/>
    <mergeCell ref="T1151:T1152"/>
    <mergeCell ref="L1152:L1153"/>
    <mergeCell ref="C1167:C1169"/>
    <mergeCell ref="S1167:S1168"/>
    <mergeCell ref="T1167:T1168"/>
    <mergeCell ref="L1168:L1169"/>
    <mergeCell ref="C1132:C1133"/>
    <mergeCell ref="S1132:S1133"/>
    <mergeCell ref="T1132:T1133"/>
    <mergeCell ref="C1143:C1145"/>
    <mergeCell ref="S1143:S1144"/>
    <mergeCell ref="T1143:T1144"/>
    <mergeCell ref="C1159:C1161"/>
    <mergeCell ref="S1159:S1160"/>
    <mergeCell ref="T1159:T1160"/>
    <mergeCell ref="L1160:L1161"/>
    <mergeCell ref="C1163:C1165"/>
    <mergeCell ref="S1163:S1164"/>
    <mergeCell ref="T1163:T1164"/>
    <mergeCell ref="L1164:L1165"/>
    <mergeCell ref="P1126:P1129"/>
    <mergeCell ref="Q1126:Q1129"/>
    <mergeCell ref="A1125:A1129"/>
    <mergeCell ref="B1125:B1129"/>
    <mergeCell ref="C1125:C1129"/>
    <mergeCell ref="D1125:D1129"/>
    <mergeCell ref="E1125:E1129"/>
    <mergeCell ref="F1125:H1129"/>
    <mergeCell ref="I1125:K1129"/>
    <mergeCell ref="L1125:Q1125"/>
    <mergeCell ref="E1117:R1117"/>
    <mergeCell ref="A1115:R1115"/>
    <mergeCell ref="A1130:T1131"/>
    <mergeCell ref="R1125:R1129"/>
    <mergeCell ref="S1125:S1129"/>
    <mergeCell ref="T1125:T1129"/>
    <mergeCell ref="L1126:L1129"/>
    <mergeCell ref="M1126:M1129"/>
    <mergeCell ref="N1126:N1129"/>
    <mergeCell ref="O1126:O1129"/>
    <mergeCell ref="E1116:R1116"/>
    <mergeCell ref="A1119:B1119"/>
    <mergeCell ref="P1119:R1119"/>
    <mergeCell ref="E1120:G1120"/>
    <mergeCell ref="D1121:F1121"/>
    <mergeCell ref="J1123:L1123"/>
    <mergeCell ref="Q1123:S1123"/>
    <mergeCell ref="N1122:P1122"/>
    <mergeCell ref="L1236:L1237"/>
    <mergeCell ref="C1207:C1208"/>
    <mergeCell ref="C1175:C1177"/>
    <mergeCell ref="S1175:S1176"/>
    <mergeCell ref="T1175:T1176"/>
    <mergeCell ref="T1195:T1196"/>
    <mergeCell ref="L1196:L1197"/>
    <mergeCell ref="T1147:T1148"/>
    <mergeCell ref="L1148:L1149"/>
    <mergeCell ref="C1219:C1222"/>
    <mergeCell ref="S1219:S1220"/>
    <mergeCell ref="T1219:T1220"/>
    <mergeCell ref="L1220:L1221"/>
    <mergeCell ref="C1155:C1157"/>
    <mergeCell ref="S1155:S1156"/>
    <mergeCell ref="T1155:T1156"/>
    <mergeCell ref="L1156:L1157"/>
    <mergeCell ref="T1389:T1390"/>
    <mergeCell ref="L1390:L1391"/>
    <mergeCell ref="T1394:T1395"/>
    <mergeCell ref="T1398:T1399"/>
    <mergeCell ref="C1414:C1416"/>
    <mergeCell ref="B1369:B1370"/>
    <mergeCell ref="T1402:T1403"/>
    <mergeCell ref="L1403:L1404"/>
    <mergeCell ref="S1381:S1382"/>
    <mergeCell ref="T1381:T1382"/>
    <mergeCell ref="C1389:C1390"/>
    <mergeCell ref="C1384:C1385"/>
    <mergeCell ref="S1384:S1385"/>
    <mergeCell ref="T1384:T1385"/>
    <mergeCell ref="L1385:L1386"/>
    <mergeCell ref="B1378:B1379"/>
    <mergeCell ref="S1378:S1379"/>
    <mergeCell ref="B1398:B1399"/>
    <mergeCell ref="C1398:C1400"/>
    <mergeCell ref="S1398:S1399"/>
    <mergeCell ref="L1370:L1371"/>
    <mergeCell ref="L1352:L1353"/>
    <mergeCell ref="B1351:B1352"/>
    <mergeCell ref="J1338:L1338"/>
    <mergeCell ref="Q1341:Q1344"/>
    <mergeCell ref="I1340:K1344"/>
    <mergeCell ref="L1340:Q1340"/>
    <mergeCell ref="R1340:R1344"/>
    <mergeCell ref="B1402:B1403"/>
    <mergeCell ref="C1402:C1404"/>
    <mergeCell ref="B1384:B1385"/>
    <mergeCell ref="B1389:B1390"/>
    <mergeCell ref="C1394:C1396"/>
    <mergeCell ref="S1340:S1344"/>
    <mergeCell ref="C1418:C1419"/>
    <mergeCell ref="B1410:B1411"/>
    <mergeCell ref="C1410:C1412"/>
    <mergeCell ref="S1410:S1411"/>
    <mergeCell ref="B1406:B1407"/>
    <mergeCell ref="C1406:C1408"/>
    <mergeCell ref="S1406:S1407"/>
    <mergeCell ref="L1407:L1408"/>
    <mergeCell ref="S1389:S1390"/>
    <mergeCell ref="A1334:B1334"/>
    <mergeCell ref="P1334:R1334"/>
    <mergeCell ref="A1340:A1344"/>
    <mergeCell ref="B1340:B1344"/>
    <mergeCell ref="C1340:C1344"/>
    <mergeCell ref="D1340:D1344"/>
    <mergeCell ref="E1340:E1344"/>
    <mergeCell ref="L1341:L1344"/>
    <mergeCell ref="M1341:M1344"/>
    <mergeCell ref="F1340:H1344"/>
    <mergeCell ref="L1355:L1356"/>
    <mergeCell ref="C1369:C1371"/>
    <mergeCell ref="S1369:S1370"/>
    <mergeCell ref="T1366:T1367"/>
    <mergeCell ref="L1367:L1368"/>
    <mergeCell ref="E1330:R1330"/>
    <mergeCell ref="E1331:R1331"/>
    <mergeCell ref="E1335:G1335"/>
    <mergeCell ref="D1336:F1336"/>
    <mergeCell ref="N1337:P1337"/>
    <mergeCell ref="B1357:B1358"/>
    <mergeCell ref="C1357:C1359"/>
    <mergeCell ref="S1357:S1358"/>
    <mergeCell ref="T1357:T1358"/>
    <mergeCell ref="L1358:L1359"/>
    <mergeCell ref="B1348:B1349"/>
    <mergeCell ref="C1348:C1349"/>
    <mergeCell ref="L1349:L1350"/>
    <mergeCell ref="B1354:B1355"/>
    <mergeCell ref="C1354:C1356"/>
    <mergeCell ref="T1369:T1370"/>
    <mergeCell ref="Q1338:S1338"/>
    <mergeCell ref="T1340:T1344"/>
    <mergeCell ref="N1341:N1344"/>
    <mergeCell ref="O1341:O1344"/>
    <mergeCell ref="P1341:P1344"/>
    <mergeCell ref="S1354:S1355"/>
    <mergeCell ref="T1354:T1355"/>
    <mergeCell ref="B1363:B1364"/>
    <mergeCell ref="C1363:C1365"/>
    <mergeCell ref="S1363:S1364"/>
    <mergeCell ref="T1363:T1364"/>
    <mergeCell ref="L1364:L1365"/>
    <mergeCell ref="B1366:B1367"/>
    <mergeCell ref="C1366:C1368"/>
    <mergeCell ref="S1366:S1367"/>
    <mergeCell ref="T1360:T1361"/>
    <mergeCell ref="B1360:B1361"/>
    <mergeCell ref="B1381:B1382"/>
    <mergeCell ref="C1381:C1382"/>
    <mergeCell ref="B1375:B1376"/>
    <mergeCell ref="C1375:C1376"/>
    <mergeCell ref="S1375:S1376"/>
    <mergeCell ref="C1360:C1362"/>
    <mergeCell ref="S1360:S1361"/>
    <mergeCell ref="L1361:L1362"/>
    <mergeCell ref="B1372:B1373"/>
    <mergeCell ref="C1372:C1374"/>
    <mergeCell ref="S1372:S1373"/>
    <mergeCell ref="L1373:L1374"/>
    <mergeCell ref="B1345:B1346"/>
    <mergeCell ref="C1345:C1346"/>
    <mergeCell ref="L1346:L1347"/>
    <mergeCell ref="C1351:C1352"/>
    <mergeCell ref="D1429:F1429"/>
    <mergeCell ref="N1429:P1429"/>
    <mergeCell ref="N1430:P1430"/>
    <mergeCell ref="T1378:T1379"/>
    <mergeCell ref="B1394:B1395"/>
    <mergeCell ref="T1372:T1373"/>
    <mergeCell ref="T1375:T1376"/>
    <mergeCell ref="C1378:C1379"/>
    <mergeCell ref="S1402:S1403"/>
    <mergeCell ref="S1394:S1395"/>
    <mergeCell ref="C1422:R1422"/>
    <mergeCell ref="E1423:R1423"/>
    <mergeCell ref="A1427:B1427"/>
    <mergeCell ref="P1427:R1427"/>
    <mergeCell ref="E1428:G1428"/>
    <mergeCell ref="E1424:R1424"/>
    <mergeCell ref="A1433:A1437"/>
    <mergeCell ref="B1433:B1437"/>
    <mergeCell ref="C1433:C1437"/>
    <mergeCell ref="D1433:D1437"/>
    <mergeCell ref="E1433:E1437"/>
    <mergeCell ref="P1434:P1437"/>
    <mergeCell ref="T1433:T1437"/>
    <mergeCell ref="L1434:L1437"/>
    <mergeCell ref="M1434:M1437"/>
    <mergeCell ref="N1434:N1437"/>
    <mergeCell ref="O1434:O1437"/>
    <mergeCell ref="J1431:L1431"/>
    <mergeCell ref="Q1431:S1431"/>
    <mergeCell ref="Q1434:Q1437"/>
    <mergeCell ref="T1410:T1411"/>
    <mergeCell ref="T1406:T1407"/>
    <mergeCell ref="B1439:B1441"/>
    <mergeCell ref="C1439:C1442"/>
    <mergeCell ref="S1439:S1440"/>
    <mergeCell ref="T1439:T1440"/>
    <mergeCell ref="L1440:L1442"/>
    <mergeCell ref="F1433:H1437"/>
    <mergeCell ref="I1433:K1437"/>
    <mergeCell ref="L1433:Q1433"/>
    <mergeCell ref="R1433:R1437"/>
    <mergeCell ref="S1433:S1437"/>
    <mergeCell ref="B1444:B1445"/>
    <mergeCell ref="C1444:C1447"/>
    <mergeCell ref="S1444:S1445"/>
    <mergeCell ref="T1444:T1445"/>
    <mergeCell ref="L1445:L1447"/>
    <mergeCell ref="B1449:B1450"/>
    <mergeCell ref="C1449:C1450"/>
    <mergeCell ref="S1449:S1450"/>
    <mergeCell ref="T1449:T1450"/>
    <mergeCell ref="B1451:B1452"/>
    <mergeCell ref="C1451:C1454"/>
    <mergeCell ref="S1451:S1452"/>
    <mergeCell ref="T1451:T1452"/>
    <mergeCell ref="L1452:L1454"/>
    <mergeCell ref="B1456:B1457"/>
    <mergeCell ref="C1456:C1458"/>
    <mergeCell ref="S1456:S1457"/>
    <mergeCell ref="T1456:T1457"/>
    <mergeCell ref="L1457:L1458"/>
    <mergeCell ref="B1460:B1461"/>
    <mergeCell ref="C1460:C1463"/>
    <mergeCell ref="S1460:S1461"/>
    <mergeCell ref="T1460:T1461"/>
    <mergeCell ref="L1461:L1463"/>
    <mergeCell ref="B1466:B1467"/>
    <mergeCell ref="C1466:C1467"/>
    <mergeCell ref="S1466:S1467"/>
    <mergeCell ref="T1466:T1467"/>
    <mergeCell ref="T1480:T1481"/>
    <mergeCell ref="L1481:L1483"/>
    <mergeCell ref="B1469:B1470"/>
    <mergeCell ref="C1469:C1470"/>
    <mergeCell ref="S1469:S1470"/>
    <mergeCell ref="T1469:T1470"/>
    <mergeCell ref="B1472:B1473"/>
    <mergeCell ref="C1472:C1473"/>
    <mergeCell ref="S1472:S1473"/>
    <mergeCell ref="T1472:T1473"/>
    <mergeCell ref="T1490:T1491"/>
    <mergeCell ref="L1491:L1493"/>
    <mergeCell ref="B1475:B1476"/>
    <mergeCell ref="C1475:C1478"/>
    <mergeCell ref="S1475:S1476"/>
    <mergeCell ref="T1475:T1476"/>
    <mergeCell ref="L1476:L1478"/>
    <mergeCell ref="B1480:B1481"/>
    <mergeCell ref="C1480:C1483"/>
    <mergeCell ref="S1480:S1481"/>
    <mergeCell ref="T1500:T1501"/>
    <mergeCell ref="L1501:L1503"/>
    <mergeCell ref="B1485:B1486"/>
    <mergeCell ref="C1485:C1488"/>
    <mergeCell ref="S1485:S1486"/>
    <mergeCell ref="T1485:T1486"/>
    <mergeCell ref="L1486:L1488"/>
    <mergeCell ref="B1490:B1491"/>
    <mergeCell ref="C1490:C1493"/>
    <mergeCell ref="S1490:S1491"/>
    <mergeCell ref="S1509:S1510"/>
    <mergeCell ref="T1509:T1510"/>
    <mergeCell ref="B1495:B1496"/>
    <mergeCell ref="C1495:C1498"/>
    <mergeCell ref="S1495:S1496"/>
    <mergeCell ref="T1495:T1496"/>
    <mergeCell ref="L1496:L1498"/>
    <mergeCell ref="B1500:B1501"/>
    <mergeCell ref="C1500:C1503"/>
    <mergeCell ref="S1500:S1501"/>
    <mergeCell ref="S1516:S1517"/>
    <mergeCell ref="T1516:T1517"/>
    <mergeCell ref="L1517:L1519"/>
    <mergeCell ref="B1505:B1506"/>
    <mergeCell ref="C1505:C1507"/>
    <mergeCell ref="S1505:S1506"/>
    <mergeCell ref="T1505:T1506"/>
    <mergeCell ref="L1506:L1507"/>
    <mergeCell ref="B1509:B1510"/>
    <mergeCell ref="C1509:C1510"/>
    <mergeCell ref="C1526:C1529"/>
    <mergeCell ref="S1526:S1527"/>
    <mergeCell ref="T1526:T1527"/>
    <mergeCell ref="L1527:L1529"/>
    <mergeCell ref="B1512:B1513"/>
    <mergeCell ref="C1512:C1513"/>
    <mergeCell ref="S1512:S1513"/>
    <mergeCell ref="T1512:T1513"/>
    <mergeCell ref="B1516:B1517"/>
    <mergeCell ref="C1516:C1519"/>
    <mergeCell ref="B1536:B1537"/>
    <mergeCell ref="C1536:C1537"/>
    <mergeCell ref="S1536:S1537"/>
    <mergeCell ref="T1536:T1537"/>
    <mergeCell ref="B1521:B1522"/>
    <mergeCell ref="C1521:C1524"/>
    <mergeCell ref="S1521:S1522"/>
    <mergeCell ref="T1521:T1522"/>
    <mergeCell ref="L1522:L1524"/>
    <mergeCell ref="B1526:B1527"/>
    <mergeCell ref="B1545:B1546"/>
    <mergeCell ref="C1545:C1548"/>
    <mergeCell ref="S1545:S1546"/>
    <mergeCell ref="T1545:T1546"/>
    <mergeCell ref="L1546:L1548"/>
    <mergeCell ref="B1531:B1532"/>
    <mergeCell ref="C1531:C1534"/>
    <mergeCell ref="S1531:S1532"/>
    <mergeCell ref="T1531:T1532"/>
    <mergeCell ref="L1532:L1534"/>
    <mergeCell ref="T1541:T1542"/>
    <mergeCell ref="L1542:L1543"/>
    <mergeCell ref="B1539:B1540"/>
    <mergeCell ref="C1539:C1540"/>
    <mergeCell ref="S1539:S1540"/>
    <mergeCell ref="T1539:T1540"/>
    <mergeCell ref="B1569:B1570"/>
    <mergeCell ref="C1569:C1572"/>
    <mergeCell ref="S1569:S1570"/>
    <mergeCell ref="T1569:T1570"/>
    <mergeCell ref="L1570:L1572"/>
    <mergeCell ref="B1574:B1575"/>
    <mergeCell ref="C1574:C1577"/>
    <mergeCell ref="S1574:S1575"/>
    <mergeCell ref="T1574:T1575"/>
    <mergeCell ref="L1575:L1577"/>
    <mergeCell ref="B1550:B1551"/>
    <mergeCell ref="C1550:C1553"/>
    <mergeCell ref="S1550:S1551"/>
    <mergeCell ref="T1550:T1551"/>
    <mergeCell ref="L1551:L1553"/>
    <mergeCell ref="B1584:B1585"/>
    <mergeCell ref="C1584:C1587"/>
    <mergeCell ref="S1584:S1585"/>
    <mergeCell ref="T1584:T1585"/>
    <mergeCell ref="L1585:L1587"/>
    <mergeCell ref="C1559:C1562"/>
    <mergeCell ref="S1559:S1560"/>
    <mergeCell ref="T1559:T1560"/>
    <mergeCell ref="L1560:L1562"/>
    <mergeCell ref="B1564:B1565"/>
    <mergeCell ref="C1564:C1567"/>
    <mergeCell ref="S1564:S1565"/>
    <mergeCell ref="T1564:T1565"/>
    <mergeCell ref="L1565:L1567"/>
    <mergeCell ref="B1579:B1580"/>
    <mergeCell ref="C1579:C1582"/>
    <mergeCell ref="S1579:S1580"/>
    <mergeCell ref="T1579:T1580"/>
    <mergeCell ref="L1580:L1582"/>
    <mergeCell ref="B1559:B1560"/>
    <mergeCell ref="B1555:B1556"/>
    <mergeCell ref="C1555:C1557"/>
    <mergeCell ref="S1555:S1556"/>
    <mergeCell ref="T1555:T1556"/>
    <mergeCell ref="L1556:L1557"/>
    <mergeCell ref="B1541:B1542"/>
    <mergeCell ref="C1541:C1543"/>
    <mergeCell ref="S1541:S1542"/>
    <mergeCell ref="T1635:T1636"/>
    <mergeCell ref="S1667:S1668"/>
    <mergeCell ref="T1667:T1668"/>
    <mergeCell ref="C1611:C1613"/>
    <mergeCell ref="L1612:L1613"/>
    <mergeCell ref="C1615:C1617"/>
    <mergeCell ref="C1667:C1669"/>
    <mergeCell ref="C1590:R1590"/>
    <mergeCell ref="E1591:R1591"/>
    <mergeCell ref="E1592:R1592"/>
    <mergeCell ref="C1643:C1645"/>
    <mergeCell ref="T1647:T1648"/>
    <mergeCell ref="T1601:T1605"/>
    <mergeCell ref="S1647:S1648"/>
    <mergeCell ref="F1601:H1605"/>
    <mergeCell ref="S1601:S1605"/>
    <mergeCell ref="P1602:P1605"/>
    <mergeCell ref="L1602:L1605"/>
    <mergeCell ref="M1602:M1605"/>
    <mergeCell ref="N1602:N1605"/>
    <mergeCell ref="O1602:O1605"/>
    <mergeCell ref="T1675:T1676"/>
    <mergeCell ref="L1676:L1679"/>
    <mergeCell ref="C1682:C1686"/>
    <mergeCell ref="C1689:C1693"/>
    <mergeCell ref="S1689:S1690"/>
    <mergeCell ref="T1689:T1690"/>
    <mergeCell ref="C1703:C1705"/>
    <mergeCell ref="S1703:S1704"/>
    <mergeCell ref="T1703:T1704"/>
    <mergeCell ref="T1727:T1728"/>
    <mergeCell ref="C1711:C1713"/>
    <mergeCell ref="C1715:C1717"/>
    <mergeCell ref="S1715:S1716"/>
    <mergeCell ref="T1715:T1716"/>
    <mergeCell ref="C1719:C1721"/>
    <mergeCell ref="S1719:S1720"/>
    <mergeCell ref="T1719:T1720"/>
    <mergeCell ref="T1723:T1724"/>
    <mergeCell ref="C1707:C1709"/>
    <mergeCell ref="S1707:S1708"/>
    <mergeCell ref="T1707:T1708"/>
    <mergeCell ref="T1731:T1732"/>
    <mergeCell ref="C1671:C1673"/>
    <mergeCell ref="S1671:S1672"/>
    <mergeCell ref="T1671:T1672"/>
    <mergeCell ref="S1682:S1683"/>
    <mergeCell ref="T1682:T1683"/>
    <mergeCell ref="L1683:L1686"/>
    <mergeCell ref="I1601:K1605"/>
    <mergeCell ref="C1639:C1641"/>
    <mergeCell ref="S1639:S1640"/>
    <mergeCell ref="T1639:T1640"/>
    <mergeCell ref="L1616:L1617"/>
    <mergeCell ref="C1631:C1633"/>
    <mergeCell ref="S1631:S1632"/>
    <mergeCell ref="T1631:T1632"/>
    <mergeCell ref="C1627:C1629"/>
    <mergeCell ref="S1627:S1628"/>
    <mergeCell ref="S1623:S1624"/>
    <mergeCell ref="T1623:T1624"/>
    <mergeCell ref="T1607:T1608"/>
    <mergeCell ref="L1608:L1609"/>
    <mergeCell ref="C1635:C1637"/>
    <mergeCell ref="S1635:S1636"/>
    <mergeCell ref="L1690:L1693"/>
    <mergeCell ref="C1696:C1700"/>
    <mergeCell ref="S1696:S1697"/>
    <mergeCell ref="T1696:T1697"/>
    <mergeCell ref="L1697:L1700"/>
    <mergeCell ref="S1711:S1712"/>
    <mergeCell ref="T1711:T1712"/>
    <mergeCell ref="S1675:S1676"/>
    <mergeCell ref="A1595:B1595"/>
    <mergeCell ref="P1595:R1595"/>
    <mergeCell ref="A1601:A1605"/>
    <mergeCell ref="B1601:B1605"/>
    <mergeCell ref="C1601:C1605"/>
    <mergeCell ref="D1601:D1605"/>
    <mergeCell ref="E1601:E1605"/>
    <mergeCell ref="Q1602:Q1605"/>
    <mergeCell ref="L1601:Q1601"/>
    <mergeCell ref="R1601:R1605"/>
    <mergeCell ref="T1663:T1664"/>
    <mergeCell ref="C1659:C1661"/>
    <mergeCell ref="S1659:S1660"/>
    <mergeCell ref="C1651:C1653"/>
    <mergeCell ref="S1651:S1652"/>
    <mergeCell ref="T1651:T1652"/>
    <mergeCell ref="C1655:C1657"/>
    <mergeCell ref="S1655:S1656"/>
    <mergeCell ref="T1655:T1656"/>
    <mergeCell ref="Q1599:S1599"/>
    <mergeCell ref="C1607:C1609"/>
    <mergeCell ref="S1607:S1608"/>
    <mergeCell ref="C1647:C1649"/>
    <mergeCell ref="L1648:L1649"/>
    <mergeCell ref="T1627:T1628"/>
    <mergeCell ref="C1619:C1621"/>
    <mergeCell ref="S1619:S1620"/>
    <mergeCell ref="T1619:T1620"/>
    <mergeCell ref="C1623:C1625"/>
    <mergeCell ref="T1659:T1660"/>
    <mergeCell ref="E1596:G1596"/>
    <mergeCell ref="D1597:F1597"/>
    <mergeCell ref="C1723:C1725"/>
    <mergeCell ref="B1647:B1648"/>
    <mergeCell ref="B1607:B1608"/>
    <mergeCell ref="R1787:R1788"/>
    <mergeCell ref="L1788:L1789"/>
    <mergeCell ref="C1802:C1804"/>
    <mergeCell ref="S1802:S1803"/>
    <mergeCell ref="C1663:C1665"/>
    <mergeCell ref="S1663:S1664"/>
    <mergeCell ref="C1675:C1679"/>
    <mergeCell ref="S1723:S1724"/>
    <mergeCell ref="C1731:C1733"/>
    <mergeCell ref="S1731:S1732"/>
    <mergeCell ref="C1759:C1761"/>
    <mergeCell ref="S1759:S1760"/>
    <mergeCell ref="S1791:S1793"/>
    <mergeCell ref="N1598:P1598"/>
    <mergeCell ref="J1599:L1599"/>
    <mergeCell ref="C1739:C1741"/>
    <mergeCell ref="C1735:C1737"/>
    <mergeCell ref="S1735:S1736"/>
    <mergeCell ref="C1743:C1745"/>
    <mergeCell ref="S1743:S1744"/>
    <mergeCell ref="C1755:C1757"/>
    <mergeCell ref="S1755:S1756"/>
    <mergeCell ref="T1755:T1756"/>
    <mergeCell ref="C1727:C1729"/>
    <mergeCell ref="S1727:S1728"/>
    <mergeCell ref="C1751:C1753"/>
    <mergeCell ref="S1751:S1752"/>
    <mergeCell ref="C1771:C1774"/>
    <mergeCell ref="C1776:C1779"/>
    <mergeCell ref="S1739:S1740"/>
    <mergeCell ref="T1739:T1740"/>
    <mergeCell ref="T1743:T1744"/>
    <mergeCell ref="C1747:C1749"/>
    <mergeCell ref="S1747:S1748"/>
    <mergeCell ref="T1747:T1748"/>
    <mergeCell ref="T1735:T1736"/>
    <mergeCell ref="T1751:T1752"/>
    <mergeCell ref="C1781:C1782"/>
    <mergeCell ref="T1829:T1833"/>
    <mergeCell ref="L1830:L1833"/>
    <mergeCell ref="M1830:M1833"/>
    <mergeCell ref="F1829:H1833"/>
    <mergeCell ref="I1829:K1833"/>
    <mergeCell ref="L1829:Q1829"/>
    <mergeCell ref="C1810:C1813"/>
    <mergeCell ref="S1810:S1812"/>
    <mergeCell ref="T1810:T1812"/>
    <mergeCell ref="R1811:R1812"/>
    <mergeCell ref="L1812:L1813"/>
    <mergeCell ref="L1807:L1808"/>
    <mergeCell ref="C1791:C1795"/>
    <mergeCell ref="P1823:R1823"/>
    <mergeCell ref="E1824:G1824"/>
    <mergeCell ref="Q1824:R1824"/>
    <mergeCell ref="D1825:F1825"/>
    <mergeCell ref="T1759:T1760"/>
    <mergeCell ref="C1763:C1765"/>
    <mergeCell ref="S1763:S1764"/>
    <mergeCell ref="T1763:T1764"/>
    <mergeCell ref="E1820:R1820"/>
    <mergeCell ref="C1806:C1808"/>
    <mergeCell ref="S1806:S1807"/>
    <mergeCell ref="T1806:T1807"/>
    <mergeCell ref="T1802:T1803"/>
    <mergeCell ref="L1803:L1804"/>
    <mergeCell ref="E1819:R1819"/>
    <mergeCell ref="N1830:N1833"/>
    <mergeCell ref="O1830:O1833"/>
    <mergeCell ref="T1791:T1793"/>
    <mergeCell ref="R1792:R1793"/>
    <mergeCell ref="C1797:C1800"/>
    <mergeCell ref="S1797:S1799"/>
    <mergeCell ref="T1797:T1799"/>
    <mergeCell ref="R1798:R1799"/>
    <mergeCell ref="L1799:L1800"/>
    <mergeCell ref="C1767:C1769"/>
    <mergeCell ref="S1767:S1768"/>
    <mergeCell ref="T1767:T1768"/>
    <mergeCell ref="C1786:C1789"/>
    <mergeCell ref="S1786:S1788"/>
    <mergeCell ref="T1786:T1788"/>
    <mergeCell ref="L1853:L1855"/>
    <mergeCell ref="L1841:L1842"/>
    <mergeCell ref="A1823:B1823"/>
    <mergeCell ref="B1829:B1833"/>
    <mergeCell ref="E1829:E1833"/>
    <mergeCell ref="C1849:C1850"/>
    <mergeCell ref="B1880:B1881"/>
    <mergeCell ref="C1880:C1883"/>
    <mergeCell ref="S1880:S1881"/>
    <mergeCell ref="B1875:B1876"/>
    <mergeCell ref="C1834:C1838"/>
    <mergeCell ref="S1834:S1835"/>
    <mergeCell ref="B1869:B1870"/>
    <mergeCell ref="C1869:C1870"/>
    <mergeCell ref="S1872:S1873"/>
    <mergeCell ref="S1869:S1870"/>
    <mergeCell ref="S1844:S1845"/>
    <mergeCell ref="S1840:S1841"/>
    <mergeCell ref="S1849:S1850"/>
    <mergeCell ref="A1829:A1833"/>
    <mergeCell ref="B1844:B1845"/>
    <mergeCell ref="S1852:S1853"/>
    <mergeCell ref="C1829:C1833"/>
    <mergeCell ref="D1829:D1833"/>
    <mergeCell ref="N1826:P1826"/>
    <mergeCell ref="J1827:L1827"/>
    <mergeCell ref="Q1827:S1827"/>
    <mergeCell ref="R1829:R1833"/>
    <mergeCell ref="S1829:S1833"/>
    <mergeCell ref="P1830:P1833"/>
    <mergeCell ref="Q1830:Q1833"/>
    <mergeCell ref="T1834:T1835"/>
    <mergeCell ref="L1835:L1838"/>
    <mergeCell ref="T1844:T1845"/>
    <mergeCell ref="L1845:L1847"/>
    <mergeCell ref="C1844:C1847"/>
    <mergeCell ref="B1840:B1841"/>
    <mergeCell ref="C1840:C1842"/>
    <mergeCell ref="T1840:T1841"/>
    <mergeCell ref="B1834:B1835"/>
    <mergeCell ref="B1857:B1858"/>
    <mergeCell ref="C1857:C1859"/>
    <mergeCell ref="S1857:S1858"/>
    <mergeCell ref="T1857:T1858"/>
    <mergeCell ref="L1858:L1859"/>
    <mergeCell ref="T1849:T1850"/>
    <mergeCell ref="C1875:C1878"/>
    <mergeCell ref="S1875:S1876"/>
    <mergeCell ref="T1875:T1876"/>
    <mergeCell ref="L1876:L1878"/>
    <mergeCell ref="T1869:T1870"/>
    <mergeCell ref="T1872:T1873"/>
    <mergeCell ref="B1866:B1867"/>
    <mergeCell ref="L1862:L1864"/>
    <mergeCell ref="S1866:S1867"/>
    <mergeCell ref="T1866:T1867"/>
    <mergeCell ref="B1861:B1862"/>
    <mergeCell ref="C1861:C1864"/>
    <mergeCell ref="S1861:S1862"/>
    <mergeCell ref="T1861:T1862"/>
    <mergeCell ref="C1866:C1867"/>
    <mergeCell ref="B1852:B1853"/>
    <mergeCell ref="C1852:C1855"/>
    <mergeCell ref="T1852:T1853"/>
    <mergeCell ref="B1951:B1952"/>
    <mergeCell ref="C1951:C1953"/>
    <mergeCell ref="S1951:S1952"/>
    <mergeCell ref="T1951:T1952"/>
    <mergeCell ref="L1952:L1953"/>
    <mergeCell ref="B1947:B1948"/>
    <mergeCell ref="C1947:C1949"/>
    <mergeCell ref="S1947:S1948"/>
    <mergeCell ref="T1947:T1948"/>
    <mergeCell ref="L1948:L1949"/>
    <mergeCell ref="B1939:B1940"/>
    <mergeCell ref="C1939:C1941"/>
    <mergeCell ref="S1939:S1940"/>
    <mergeCell ref="T1939:T1940"/>
    <mergeCell ref="L1940:L1941"/>
    <mergeCell ref="T1902:T1906"/>
    <mergeCell ref="L1903:L1906"/>
    <mergeCell ref="M1903:M1906"/>
    <mergeCell ref="N1903:N1906"/>
    <mergeCell ref="O1903:O1906"/>
    <mergeCell ref="P1903:P1906"/>
    <mergeCell ref="Q1903:Q1906"/>
    <mergeCell ref="N1898:P1898"/>
    <mergeCell ref="T1880:T1881"/>
    <mergeCell ref="L1881:L1883"/>
    <mergeCell ref="L1944:L1945"/>
    <mergeCell ref="S1927:S1928"/>
    <mergeCell ref="T1927:T1928"/>
    <mergeCell ref="L1928:L1929"/>
    <mergeCell ref="B1872:B1873"/>
    <mergeCell ref="C1872:C1873"/>
    <mergeCell ref="B1971:B1972"/>
    <mergeCell ref="C1971:C1973"/>
    <mergeCell ref="S1971:S1972"/>
    <mergeCell ref="T1971:T1972"/>
    <mergeCell ref="B1955:B1956"/>
    <mergeCell ref="C1955:C1957"/>
    <mergeCell ref="S1955:S1956"/>
    <mergeCell ref="T1955:T1956"/>
    <mergeCell ref="L1956:L1957"/>
    <mergeCell ref="B1963:B1964"/>
    <mergeCell ref="C1963:C1965"/>
    <mergeCell ref="S1963:S1964"/>
    <mergeCell ref="T1963:T1964"/>
    <mergeCell ref="L1964:L1965"/>
    <mergeCell ref="B1885:B1886"/>
    <mergeCell ref="C1885:C1888"/>
    <mergeCell ref="S1885:S1886"/>
    <mergeCell ref="T1885:T1886"/>
    <mergeCell ref="L1886:L1888"/>
    <mergeCell ref="N1899:P1899"/>
    <mergeCell ref="J1900:L1900"/>
    <mergeCell ref="Q1900:S1900"/>
    <mergeCell ref="T1907:T1908"/>
    <mergeCell ref="L1908:L1909"/>
    <mergeCell ref="I1902:K1906"/>
    <mergeCell ref="L1902:Q1902"/>
    <mergeCell ref="R1902:R1906"/>
    <mergeCell ref="S1902:S1906"/>
    <mergeCell ref="B1943:B1944"/>
    <mergeCell ref="C1943:C1945"/>
    <mergeCell ref="S1943:S1944"/>
    <mergeCell ref="T1943:T1944"/>
    <mergeCell ref="B1975:B1976"/>
    <mergeCell ref="C1975:C1977"/>
    <mergeCell ref="S1975:S1976"/>
    <mergeCell ref="T1975:T1976"/>
    <mergeCell ref="L1976:L1977"/>
    <mergeCell ref="B1919:B1920"/>
    <mergeCell ref="C1919:C1921"/>
    <mergeCell ref="S1919:S1920"/>
    <mergeCell ref="C1935:C1937"/>
    <mergeCell ref="S1935:S1936"/>
    <mergeCell ref="T1935:T1936"/>
    <mergeCell ref="L1936:L1937"/>
    <mergeCell ref="B1907:B1909"/>
    <mergeCell ref="C1907:C1909"/>
    <mergeCell ref="S1907:S1908"/>
    <mergeCell ref="B1911:B1912"/>
    <mergeCell ref="C1911:C1913"/>
    <mergeCell ref="S1911:S1912"/>
    <mergeCell ref="T1923:T1924"/>
    <mergeCell ref="L1924:L1925"/>
    <mergeCell ref="B1923:B1924"/>
    <mergeCell ref="L1972:L1973"/>
    <mergeCell ref="B1967:B1968"/>
    <mergeCell ref="C1967:C1969"/>
    <mergeCell ref="S1967:S1968"/>
    <mergeCell ref="T1967:T1968"/>
    <mergeCell ref="L1968:L1969"/>
    <mergeCell ref="B1959:B1960"/>
    <mergeCell ref="C1959:C1961"/>
    <mergeCell ref="S1959:S1960"/>
    <mergeCell ref="T1959:T1960"/>
    <mergeCell ref="L1960:L1961"/>
    <mergeCell ref="A1902:A1906"/>
    <mergeCell ref="B1902:B1906"/>
    <mergeCell ref="C1902:C1906"/>
    <mergeCell ref="D1902:D1906"/>
    <mergeCell ref="E1902:E1906"/>
    <mergeCell ref="D1898:F1898"/>
    <mergeCell ref="F1902:H1906"/>
    <mergeCell ref="E1897:G1897"/>
    <mergeCell ref="C1891:R1891"/>
    <mergeCell ref="E1892:R1892"/>
    <mergeCell ref="E1893:R1893"/>
    <mergeCell ref="A1896:B1896"/>
    <mergeCell ref="P1896:R1896"/>
    <mergeCell ref="B1935:B1936"/>
    <mergeCell ref="T1911:T1912"/>
    <mergeCell ref="L1912:L1913"/>
    <mergeCell ref="B1915:B1916"/>
    <mergeCell ref="C1915:C1917"/>
    <mergeCell ref="S1915:S1916"/>
    <mergeCell ref="T1915:T1916"/>
    <mergeCell ref="L1916:L1917"/>
    <mergeCell ref="C1923:C1925"/>
    <mergeCell ref="S1923:S1924"/>
    <mergeCell ref="B1931:B1932"/>
    <mergeCell ref="C1931:C1933"/>
    <mergeCell ref="S1931:S1932"/>
    <mergeCell ref="T1931:T1932"/>
    <mergeCell ref="L1932:L1933"/>
    <mergeCell ref="T1919:T1920"/>
    <mergeCell ref="L1920:L1921"/>
    <mergeCell ref="B1927:B1928"/>
    <mergeCell ref="C1927:C1929"/>
    <mergeCell ref="C2162:C2166"/>
    <mergeCell ref="S2162:S2166"/>
    <mergeCell ref="T2162:T2166"/>
    <mergeCell ref="L2163:L2164"/>
    <mergeCell ref="R2163:R2166"/>
    <mergeCell ref="L2165:L2166"/>
    <mergeCell ref="C2152:C2155"/>
    <mergeCell ref="S2152:S2153"/>
    <mergeCell ref="T2152:T2153"/>
    <mergeCell ref="L2153:L2155"/>
    <mergeCell ref="C2157:C2160"/>
    <mergeCell ref="S2157:S2158"/>
    <mergeCell ref="T2157:T2158"/>
    <mergeCell ref="L2158:L2160"/>
    <mergeCell ref="C2142:C2145"/>
    <mergeCell ref="S2142:S2143"/>
    <mergeCell ref="T2142:T2143"/>
    <mergeCell ref="L2143:L2145"/>
    <mergeCell ref="C2147:C2150"/>
    <mergeCell ref="S2147:S2148"/>
    <mergeCell ref="T2147:T2148"/>
    <mergeCell ref="L2148:L2150"/>
    <mergeCell ref="C2132:C2135"/>
    <mergeCell ref="S2132:S2133"/>
    <mergeCell ref="T2132:T2133"/>
    <mergeCell ref="L2133:L2135"/>
    <mergeCell ref="C2137:C2140"/>
    <mergeCell ref="S2137:S2138"/>
    <mergeCell ref="T2137:T2138"/>
    <mergeCell ref="L2138:L2140"/>
    <mergeCell ref="L2116:L2119"/>
    <mergeCell ref="C2122:C2125"/>
    <mergeCell ref="S2122:S2123"/>
    <mergeCell ref="T2122:T2123"/>
    <mergeCell ref="L2123:L2125"/>
    <mergeCell ref="C2127:C2130"/>
    <mergeCell ref="S2127:S2128"/>
    <mergeCell ref="T2127:T2128"/>
    <mergeCell ref="L2128:L2130"/>
    <mergeCell ref="B2108:B2109"/>
    <mergeCell ref="C2108:C2111"/>
    <mergeCell ref="S2108:S2111"/>
    <mergeCell ref="T2108:T2111"/>
    <mergeCell ref="R2109:R2111"/>
    <mergeCell ref="C2113:C2120"/>
    <mergeCell ref="S2113:S2120"/>
    <mergeCell ref="T2113:T2120"/>
    <mergeCell ref="L2114:L2115"/>
    <mergeCell ref="R2114:R2120"/>
    <mergeCell ref="C2094:C2096"/>
    <mergeCell ref="A2099:T2100"/>
    <mergeCell ref="C2101:C2102"/>
    <mergeCell ref="S2101:S2102"/>
    <mergeCell ref="T2101:T2102"/>
    <mergeCell ref="C2104:C2106"/>
    <mergeCell ref="S2104:S2105"/>
    <mergeCell ref="T2104:T2105"/>
    <mergeCell ref="T2528:T2529"/>
    <mergeCell ref="L2529:L2530"/>
    <mergeCell ref="B2539:C2539"/>
    <mergeCell ref="B2540:B2544"/>
    <mergeCell ref="C2540:C2545"/>
    <mergeCell ref="S2540:S2541"/>
    <mergeCell ref="T2540:T2541"/>
    <mergeCell ref="L2543:L2544"/>
    <mergeCell ref="C2535:C2537"/>
    <mergeCell ref="S2535:S2537"/>
    <mergeCell ref="T2535:T2537"/>
    <mergeCell ref="R2536:R2537"/>
    <mergeCell ref="S2550:S2551"/>
    <mergeCell ref="T2550:T2551"/>
    <mergeCell ref="B2546:B2548"/>
    <mergeCell ref="C2546:C2549"/>
    <mergeCell ref="S2546:S2547"/>
    <mergeCell ref="T2546:T2547"/>
    <mergeCell ref="L2547:L2548"/>
    <mergeCell ref="C2550:C2551"/>
    <mergeCell ref="S2532:S2533"/>
    <mergeCell ref="T2532:T2533"/>
    <mergeCell ref="B2522:B2526"/>
    <mergeCell ref="C2522:C2527"/>
    <mergeCell ref="S2522:S2523"/>
    <mergeCell ref="T2522:T2523"/>
    <mergeCell ref="L2525:L2526"/>
    <mergeCell ref="B2528:B2530"/>
    <mergeCell ref="C2528:C2531"/>
    <mergeCell ref="S2528:S2529"/>
    <mergeCell ref="B2484:B2486"/>
    <mergeCell ref="C2484:C2487"/>
    <mergeCell ref="S2484:S2485"/>
    <mergeCell ref="T2484:T2485"/>
    <mergeCell ref="C2553:C2555"/>
    <mergeCell ref="S2553:S2555"/>
    <mergeCell ref="T2553:T2555"/>
    <mergeCell ref="R2554:R2555"/>
    <mergeCell ref="B2521:C2521"/>
    <mergeCell ref="C2532:C2533"/>
    <mergeCell ref="S2504:S2506"/>
    <mergeCell ref="T2504:T2506"/>
    <mergeCell ref="R2505:R2506"/>
    <mergeCell ref="C2500:C2502"/>
    <mergeCell ref="S2500:S2502"/>
    <mergeCell ref="T2500:T2502"/>
    <mergeCell ref="R2501:R2502"/>
    <mergeCell ref="L2489:L2490"/>
    <mergeCell ref="B2496:B2498"/>
    <mergeCell ref="C2496:C2499"/>
    <mergeCell ref="S2496:S2497"/>
    <mergeCell ref="T2496:T2497"/>
    <mergeCell ref="L2497:L2498"/>
    <mergeCell ref="B2492:B2494"/>
    <mergeCell ref="B2516:B2518"/>
    <mergeCell ref="C2516:C2519"/>
    <mergeCell ref="S2516:S2517"/>
    <mergeCell ref="T2516:T2517"/>
    <mergeCell ref="L2517:L2518"/>
    <mergeCell ref="B2472:B2474"/>
    <mergeCell ref="C2472:C2475"/>
    <mergeCell ref="S2472:S2473"/>
    <mergeCell ref="T2472:T2473"/>
    <mergeCell ref="L2473:L2474"/>
    <mergeCell ref="B2508:B2510"/>
    <mergeCell ref="C2508:C2511"/>
    <mergeCell ref="S2508:S2509"/>
    <mergeCell ref="T2508:T2509"/>
    <mergeCell ref="L2509:L2510"/>
    <mergeCell ref="B2512:B2514"/>
    <mergeCell ref="C2512:C2515"/>
    <mergeCell ref="S2512:S2513"/>
    <mergeCell ref="T2512:T2513"/>
    <mergeCell ref="L2513:L2514"/>
    <mergeCell ref="B2504:B2505"/>
    <mergeCell ref="C2504:C2506"/>
    <mergeCell ref="C2492:C2495"/>
    <mergeCell ref="S2492:S2493"/>
    <mergeCell ref="T2492:T2493"/>
    <mergeCell ref="L2493:L2494"/>
    <mergeCell ref="L2485:L2486"/>
    <mergeCell ref="B2488:B2490"/>
    <mergeCell ref="C2488:C2491"/>
    <mergeCell ref="S2488:S2489"/>
    <mergeCell ref="T2488:T2489"/>
    <mergeCell ref="B2462:B2466"/>
    <mergeCell ref="C2462:C2467"/>
    <mergeCell ref="S2462:S2463"/>
    <mergeCell ref="T2462:T2463"/>
    <mergeCell ref="L2465:L2466"/>
    <mergeCell ref="B2468:B2470"/>
    <mergeCell ref="C2468:C2471"/>
    <mergeCell ref="S2468:S2469"/>
    <mergeCell ref="T2468:T2469"/>
    <mergeCell ref="L2469:L2470"/>
    <mergeCell ref="B2476:B2478"/>
    <mergeCell ref="C2476:C2479"/>
    <mergeCell ref="S2476:S2477"/>
    <mergeCell ref="T2476:T2477"/>
    <mergeCell ref="L2477:L2478"/>
    <mergeCell ref="B2480:B2482"/>
    <mergeCell ref="C2480:C2483"/>
    <mergeCell ref="S2480:S2481"/>
    <mergeCell ref="T2480:T2481"/>
    <mergeCell ref="L2481:L2482"/>
    <mergeCell ref="C2456:C2460"/>
    <mergeCell ref="S2456:S2460"/>
    <mergeCell ref="T2456:T2460"/>
    <mergeCell ref="R2457:R2460"/>
    <mergeCell ref="S2434:S2435"/>
    <mergeCell ref="T2434:T2435"/>
    <mergeCell ref="L2435:L2436"/>
    <mergeCell ref="B2402:B2404"/>
    <mergeCell ref="C2402:C2405"/>
    <mergeCell ref="S2402:S2403"/>
    <mergeCell ref="T2402:T2403"/>
    <mergeCell ref="L2403:L2404"/>
    <mergeCell ref="B2406:B2408"/>
    <mergeCell ref="C2406:C2409"/>
    <mergeCell ref="S2430:S2432"/>
    <mergeCell ref="T2430:T2432"/>
    <mergeCell ref="R2431:R2432"/>
    <mergeCell ref="B2438:B2440"/>
    <mergeCell ref="C2438:C2441"/>
    <mergeCell ref="S2438:S2439"/>
    <mergeCell ref="T2438:T2439"/>
    <mergeCell ref="L2439:L2440"/>
    <mergeCell ref="B2434:B2436"/>
    <mergeCell ref="C2434:C2437"/>
    <mergeCell ref="C2452:C2454"/>
    <mergeCell ref="S2452:S2454"/>
    <mergeCell ref="T2452:T2454"/>
    <mergeCell ref="R2453:R2454"/>
    <mergeCell ref="L2415:L2416"/>
    <mergeCell ref="C2418:C2420"/>
    <mergeCell ref="S2418:S2420"/>
    <mergeCell ref="T2418:T2420"/>
    <mergeCell ref="R2419:R2420"/>
    <mergeCell ref="C2430:C2432"/>
    <mergeCell ref="B2414:B2416"/>
    <mergeCell ref="C2414:C2417"/>
    <mergeCell ref="S2414:S2415"/>
    <mergeCell ref="T2414:T2415"/>
    <mergeCell ref="A2447:C2447"/>
    <mergeCell ref="C2448:C2450"/>
    <mergeCell ref="S2448:S2450"/>
    <mergeCell ref="T2448:T2450"/>
    <mergeCell ref="R2449:R2450"/>
    <mergeCell ref="B2430:B2431"/>
    <mergeCell ref="B2426:B2428"/>
    <mergeCell ref="C2426:C2429"/>
    <mergeCell ref="S2426:S2427"/>
    <mergeCell ref="T2426:T2427"/>
    <mergeCell ref="L2427:L2428"/>
    <mergeCell ref="B2422:B2424"/>
    <mergeCell ref="C2422:C2425"/>
    <mergeCell ref="S2422:S2423"/>
    <mergeCell ref="T2422:T2423"/>
    <mergeCell ref="L2423:L2424"/>
    <mergeCell ref="B2442:B2444"/>
    <mergeCell ref="C2442:C2445"/>
    <mergeCell ref="S2442:S2443"/>
    <mergeCell ref="T2442:T2443"/>
    <mergeCell ref="L2443:L2444"/>
    <mergeCell ref="B2410:B2412"/>
    <mergeCell ref="C2410:C2413"/>
    <mergeCell ref="S2410:S2411"/>
    <mergeCell ref="T2410:T2411"/>
    <mergeCell ref="L2411:L2412"/>
    <mergeCell ref="C2390:C2394"/>
    <mergeCell ref="S2390:S2394"/>
    <mergeCell ref="T2390:T2394"/>
    <mergeCell ref="R2391:R2394"/>
    <mergeCell ref="B2396:B2400"/>
    <mergeCell ref="C2396:C2401"/>
    <mergeCell ref="S2396:S2397"/>
    <mergeCell ref="T2396:T2397"/>
    <mergeCell ref="L2399:L2400"/>
    <mergeCell ref="B2376:B2378"/>
    <mergeCell ref="C2376:C2379"/>
    <mergeCell ref="S2376:S2377"/>
    <mergeCell ref="T2376:T2377"/>
    <mergeCell ref="L2377:L2378"/>
    <mergeCell ref="C2386:C2388"/>
    <mergeCell ref="S2386:S2388"/>
    <mergeCell ref="T2386:T2388"/>
    <mergeCell ref="R2387:R2388"/>
    <mergeCell ref="A2381:C2381"/>
    <mergeCell ref="C2382:C2384"/>
    <mergeCell ref="S2382:S2384"/>
    <mergeCell ref="T2382:T2384"/>
    <mergeCell ref="R2383:R2384"/>
    <mergeCell ref="S2406:S2407"/>
    <mergeCell ref="T2406:T2407"/>
    <mergeCell ref="L2407:L2408"/>
    <mergeCell ref="T2342:T2343"/>
    <mergeCell ref="L2343:L2344"/>
    <mergeCell ref="B2346:B2348"/>
    <mergeCell ref="C2346:C2349"/>
    <mergeCell ref="S2346:S2347"/>
    <mergeCell ref="T2346:T2347"/>
    <mergeCell ref="L2347:L2348"/>
    <mergeCell ref="B2350:B2352"/>
    <mergeCell ref="C2350:C2353"/>
    <mergeCell ref="S2350:S2351"/>
    <mergeCell ref="T2350:T2351"/>
    <mergeCell ref="L2351:L2352"/>
    <mergeCell ref="C2368:C2370"/>
    <mergeCell ref="S2368:S2370"/>
    <mergeCell ref="T2368:T2370"/>
    <mergeCell ref="R2369:R2370"/>
    <mergeCell ref="S2358:S2362"/>
    <mergeCell ref="T2358:T2362"/>
    <mergeCell ref="R2359:R2362"/>
    <mergeCell ref="B2364:B2366"/>
    <mergeCell ref="C2364:C2367"/>
    <mergeCell ref="S2364:S2365"/>
    <mergeCell ref="T2364:T2365"/>
    <mergeCell ref="L2365:L2366"/>
    <mergeCell ref="B2354:B2356"/>
    <mergeCell ref="C2354:C2357"/>
    <mergeCell ref="S2354:S2355"/>
    <mergeCell ref="T2354:T2355"/>
    <mergeCell ref="L2355:L2356"/>
    <mergeCell ref="C2358:C2362"/>
    <mergeCell ref="B2372:B2373"/>
    <mergeCell ref="C2372:C2374"/>
    <mergeCell ref="S2372:S2374"/>
    <mergeCell ref="T2372:T2374"/>
    <mergeCell ref="R2373:R2374"/>
    <mergeCell ref="B2332:B2336"/>
    <mergeCell ref="C2332:C2337"/>
    <mergeCell ref="S2332:S2333"/>
    <mergeCell ref="T2332:T2333"/>
    <mergeCell ref="L2335:L2336"/>
    <mergeCell ref="B2312:B2313"/>
    <mergeCell ref="C2312:C2314"/>
    <mergeCell ref="S2312:S2314"/>
    <mergeCell ref="T2312:T2314"/>
    <mergeCell ref="R2313:R2314"/>
    <mergeCell ref="C2322:C2324"/>
    <mergeCell ref="S2322:S2324"/>
    <mergeCell ref="T2322:T2324"/>
    <mergeCell ref="R2323:R2324"/>
    <mergeCell ref="B2338:B2340"/>
    <mergeCell ref="C2338:C2341"/>
    <mergeCell ref="S2338:S2339"/>
    <mergeCell ref="T2338:T2339"/>
    <mergeCell ref="L2339:L2340"/>
    <mergeCell ref="A2317:C2317"/>
    <mergeCell ref="C2318:C2320"/>
    <mergeCell ref="S2318:S2320"/>
    <mergeCell ref="T2318:T2320"/>
    <mergeCell ref="R2319:R2320"/>
    <mergeCell ref="B2342:B2344"/>
    <mergeCell ref="C2342:C2345"/>
    <mergeCell ref="S2342:S2343"/>
    <mergeCell ref="B2294:B2296"/>
    <mergeCell ref="C2294:C2297"/>
    <mergeCell ref="S2294:S2295"/>
    <mergeCell ref="T2294:T2295"/>
    <mergeCell ref="L2295:L2296"/>
    <mergeCell ref="C2302:C2306"/>
    <mergeCell ref="S2302:S2306"/>
    <mergeCell ref="T2302:T2306"/>
    <mergeCell ref="R2303:R2306"/>
    <mergeCell ref="C2326:C2330"/>
    <mergeCell ref="S2326:S2330"/>
    <mergeCell ref="T2326:T2330"/>
    <mergeCell ref="R2327:R2330"/>
    <mergeCell ref="B2290:B2292"/>
    <mergeCell ref="C2290:C2293"/>
    <mergeCell ref="S2290:S2291"/>
    <mergeCell ref="T2290:T2291"/>
    <mergeCell ref="L2291:L2292"/>
    <mergeCell ref="C2286:C2289"/>
    <mergeCell ref="S2286:S2287"/>
    <mergeCell ref="T2286:T2287"/>
    <mergeCell ref="L2287:L2288"/>
    <mergeCell ref="B2298:B2300"/>
    <mergeCell ref="C2298:C2301"/>
    <mergeCell ref="S2298:S2299"/>
    <mergeCell ref="T2298:T2299"/>
    <mergeCell ref="L2299:L2300"/>
    <mergeCell ref="C2308:C2310"/>
    <mergeCell ref="S2308:S2310"/>
    <mergeCell ref="T2308:T2310"/>
    <mergeCell ref="R2309:R2310"/>
    <mergeCell ref="B2286:B2288"/>
    <mergeCell ref="A2257:C2257"/>
    <mergeCell ref="C2258:C2260"/>
    <mergeCell ref="S2258:S2260"/>
    <mergeCell ref="T2258:T2260"/>
    <mergeCell ref="B2278:B2280"/>
    <mergeCell ref="C2278:C2281"/>
    <mergeCell ref="S2278:S2279"/>
    <mergeCell ref="T2278:T2279"/>
    <mergeCell ref="L2279:L2280"/>
    <mergeCell ref="B2282:B2284"/>
    <mergeCell ref="C2282:C2285"/>
    <mergeCell ref="S2282:S2283"/>
    <mergeCell ref="T2282:T2283"/>
    <mergeCell ref="L2283:L2284"/>
    <mergeCell ref="B2272:B2276"/>
    <mergeCell ref="C2272:C2277"/>
    <mergeCell ref="S2272:S2273"/>
    <mergeCell ref="T2272:T2273"/>
    <mergeCell ref="L2275:L2276"/>
    <mergeCell ref="C2232:C2235"/>
    <mergeCell ref="C2196:C2200"/>
    <mergeCell ref="S2196:S2200"/>
    <mergeCell ref="R2259:R2260"/>
    <mergeCell ref="C2266:C2270"/>
    <mergeCell ref="S2266:S2270"/>
    <mergeCell ref="T2266:T2270"/>
    <mergeCell ref="R2267:R2270"/>
    <mergeCell ref="C2262:C2264"/>
    <mergeCell ref="S2262:S2264"/>
    <mergeCell ref="T2262:T2264"/>
    <mergeCell ref="R2263:R2264"/>
    <mergeCell ref="B2244:B2246"/>
    <mergeCell ref="C2244:C2247"/>
    <mergeCell ref="S2244:S2245"/>
    <mergeCell ref="T2244:T2245"/>
    <mergeCell ref="L2245:L2246"/>
    <mergeCell ref="B2228:B2230"/>
    <mergeCell ref="C2228:C2231"/>
    <mergeCell ref="S2228:S2229"/>
    <mergeCell ref="T2228:T2229"/>
    <mergeCell ref="L2229:L2230"/>
    <mergeCell ref="B2222:B2226"/>
    <mergeCell ref="S2232:S2233"/>
    <mergeCell ref="T2232:T2233"/>
    <mergeCell ref="L2233:L2234"/>
    <mergeCell ref="B2248:B2250"/>
    <mergeCell ref="B2206:B2207"/>
    <mergeCell ref="S2236:S2237"/>
    <mergeCell ref="T2236:T2237"/>
    <mergeCell ref="L2237:L2238"/>
    <mergeCell ref="B2240:B2242"/>
    <mergeCell ref="C2240:C2243"/>
    <mergeCell ref="S2240:S2241"/>
    <mergeCell ref="T2240:T2241"/>
    <mergeCell ref="L2241:L2242"/>
    <mergeCell ref="B2188:B2190"/>
    <mergeCell ref="C2188:C2191"/>
    <mergeCell ref="S2188:S2189"/>
    <mergeCell ref="T2188:T2189"/>
    <mergeCell ref="L2189:L2190"/>
    <mergeCell ref="B2182:B2186"/>
    <mergeCell ref="C2182:C2187"/>
    <mergeCell ref="S2182:S2183"/>
    <mergeCell ref="S2179:S2180"/>
    <mergeCell ref="T2179:T2180"/>
    <mergeCell ref="T2182:T2183"/>
    <mergeCell ref="L2185:L2186"/>
    <mergeCell ref="C2222:C2227"/>
    <mergeCell ref="S2222:S2223"/>
    <mergeCell ref="T2222:T2223"/>
    <mergeCell ref="L2225:L2226"/>
    <mergeCell ref="C2216:C2220"/>
    <mergeCell ref="S2216:S2220"/>
    <mergeCell ref="T2216:T2220"/>
    <mergeCell ref="R2217:R2220"/>
    <mergeCell ref="B2232:B2234"/>
    <mergeCell ref="C2173:C2177"/>
    <mergeCell ref="S2173:S2177"/>
    <mergeCell ref="T2173:T2177"/>
    <mergeCell ref="R2174:R2177"/>
    <mergeCell ref="B2192:B2194"/>
    <mergeCell ref="C2192:C2195"/>
    <mergeCell ref="S2192:S2193"/>
    <mergeCell ref="T2192:T2193"/>
    <mergeCell ref="L2193:L2194"/>
    <mergeCell ref="C2169:C2171"/>
    <mergeCell ref="S2169:S2171"/>
    <mergeCell ref="T2169:T2171"/>
    <mergeCell ref="R2170:R2171"/>
    <mergeCell ref="C2179:C2180"/>
    <mergeCell ref="T2022:T2025"/>
    <mergeCell ref="R2023:R2025"/>
    <mergeCell ref="C2006:C2007"/>
    <mergeCell ref="S2006:S2007"/>
    <mergeCell ref="T2006:T2007"/>
    <mergeCell ref="B2009:B2012"/>
    <mergeCell ref="C2009:C2014"/>
    <mergeCell ref="S2009:S2010"/>
    <mergeCell ref="T2009:T2010"/>
    <mergeCell ref="L2010:L2011"/>
    <mergeCell ref="A2168:C2168"/>
    <mergeCell ref="L2065:L2066"/>
    <mergeCell ref="C2068:C2070"/>
    <mergeCell ref="S2068:S2069"/>
    <mergeCell ref="C2031:C2032"/>
    <mergeCell ref="C2033:C2036"/>
    <mergeCell ref="S2033:S2034"/>
    <mergeCell ref="T2033:T2034"/>
    <mergeCell ref="C1999:C2004"/>
    <mergeCell ref="S1999:S2004"/>
    <mergeCell ref="T1999:T2004"/>
    <mergeCell ref="L2000:L2001"/>
    <mergeCell ref="R2000:R2004"/>
    <mergeCell ref="L2002:L2003"/>
    <mergeCell ref="R1991:R1995"/>
    <mergeCell ref="S1991:S1995"/>
    <mergeCell ref="T1991:T1995"/>
    <mergeCell ref="L1997:L1998"/>
    <mergeCell ref="B2022:B2023"/>
    <mergeCell ref="C2022:C2025"/>
    <mergeCell ref="S2022:S2025"/>
    <mergeCell ref="C1996:C1998"/>
    <mergeCell ref="S1996:S1997"/>
    <mergeCell ref="T1996:T1997"/>
    <mergeCell ref="O1992:O1995"/>
    <mergeCell ref="P1992:P1995"/>
    <mergeCell ref="F1991:H1995"/>
    <mergeCell ref="Q1992:Q1995"/>
    <mergeCell ref="I1991:K1995"/>
    <mergeCell ref="L1991:Q1991"/>
    <mergeCell ref="B1991:B1995"/>
    <mergeCell ref="C1991:C1995"/>
    <mergeCell ref="D1991:D1995"/>
    <mergeCell ref="E1991:E1995"/>
    <mergeCell ref="C1980:R1980"/>
    <mergeCell ref="E1981:R1981"/>
    <mergeCell ref="E1982:S1982"/>
    <mergeCell ref="L1992:L1995"/>
    <mergeCell ref="M1992:M1995"/>
    <mergeCell ref="N1992:N1995"/>
    <mergeCell ref="S2027:S2029"/>
    <mergeCell ref="T2027:T2029"/>
    <mergeCell ref="R2028:R2029"/>
    <mergeCell ref="A1985:B1985"/>
    <mergeCell ref="P1985:R1985"/>
    <mergeCell ref="E1986:G1986"/>
    <mergeCell ref="D1987:F1987"/>
    <mergeCell ref="J1989:L1989"/>
    <mergeCell ref="Q1989:S1989"/>
    <mergeCell ref="A1991:A1995"/>
    <mergeCell ref="T2072:T2073"/>
    <mergeCell ref="L2073:L2074"/>
    <mergeCell ref="B2013:B2014"/>
    <mergeCell ref="B2016:B2019"/>
    <mergeCell ref="C2016:C2021"/>
    <mergeCell ref="S2016:S2017"/>
    <mergeCell ref="T2016:T2017"/>
    <mergeCell ref="L2017:L2018"/>
    <mergeCell ref="B2020:B2021"/>
    <mergeCell ref="C2027:C2029"/>
    <mergeCell ref="S2060:S2061"/>
    <mergeCell ref="T2060:T2061"/>
    <mergeCell ref="L2061:L2062"/>
    <mergeCell ref="C2064:C2066"/>
    <mergeCell ref="S2064:S2065"/>
    <mergeCell ref="T2064:T2065"/>
    <mergeCell ref="C2037:C2041"/>
    <mergeCell ref="C2043:C2044"/>
    <mergeCell ref="S2043:S2044"/>
    <mergeCell ref="T2043:T2044"/>
    <mergeCell ref="C2081:C2083"/>
    <mergeCell ref="C2085:C2086"/>
    <mergeCell ref="S2085:S2086"/>
    <mergeCell ref="T2085:T2086"/>
    <mergeCell ref="C2088:C2092"/>
    <mergeCell ref="S2088:S2092"/>
    <mergeCell ref="T2088:T2092"/>
    <mergeCell ref="R2089:R2092"/>
    <mergeCell ref="T2056:T2057"/>
    <mergeCell ref="L2057:L2058"/>
    <mergeCell ref="C2060:C2062"/>
    <mergeCell ref="C2076:C2079"/>
    <mergeCell ref="S2076:S2077"/>
    <mergeCell ref="T2076:T2077"/>
    <mergeCell ref="T2068:T2069"/>
    <mergeCell ref="L2069:L2070"/>
    <mergeCell ref="C2072:C2074"/>
    <mergeCell ref="S2072:S2073"/>
    <mergeCell ref="A2050:T2051"/>
    <mergeCell ref="C2052:C2054"/>
    <mergeCell ref="S2052:S2054"/>
    <mergeCell ref="T2052:T2054"/>
    <mergeCell ref="L2053:L2054"/>
    <mergeCell ref="R2053:R2054"/>
    <mergeCell ref="C2056:C2058"/>
    <mergeCell ref="S2056:S2057"/>
    <mergeCell ref="S2558:S2559"/>
    <mergeCell ref="T2558:T2559"/>
    <mergeCell ref="L2561:L2562"/>
    <mergeCell ref="B2564:B2566"/>
    <mergeCell ref="C2564:C2567"/>
    <mergeCell ref="S2564:S2565"/>
    <mergeCell ref="T2564:T2565"/>
    <mergeCell ref="L2565:L2566"/>
    <mergeCell ref="C2580:C2581"/>
    <mergeCell ref="S2580:S2581"/>
    <mergeCell ref="T2580:T2581"/>
    <mergeCell ref="T2196:T2200"/>
    <mergeCell ref="R2197:R2200"/>
    <mergeCell ref="C2202:C2204"/>
    <mergeCell ref="S2202:S2204"/>
    <mergeCell ref="T2202:T2204"/>
    <mergeCell ref="R2203:R2204"/>
    <mergeCell ref="T2248:T2249"/>
    <mergeCell ref="L2249:L2250"/>
    <mergeCell ref="B2236:B2238"/>
    <mergeCell ref="C2236:C2239"/>
    <mergeCell ref="C2252:C2254"/>
    <mergeCell ref="S2252:S2254"/>
    <mergeCell ref="T2252:T2254"/>
    <mergeCell ref="R2253:R2254"/>
    <mergeCell ref="C2248:C2251"/>
    <mergeCell ref="S2248:S2249"/>
    <mergeCell ref="A2211:C2211"/>
    <mergeCell ref="C2212:C2214"/>
    <mergeCell ref="S2212:S2214"/>
    <mergeCell ref="T2212:T2214"/>
    <mergeCell ref="R2213:R2214"/>
    <mergeCell ref="A6:W6"/>
    <mergeCell ref="V15:V19"/>
    <mergeCell ref="W15:W19"/>
    <mergeCell ref="B2568:B2570"/>
    <mergeCell ref="C2568:C2571"/>
    <mergeCell ref="S2568:S2569"/>
    <mergeCell ref="T2568:T2569"/>
    <mergeCell ref="L2569:L2570"/>
    <mergeCell ref="B2557:C2557"/>
    <mergeCell ref="C2583:C2590"/>
    <mergeCell ref="S2583:S2590"/>
    <mergeCell ref="T2583:T2590"/>
    <mergeCell ref="L2584:L2585"/>
    <mergeCell ref="R2584:R2590"/>
    <mergeCell ref="L2586:L2589"/>
    <mergeCell ref="B2576:B2578"/>
    <mergeCell ref="C2576:C2579"/>
    <mergeCell ref="S2576:S2577"/>
    <mergeCell ref="T2576:T2577"/>
    <mergeCell ref="L2577:L2578"/>
    <mergeCell ref="B2572:B2574"/>
    <mergeCell ref="C2572:C2575"/>
    <mergeCell ref="S2572:S2573"/>
    <mergeCell ref="T2572:T2573"/>
    <mergeCell ref="L2573:L2574"/>
    <mergeCell ref="A1329:L1329"/>
    <mergeCell ref="C2206:C2208"/>
    <mergeCell ref="S2206:S2208"/>
    <mergeCell ref="T2206:T2208"/>
    <mergeCell ref="R2207:R2208"/>
    <mergeCell ref="B2558:B2562"/>
    <mergeCell ref="C2558:C2563"/>
  </mergeCells>
  <pageMargins left="1.1023622047244095" right="0" top="0.74803149606299213" bottom="0.51181102362204722" header="0.51181102362204722" footer="0.2362204724409449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99"/>
  <sheetViews>
    <sheetView showZeros="0" view="pageBreakPreview" topLeftCell="A2508" zoomScaleNormal="100" zoomScaleSheetLayoutView="100" workbookViewId="0">
      <selection activeCell="W2521" sqref="A2521:W2592"/>
    </sheetView>
  </sheetViews>
  <sheetFormatPr defaultRowHeight="15"/>
  <cols>
    <col min="1" max="1" width="5" style="434" customWidth="1"/>
    <col min="2" max="2" width="8.85546875" style="358" customWidth="1"/>
    <col min="3" max="3" width="22.42578125" style="435" customWidth="1"/>
    <col min="4" max="4" width="6.7109375" style="398" customWidth="1"/>
    <col min="5" max="5" width="6.42578125" style="428" customWidth="1"/>
    <col min="6" max="6" width="0.140625" style="369" hidden="1" customWidth="1"/>
    <col min="7" max="7" width="5.85546875" style="374" hidden="1" customWidth="1"/>
    <col min="8" max="9" width="0.7109375" style="369" hidden="1" customWidth="1"/>
    <col min="10" max="10" width="5.85546875" style="374" hidden="1" customWidth="1"/>
    <col min="11" max="11" width="0.7109375" style="369" hidden="1" customWidth="1"/>
    <col min="12" max="12" width="21" style="379" hidden="1" customWidth="1"/>
    <col min="13" max="13" width="6.5703125" style="380" hidden="1" customWidth="1"/>
    <col min="14" max="14" width="6.5703125" style="381" hidden="1" customWidth="1"/>
    <col min="15" max="15" width="8.140625" style="428" hidden="1" customWidth="1"/>
    <col min="16" max="16" width="6.5703125" style="369" hidden="1" customWidth="1"/>
    <col min="17" max="17" width="6.5703125" style="374" hidden="1" customWidth="1"/>
    <col min="18" max="18" width="7.7109375" style="428" hidden="1" customWidth="1"/>
    <col min="19" max="19" width="7.28515625" style="428" hidden="1" customWidth="1"/>
    <col min="20" max="21" width="9.140625" style="436" hidden="1" customWidth="1"/>
    <col min="22" max="22" width="7.28515625" style="428" customWidth="1"/>
    <col min="23" max="23" width="9.140625" style="436" customWidth="1"/>
    <col min="24" max="24" width="6.42578125" style="358" bestFit="1" customWidth="1"/>
    <col min="25" max="25" width="3.5703125" style="358" customWidth="1"/>
    <col min="26" max="252" width="9.140625" style="358"/>
    <col min="253" max="253" width="3.140625" style="358" customWidth="1"/>
    <col min="254" max="254" width="8.85546875" style="358" customWidth="1"/>
    <col min="255" max="255" width="22.42578125" style="358" customWidth="1"/>
    <col min="256" max="257" width="6.7109375" style="358" customWidth="1"/>
    <col min="258" max="258" width="0.7109375" style="358" customWidth="1"/>
    <col min="259" max="259" width="5.85546875" style="358" customWidth="1"/>
    <col min="260" max="261" width="0.7109375" style="358" customWidth="1"/>
    <col min="262" max="262" width="5.85546875" style="358" customWidth="1"/>
    <col min="263" max="263" width="0.7109375" style="358" customWidth="1"/>
    <col min="264" max="264" width="21" style="358" customWidth="1"/>
    <col min="265" max="269" width="6.5703125" style="358" customWidth="1"/>
    <col min="270" max="270" width="7.7109375" style="358" customWidth="1"/>
    <col min="271" max="271" width="7.28515625" style="358" customWidth="1"/>
    <col min="272" max="272" width="9.140625" style="358" customWidth="1"/>
    <col min="273" max="273" width="1.85546875" style="358" customWidth="1"/>
    <col min="274" max="508" width="9.140625" style="358"/>
    <col min="509" max="509" width="3.140625" style="358" customWidth="1"/>
    <col min="510" max="510" width="8.85546875" style="358" customWidth="1"/>
    <col min="511" max="511" width="22.42578125" style="358" customWidth="1"/>
    <col min="512" max="513" width="6.7109375" style="358" customWidth="1"/>
    <col min="514" max="514" width="0.7109375" style="358" customWidth="1"/>
    <col min="515" max="515" width="5.85546875" style="358" customWidth="1"/>
    <col min="516" max="517" width="0.7109375" style="358" customWidth="1"/>
    <col min="518" max="518" width="5.85546875" style="358" customWidth="1"/>
    <col min="519" max="519" width="0.7109375" style="358" customWidth="1"/>
    <col min="520" max="520" width="21" style="358" customWidth="1"/>
    <col min="521" max="525" width="6.5703125" style="358" customWidth="1"/>
    <col min="526" max="526" width="7.7109375" style="358" customWidth="1"/>
    <col min="527" max="527" width="7.28515625" style="358" customWidth="1"/>
    <col min="528" max="528" width="9.140625" style="358" customWidth="1"/>
    <col min="529" max="529" width="1.85546875" style="358" customWidth="1"/>
    <col min="530" max="764" width="9.140625" style="358"/>
    <col min="765" max="765" width="3.140625" style="358" customWidth="1"/>
    <col min="766" max="766" width="8.85546875" style="358" customWidth="1"/>
    <col min="767" max="767" width="22.42578125" style="358" customWidth="1"/>
    <col min="768" max="769" width="6.7109375" style="358" customWidth="1"/>
    <col min="770" max="770" width="0.7109375" style="358" customWidth="1"/>
    <col min="771" max="771" width="5.85546875" style="358" customWidth="1"/>
    <col min="772" max="773" width="0.7109375" style="358" customWidth="1"/>
    <col min="774" max="774" width="5.85546875" style="358" customWidth="1"/>
    <col min="775" max="775" width="0.7109375" style="358" customWidth="1"/>
    <col min="776" max="776" width="21" style="358" customWidth="1"/>
    <col min="777" max="781" width="6.5703125" style="358" customWidth="1"/>
    <col min="782" max="782" width="7.7109375" style="358" customWidth="1"/>
    <col min="783" max="783" width="7.28515625" style="358" customWidth="1"/>
    <col min="784" max="784" width="9.140625" style="358" customWidth="1"/>
    <col min="785" max="785" width="1.85546875" style="358" customWidth="1"/>
    <col min="786" max="1020" width="9.140625" style="358"/>
    <col min="1021" max="1021" width="3.140625" style="358" customWidth="1"/>
    <col min="1022" max="1022" width="8.85546875" style="358" customWidth="1"/>
    <col min="1023" max="1023" width="22.42578125" style="358" customWidth="1"/>
    <col min="1024" max="1025" width="6.7109375" style="358" customWidth="1"/>
    <col min="1026" max="1026" width="0.7109375" style="358" customWidth="1"/>
    <col min="1027" max="1027" width="5.85546875" style="358" customWidth="1"/>
    <col min="1028" max="1029" width="0.7109375" style="358" customWidth="1"/>
    <col min="1030" max="1030" width="5.85546875" style="358" customWidth="1"/>
    <col min="1031" max="1031" width="0.7109375" style="358" customWidth="1"/>
    <col min="1032" max="1032" width="21" style="358" customWidth="1"/>
    <col min="1033" max="1037" width="6.5703125" style="358" customWidth="1"/>
    <col min="1038" max="1038" width="7.7109375" style="358" customWidth="1"/>
    <col min="1039" max="1039" width="7.28515625" style="358" customWidth="1"/>
    <col min="1040" max="1040" width="9.140625" style="358" customWidth="1"/>
    <col min="1041" max="1041" width="1.85546875" style="358" customWidth="1"/>
    <col min="1042" max="1276" width="9.140625" style="358"/>
    <col min="1277" max="1277" width="3.140625" style="358" customWidth="1"/>
    <col min="1278" max="1278" width="8.85546875" style="358" customWidth="1"/>
    <col min="1279" max="1279" width="22.42578125" style="358" customWidth="1"/>
    <col min="1280" max="1281" width="6.7109375" style="358" customWidth="1"/>
    <col min="1282" max="1282" width="0.7109375" style="358" customWidth="1"/>
    <col min="1283" max="1283" width="5.85546875" style="358" customWidth="1"/>
    <col min="1284" max="1285" width="0.7109375" style="358" customWidth="1"/>
    <col min="1286" max="1286" width="5.85546875" style="358" customWidth="1"/>
    <col min="1287" max="1287" width="0.7109375" style="358" customWidth="1"/>
    <col min="1288" max="1288" width="21" style="358" customWidth="1"/>
    <col min="1289" max="1293" width="6.5703125" style="358" customWidth="1"/>
    <col min="1294" max="1294" width="7.7109375" style="358" customWidth="1"/>
    <col min="1295" max="1295" width="7.28515625" style="358" customWidth="1"/>
    <col min="1296" max="1296" width="9.140625" style="358" customWidth="1"/>
    <col min="1297" max="1297" width="1.85546875" style="358" customWidth="1"/>
    <col min="1298" max="1532" width="9.140625" style="358"/>
    <col min="1533" max="1533" width="3.140625" style="358" customWidth="1"/>
    <col min="1534" max="1534" width="8.85546875" style="358" customWidth="1"/>
    <col min="1535" max="1535" width="22.42578125" style="358" customWidth="1"/>
    <col min="1536" max="1537" width="6.7109375" style="358" customWidth="1"/>
    <col min="1538" max="1538" width="0.7109375" style="358" customWidth="1"/>
    <col min="1539" max="1539" width="5.85546875" style="358" customWidth="1"/>
    <col min="1540" max="1541" width="0.7109375" style="358" customWidth="1"/>
    <col min="1542" max="1542" width="5.85546875" style="358" customWidth="1"/>
    <col min="1543" max="1543" width="0.7109375" style="358" customWidth="1"/>
    <col min="1544" max="1544" width="21" style="358" customWidth="1"/>
    <col min="1545" max="1549" width="6.5703125" style="358" customWidth="1"/>
    <col min="1550" max="1550" width="7.7109375" style="358" customWidth="1"/>
    <col min="1551" max="1551" width="7.28515625" style="358" customWidth="1"/>
    <col min="1552" max="1552" width="9.140625" style="358" customWidth="1"/>
    <col min="1553" max="1553" width="1.85546875" style="358" customWidth="1"/>
    <col min="1554" max="1788" width="9.140625" style="358"/>
    <col min="1789" max="1789" width="3.140625" style="358" customWidth="1"/>
    <col min="1790" max="1790" width="8.85546875" style="358" customWidth="1"/>
    <col min="1791" max="1791" width="22.42578125" style="358" customWidth="1"/>
    <col min="1792" max="1793" width="6.7109375" style="358" customWidth="1"/>
    <col min="1794" max="1794" width="0.7109375" style="358" customWidth="1"/>
    <col min="1795" max="1795" width="5.85546875" style="358" customWidth="1"/>
    <col min="1796" max="1797" width="0.7109375" style="358" customWidth="1"/>
    <col min="1798" max="1798" width="5.85546875" style="358" customWidth="1"/>
    <col min="1799" max="1799" width="0.7109375" style="358" customWidth="1"/>
    <col min="1800" max="1800" width="21" style="358" customWidth="1"/>
    <col min="1801" max="1805" width="6.5703125" style="358" customWidth="1"/>
    <col min="1806" max="1806" width="7.7109375" style="358" customWidth="1"/>
    <col min="1807" max="1807" width="7.28515625" style="358" customWidth="1"/>
    <col min="1808" max="1808" width="9.140625" style="358" customWidth="1"/>
    <col min="1809" max="1809" width="1.85546875" style="358" customWidth="1"/>
    <col min="1810" max="2044" width="9.140625" style="358"/>
    <col min="2045" max="2045" width="3.140625" style="358" customWidth="1"/>
    <col min="2046" max="2046" width="8.85546875" style="358" customWidth="1"/>
    <col min="2047" max="2047" width="22.42578125" style="358" customWidth="1"/>
    <col min="2048" max="2049" width="6.7109375" style="358" customWidth="1"/>
    <col min="2050" max="2050" width="0.7109375" style="358" customWidth="1"/>
    <col min="2051" max="2051" width="5.85546875" style="358" customWidth="1"/>
    <col min="2052" max="2053" width="0.7109375" style="358" customWidth="1"/>
    <col min="2054" max="2054" width="5.85546875" style="358" customWidth="1"/>
    <col min="2055" max="2055" width="0.7109375" style="358" customWidth="1"/>
    <col min="2056" max="2056" width="21" style="358" customWidth="1"/>
    <col min="2057" max="2061" width="6.5703125" style="358" customWidth="1"/>
    <col min="2062" max="2062" width="7.7109375" style="358" customWidth="1"/>
    <col min="2063" max="2063" width="7.28515625" style="358" customWidth="1"/>
    <col min="2064" max="2064" width="9.140625" style="358" customWidth="1"/>
    <col min="2065" max="2065" width="1.85546875" style="358" customWidth="1"/>
    <col min="2066" max="2300" width="9.140625" style="358"/>
    <col min="2301" max="2301" width="3.140625" style="358" customWidth="1"/>
    <col min="2302" max="2302" width="8.85546875" style="358" customWidth="1"/>
    <col min="2303" max="2303" width="22.42578125" style="358" customWidth="1"/>
    <col min="2304" max="2305" width="6.7109375" style="358" customWidth="1"/>
    <col min="2306" max="2306" width="0.7109375" style="358" customWidth="1"/>
    <col min="2307" max="2307" width="5.85546875" style="358" customWidth="1"/>
    <col min="2308" max="2309" width="0.7109375" style="358" customWidth="1"/>
    <col min="2310" max="2310" width="5.85546875" style="358" customWidth="1"/>
    <col min="2311" max="2311" width="0.7109375" style="358" customWidth="1"/>
    <col min="2312" max="2312" width="21" style="358" customWidth="1"/>
    <col min="2313" max="2317" width="6.5703125" style="358" customWidth="1"/>
    <col min="2318" max="2318" width="7.7109375" style="358" customWidth="1"/>
    <col min="2319" max="2319" width="7.28515625" style="358" customWidth="1"/>
    <col min="2320" max="2320" width="9.140625" style="358" customWidth="1"/>
    <col min="2321" max="2321" width="1.85546875" style="358" customWidth="1"/>
    <col min="2322" max="2556" width="9.140625" style="358"/>
    <col min="2557" max="2557" width="3.140625" style="358" customWidth="1"/>
    <col min="2558" max="2558" width="8.85546875" style="358" customWidth="1"/>
    <col min="2559" max="2559" width="22.42578125" style="358" customWidth="1"/>
    <col min="2560" max="2561" width="6.7109375" style="358" customWidth="1"/>
    <col min="2562" max="2562" width="0.7109375" style="358" customWidth="1"/>
    <col min="2563" max="2563" width="5.85546875" style="358" customWidth="1"/>
    <col min="2564" max="2565" width="0.7109375" style="358" customWidth="1"/>
    <col min="2566" max="2566" width="5.85546875" style="358" customWidth="1"/>
    <col min="2567" max="2567" width="0.7109375" style="358" customWidth="1"/>
    <col min="2568" max="2568" width="21" style="358" customWidth="1"/>
    <col min="2569" max="2573" width="6.5703125" style="358" customWidth="1"/>
    <col min="2574" max="2574" width="7.7109375" style="358" customWidth="1"/>
    <col min="2575" max="2575" width="7.28515625" style="358" customWidth="1"/>
    <col min="2576" max="2576" width="9.140625" style="358" customWidth="1"/>
    <col min="2577" max="2577" width="1.85546875" style="358" customWidth="1"/>
    <col min="2578" max="2812" width="9.140625" style="358"/>
    <col min="2813" max="2813" width="3.140625" style="358" customWidth="1"/>
    <col min="2814" max="2814" width="8.85546875" style="358" customWidth="1"/>
    <col min="2815" max="2815" width="22.42578125" style="358" customWidth="1"/>
    <col min="2816" max="2817" width="6.7109375" style="358" customWidth="1"/>
    <col min="2818" max="2818" width="0.7109375" style="358" customWidth="1"/>
    <col min="2819" max="2819" width="5.85546875" style="358" customWidth="1"/>
    <col min="2820" max="2821" width="0.7109375" style="358" customWidth="1"/>
    <col min="2822" max="2822" width="5.85546875" style="358" customWidth="1"/>
    <col min="2823" max="2823" width="0.7109375" style="358" customWidth="1"/>
    <col min="2824" max="2824" width="21" style="358" customWidth="1"/>
    <col min="2825" max="2829" width="6.5703125" style="358" customWidth="1"/>
    <col min="2830" max="2830" width="7.7109375" style="358" customWidth="1"/>
    <col min="2831" max="2831" width="7.28515625" style="358" customWidth="1"/>
    <col min="2832" max="2832" width="9.140625" style="358" customWidth="1"/>
    <col min="2833" max="2833" width="1.85546875" style="358" customWidth="1"/>
    <col min="2834" max="3068" width="9.140625" style="358"/>
    <col min="3069" max="3069" width="3.140625" style="358" customWidth="1"/>
    <col min="3070" max="3070" width="8.85546875" style="358" customWidth="1"/>
    <col min="3071" max="3071" width="22.42578125" style="358" customWidth="1"/>
    <col min="3072" max="3073" width="6.7109375" style="358" customWidth="1"/>
    <col min="3074" max="3074" width="0.7109375" style="358" customWidth="1"/>
    <col min="3075" max="3075" width="5.85546875" style="358" customWidth="1"/>
    <col min="3076" max="3077" width="0.7109375" style="358" customWidth="1"/>
    <col min="3078" max="3078" width="5.85546875" style="358" customWidth="1"/>
    <col min="3079" max="3079" width="0.7109375" style="358" customWidth="1"/>
    <col min="3080" max="3080" width="21" style="358" customWidth="1"/>
    <col min="3081" max="3085" width="6.5703125" style="358" customWidth="1"/>
    <col min="3086" max="3086" width="7.7109375" style="358" customWidth="1"/>
    <col min="3087" max="3087" width="7.28515625" style="358" customWidth="1"/>
    <col min="3088" max="3088" width="9.140625" style="358" customWidth="1"/>
    <col min="3089" max="3089" width="1.85546875" style="358" customWidth="1"/>
    <col min="3090" max="3324" width="9.140625" style="358"/>
    <col min="3325" max="3325" width="3.140625" style="358" customWidth="1"/>
    <col min="3326" max="3326" width="8.85546875" style="358" customWidth="1"/>
    <col min="3327" max="3327" width="22.42578125" style="358" customWidth="1"/>
    <col min="3328" max="3329" width="6.7109375" style="358" customWidth="1"/>
    <col min="3330" max="3330" width="0.7109375" style="358" customWidth="1"/>
    <col min="3331" max="3331" width="5.85546875" style="358" customWidth="1"/>
    <col min="3332" max="3333" width="0.7109375" style="358" customWidth="1"/>
    <col min="3334" max="3334" width="5.85546875" style="358" customWidth="1"/>
    <col min="3335" max="3335" width="0.7109375" style="358" customWidth="1"/>
    <col min="3336" max="3336" width="21" style="358" customWidth="1"/>
    <col min="3337" max="3341" width="6.5703125" style="358" customWidth="1"/>
    <col min="3342" max="3342" width="7.7109375" style="358" customWidth="1"/>
    <col min="3343" max="3343" width="7.28515625" style="358" customWidth="1"/>
    <col min="3344" max="3344" width="9.140625" style="358" customWidth="1"/>
    <col min="3345" max="3345" width="1.85546875" style="358" customWidth="1"/>
    <col min="3346" max="3580" width="9.140625" style="358"/>
    <col min="3581" max="3581" width="3.140625" style="358" customWidth="1"/>
    <col min="3582" max="3582" width="8.85546875" style="358" customWidth="1"/>
    <col min="3583" max="3583" width="22.42578125" style="358" customWidth="1"/>
    <col min="3584" max="3585" width="6.7109375" style="358" customWidth="1"/>
    <col min="3586" max="3586" width="0.7109375" style="358" customWidth="1"/>
    <col min="3587" max="3587" width="5.85546875" style="358" customWidth="1"/>
    <col min="3588" max="3589" width="0.7109375" style="358" customWidth="1"/>
    <col min="3590" max="3590" width="5.85546875" style="358" customWidth="1"/>
    <col min="3591" max="3591" width="0.7109375" style="358" customWidth="1"/>
    <col min="3592" max="3592" width="21" style="358" customWidth="1"/>
    <col min="3593" max="3597" width="6.5703125" style="358" customWidth="1"/>
    <col min="3598" max="3598" width="7.7109375" style="358" customWidth="1"/>
    <col min="3599" max="3599" width="7.28515625" style="358" customWidth="1"/>
    <col min="3600" max="3600" width="9.140625" style="358" customWidth="1"/>
    <col min="3601" max="3601" width="1.85546875" style="358" customWidth="1"/>
    <col min="3602" max="3836" width="9.140625" style="358"/>
    <col min="3837" max="3837" width="3.140625" style="358" customWidth="1"/>
    <col min="3838" max="3838" width="8.85546875" style="358" customWidth="1"/>
    <col min="3839" max="3839" width="22.42578125" style="358" customWidth="1"/>
    <col min="3840" max="3841" width="6.7109375" style="358" customWidth="1"/>
    <col min="3842" max="3842" width="0.7109375" style="358" customWidth="1"/>
    <col min="3843" max="3843" width="5.85546875" style="358" customWidth="1"/>
    <col min="3844" max="3845" width="0.7109375" style="358" customWidth="1"/>
    <col min="3846" max="3846" width="5.85546875" style="358" customWidth="1"/>
    <col min="3847" max="3847" width="0.7109375" style="358" customWidth="1"/>
    <col min="3848" max="3848" width="21" style="358" customWidth="1"/>
    <col min="3849" max="3853" width="6.5703125" style="358" customWidth="1"/>
    <col min="3854" max="3854" width="7.7109375" style="358" customWidth="1"/>
    <col min="3855" max="3855" width="7.28515625" style="358" customWidth="1"/>
    <col min="3856" max="3856" width="9.140625" style="358" customWidth="1"/>
    <col min="3857" max="3857" width="1.85546875" style="358" customWidth="1"/>
    <col min="3858" max="4092" width="9.140625" style="358"/>
    <col min="4093" max="4093" width="3.140625" style="358" customWidth="1"/>
    <col min="4094" max="4094" width="8.85546875" style="358" customWidth="1"/>
    <col min="4095" max="4095" width="22.42578125" style="358" customWidth="1"/>
    <col min="4096" max="4097" width="6.7109375" style="358" customWidth="1"/>
    <col min="4098" max="4098" width="0.7109375" style="358" customWidth="1"/>
    <col min="4099" max="4099" width="5.85546875" style="358" customWidth="1"/>
    <col min="4100" max="4101" width="0.7109375" style="358" customWidth="1"/>
    <col min="4102" max="4102" width="5.85546875" style="358" customWidth="1"/>
    <col min="4103" max="4103" width="0.7109375" style="358" customWidth="1"/>
    <col min="4104" max="4104" width="21" style="358" customWidth="1"/>
    <col min="4105" max="4109" width="6.5703125" style="358" customWidth="1"/>
    <col min="4110" max="4110" width="7.7109375" style="358" customWidth="1"/>
    <col min="4111" max="4111" width="7.28515625" style="358" customWidth="1"/>
    <col min="4112" max="4112" width="9.140625" style="358" customWidth="1"/>
    <col min="4113" max="4113" width="1.85546875" style="358" customWidth="1"/>
    <col min="4114" max="4348" width="9.140625" style="358"/>
    <col min="4349" max="4349" width="3.140625" style="358" customWidth="1"/>
    <col min="4350" max="4350" width="8.85546875" style="358" customWidth="1"/>
    <col min="4351" max="4351" width="22.42578125" style="358" customWidth="1"/>
    <col min="4352" max="4353" width="6.7109375" style="358" customWidth="1"/>
    <col min="4354" max="4354" width="0.7109375" style="358" customWidth="1"/>
    <col min="4355" max="4355" width="5.85546875" style="358" customWidth="1"/>
    <col min="4356" max="4357" width="0.7109375" style="358" customWidth="1"/>
    <col min="4358" max="4358" width="5.85546875" style="358" customWidth="1"/>
    <col min="4359" max="4359" width="0.7109375" style="358" customWidth="1"/>
    <col min="4360" max="4360" width="21" style="358" customWidth="1"/>
    <col min="4361" max="4365" width="6.5703125" style="358" customWidth="1"/>
    <col min="4366" max="4366" width="7.7109375" style="358" customWidth="1"/>
    <col min="4367" max="4367" width="7.28515625" style="358" customWidth="1"/>
    <col min="4368" max="4368" width="9.140625" style="358" customWidth="1"/>
    <col min="4369" max="4369" width="1.85546875" style="358" customWidth="1"/>
    <col min="4370" max="4604" width="9.140625" style="358"/>
    <col min="4605" max="4605" width="3.140625" style="358" customWidth="1"/>
    <col min="4606" max="4606" width="8.85546875" style="358" customWidth="1"/>
    <col min="4607" max="4607" width="22.42578125" style="358" customWidth="1"/>
    <col min="4608" max="4609" width="6.7109375" style="358" customWidth="1"/>
    <col min="4610" max="4610" width="0.7109375" style="358" customWidth="1"/>
    <col min="4611" max="4611" width="5.85546875" style="358" customWidth="1"/>
    <col min="4612" max="4613" width="0.7109375" style="358" customWidth="1"/>
    <col min="4614" max="4614" width="5.85546875" style="358" customWidth="1"/>
    <col min="4615" max="4615" width="0.7109375" style="358" customWidth="1"/>
    <col min="4616" max="4616" width="21" style="358" customWidth="1"/>
    <col min="4617" max="4621" width="6.5703125" style="358" customWidth="1"/>
    <col min="4622" max="4622" width="7.7109375" style="358" customWidth="1"/>
    <col min="4623" max="4623" width="7.28515625" style="358" customWidth="1"/>
    <col min="4624" max="4624" width="9.140625" style="358" customWidth="1"/>
    <col min="4625" max="4625" width="1.85546875" style="358" customWidth="1"/>
    <col min="4626" max="4860" width="9.140625" style="358"/>
    <col min="4861" max="4861" width="3.140625" style="358" customWidth="1"/>
    <col min="4862" max="4862" width="8.85546875" style="358" customWidth="1"/>
    <col min="4863" max="4863" width="22.42578125" style="358" customWidth="1"/>
    <col min="4864" max="4865" width="6.7109375" style="358" customWidth="1"/>
    <col min="4866" max="4866" width="0.7109375" style="358" customWidth="1"/>
    <col min="4867" max="4867" width="5.85546875" style="358" customWidth="1"/>
    <col min="4868" max="4869" width="0.7109375" style="358" customWidth="1"/>
    <col min="4870" max="4870" width="5.85546875" style="358" customWidth="1"/>
    <col min="4871" max="4871" width="0.7109375" style="358" customWidth="1"/>
    <col min="4872" max="4872" width="21" style="358" customWidth="1"/>
    <col min="4873" max="4877" width="6.5703125" style="358" customWidth="1"/>
    <col min="4878" max="4878" width="7.7109375" style="358" customWidth="1"/>
    <col min="4879" max="4879" width="7.28515625" style="358" customWidth="1"/>
    <col min="4880" max="4880" width="9.140625" style="358" customWidth="1"/>
    <col min="4881" max="4881" width="1.85546875" style="358" customWidth="1"/>
    <col min="4882" max="5116" width="9.140625" style="358"/>
    <col min="5117" max="5117" width="3.140625" style="358" customWidth="1"/>
    <col min="5118" max="5118" width="8.85546875" style="358" customWidth="1"/>
    <col min="5119" max="5119" width="22.42578125" style="358" customWidth="1"/>
    <col min="5120" max="5121" width="6.7109375" style="358" customWidth="1"/>
    <col min="5122" max="5122" width="0.7109375" style="358" customWidth="1"/>
    <col min="5123" max="5123" width="5.85546875" style="358" customWidth="1"/>
    <col min="5124" max="5125" width="0.7109375" style="358" customWidth="1"/>
    <col min="5126" max="5126" width="5.85546875" style="358" customWidth="1"/>
    <col min="5127" max="5127" width="0.7109375" style="358" customWidth="1"/>
    <col min="5128" max="5128" width="21" style="358" customWidth="1"/>
    <col min="5129" max="5133" width="6.5703125" style="358" customWidth="1"/>
    <col min="5134" max="5134" width="7.7109375" style="358" customWidth="1"/>
    <col min="5135" max="5135" width="7.28515625" style="358" customWidth="1"/>
    <col min="5136" max="5136" width="9.140625" style="358" customWidth="1"/>
    <col min="5137" max="5137" width="1.85546875" style="358" customWidth="1"/>
    <col min="5138" max="5372" width="9.140625" style="358"/>
    <col min="5373" max="5373" width="3.140625" style="358" customWidth="1"/>
    <col min="5374" max="5374" width="8.85546875" style="358" customWidth="1"/>
    <col min="5375" max="5375" width="22.42578125" style="358" customWidth="1"/>
    <col min="5376" max="5377" width="6.7109375" style="358" customWidth="1"/>
    <col min="5378" max="5378" width="0.7109375" style="358" customWidth="1"/>
    <col min="5379" max="5379" width="5.85546875" style="358" customWidth="1"/>
    <col min="5380" max="5381" width="0.7109375" style="358" customWidth="1"/>
    <col min="5382" max="5382" width="5.85546875" style="358" customWidth="1"/>
    <col min="5383" max="5383" width="0.7109375" style="358" customWidth="1"/>
    <col min="5384" max="5384" width="21" style="358" customWidth="1"/>
    <col min="5385" max="5389" width="6.5703125" style="358" customWidth="1"/>
    <col min="5390" max="5390" width="7.7109375" style="358" customWidth="1"/>
    <col min="5391" max="5391" width="7.28515625" style="358" customWidth="1"/>
    <col min="5392" max="5392" width="9.140625" style="358" customWidth="1"/>
    <col min="5393" max="5393" width="1.85546875" style="358" customWidth="1"/>
    <col min="5394" max="5628" width="9.140625" style="358"/>
    <col min="5629" max="5629" width="3.140625" style="358" customWidth="1"/>
    <col min="5630" max="5630" width="8.85546875" style="358" customWidth="1"/>
    <col min="5631" max="5631" width="22.42578125" style="358" customWidth="1"/>
    <col min="5632" max="5633" width="6.7109375" style="358" customWidth="1"/>
    <col min="5634" max="5634" width="0.7109375" style="358" customWidth="1"/>
    <col min="5635" max="5635" width="5.85546875" style="358" customWidth="1"/>
    <col min="5636" max="5637" width="0.7109375" style="358" customWidth="1"/>
    <col min="5638" max="5638" width="5.85546875" style="358" customWidth="1"/>
    <col min="5639" max="5639" width="0.7109375" style="358" customWidth="1"/>
    <col min="5640" max="5640" width="21" style="358" customWidth="1"/>
    <col min="5641" max="5645" width="6.5703125" style="358" customWidth="1"/>
    <col min="5646" max="5646" width="7.7109375" style="358" customWidth="1"/>
    <col min="5647" max="5647" width="7.28515625" style="358" customWidth="1"/>
    <col min="5648" max="5648" width="9.140625" style="358" customWidth="1"/>
    <col min="5649" max="5649" width="1.85546875" style="358" customWidth="1"/>
    <col min="5650" max="5884" width="9.140625" style="358"/>
    <col min="5885" max="5885" width="3.140625" style="358" customWidth="1"/>
    <col min="5886" max="5886" width="8.85546875" style="358" customWidth="1"/>
    <col min="5887" max="5887" width="22.42578125" style="358" customWidth="1"/>
    <col min="5888" max="5889" width="6.7109375" style="358" customWidth="1"/>
    <col min="5890" max="5890" width="0.7109375" style="358" customWidth="1"/>
    <col min="5891" max="5891" width="5.85546875" style="358" customWidth="1"/>
    <col min="5892" max="5893" width="0.7109375" style="358" customWidth="1"/>
    <col min="5894" max="5894" width="5.85546875" style="358" customWidth="1"/>
    <col min="5895" max="5895" width="0.7109375" style="358" customWidth="1"/>
    <col min="5896" max="5896" width="21" style="358" customWidth="1"/>
    <col min="5897" max="5901" width="6.5703125" style="358" customWidth="1"/>
    <col min="5902" max="5902" width="7.7109375" style="358" customWidth="1"/>
    <col min="5903" max="5903" width="7.28515625" style="358" customWidth="1"/>
    <col min="5904" max="5904" width="9.140625" style="358" customWidth="1"/>
    <col min="5905" max="5905" width="1.85546875" style="358" customWidth="1"/>
    <col min="5906" max="6140" width="9.140625" style="358"/>
    <col min="6141" max="6141" width="3.140625" style="358" customWidth="1"/>
    <col min="6142" max="6142" width="8.85546875" style="358" customWidth="1"/>
    <col min="6143" max="6143" width="22.42578125" style="358" customWidth="1"/>
    <col min="6144" max="6145" width="6.7109375" style="358" customWidth="1"/>
    <col min="6146" max="6146" width="0.7109375" style="358" customWidth="1"/>
    <col min="6147" max="6147" width="5.85546875" style="358" customWidth="1"/>
    <col min="6148" max="6149" width="0.7109375" style="358" customWidth="1"/>
    <col min="6150" max="6150" width="5.85546875" style="358" customWidth="1"/>
    <col min="6151" max="6151" width="0.7109375" style="358" customWidth="1"/>
    <col min="6152" max="6152" width="21" style="358" customWidth="1"/>
    <col min="6153" max="6157" width="6.5703125" style="358" customWidth="1"/>
    <col min="6158" max="6158" width="7.7109375" style="358" customWidth="1"/>
    <col min="6159" max="6159" width="7.28515625" style="358" customWidth="1"/>
    <col min="6160" max="6160" width="9.140625" style="358" customWidth="1"/>
    <col min="6161" max="6161" width="1.85546875" style="358" customWidth="1"/>
    <col min="6162" max="6396" width="9.140625" style="358"/>
    <col min="6397" max="6397" width="3.140625" style="358" customWidth="1"/>
    <col min="6398" max="6398" width="8.85546875" style="358" customWidth="1"/>
    <col min="6399" max="6399" width="22.42578125" style="358" customWidth="1"/>
    <col min="6400" max="6401" width="6.7109375" style="358" customWidth="1"/>
    <col min="6402" max="6402" width="0.7109375" style="358" customWidth="1"/>
    <col min="6403" max="6403" width="5.85546875" style="358" customWidth="1"/>
    <col min="6404" max="6405" width="0.7109375" style="358" customWidth="1"/>
    <col min="6406" max="6406" width="5.85546875" style="358" customWidth="1"/>
    <col min="6407" max="6407" width="0.7109375" style="358" customWidth="1"/>
    <col min="6408" max="6408" width="21" style="358" customWidth="1"/>
    <col min="6409" max="6413" width="6.5703125" style="358" customWidth="1"/>
    <col min="6414" max="6414" width="7.7109375" style="358" customWidth="1"/>
    <col min="6415" max="6415" width="7.28515625" style="358" customWidth="1"/>
    <col min="6416" max="6416" width="9.140625" style="358" customWidth="1"/>
    <col min="6417" max="6417" width="1.85546875" style="358" customWidth="1"/>
    <col min="6418" max="6652" width="9.140625" style="358"/>
    <col min="6653" max="6653" width="3.140625" style="358" customWidth="1"/>
    <col min="6654" max="6654" width="8.85546875" style="358" customWidth="1"/>
    <col min="6655" max="6655" width="22.42578125" style="358" customWidth="1"/>
    <col min="6656" max="6657" width="6.7109375" style="358" customWidth="1"/>
    <col min="6658" max="6658" width="0.7109375" style="358" customWidth="1"/>
    <col min="6659" max="6659" width="5.85546875" style="358" customWidth="1"/>
    <col min="6660" max="6661" width="0.7109375" style="358" customWidth="1"/>
    <col min="6662" max="6662" width="5.85546875" style="358" customWidth="1"/>
    <col min="6663" max="6663" width="0.7109375" style="358" customWidth="1"/>
    <col min="6664" max="6664" width="21" style="358" customWidth="1"/>
    <col min="6665" max="6669" width="6.5703125" style="358" customWidth="1"/>
    <col min="6670" max="6670" width="7.7109375" style="358" customWidth="1"/>
    <col min="6671" max="6671" width="7.28515625" style="358" customWidth="1"/>
    <col min="6672" max="6672" width="9.140625" style="358" customWidth="1"/>
    <col min="6673" max="6673" width="1.85546875" style="358" customWidth="1"/>
    <col min="6674" max="6908" width="9.140625" style="358"/>
    <col min="6909" max="6909" width="3.140625" style="358" customWidth="1"/>
    <col min="6910" max="6910" width="8.85546875" style="358" customWidth="1"/>
    <col min="6911" max="6911" width="22.42578125" style="358" customWidth="1"/>
    <col min="6912" max="6913" width="6.7109375" style="358" customWidth="1"/>
    <col min="6914" max="6914" width="0.7109375" style="358" customWidth="1"/>
    <col min="6915" max="6915" width="5.85546875" style="358" customWidth="1"/>
    <col min="6916" max="6917" width="0.7109375" style="358" customWidth="1"/>
    <col min="6918" max="6918" width="5.85546875" style="358" customWidth="1"/>
    <col min="6919" max="6919" width="0.7109375" style="358" customWidth="1"/>
    <col min="6920" max="6920" width="21" style="358" customWidth="1"/>
    <col min="6921" max="6925" width="6.5703125" style="358" customWidth="1"/>
    <col min="6926" max="6926" width="7.7109375" style="358" customWidth="1"/>
    <col min="6927" max="6927" width="7.28515625" style="358" customWidth="1"/>
    <col min="6928" max="6928" width="9.140625" style="358" customWidth="1"/>
    <col min="6929" max="6929" width="1.85546875" style="358" customWidth="1"/>
    <col min="6930" max="7164" width="9.140625" style="358"/>
    <col min="7165" max="7165" width="3.140625" style="358" customWidth="1"/>
    <col min="7166" max="7166" width="8.85546875" style="358" customWidth="1"/>
    <col min="7167" max="7167" width="22.42578125" style="358" customWidth="1"/>
    <col min="7168" max="7169" width="6.7109375" style="358" customWidth="1"/>
    <col min="7170" max="7170" width="0.7109375" style="358" customWidth="1"/>
    <col min="7171" max="7171" width="5.85546875" style="358" customWidth="1"/>
    <col min="7172" max="7173" width="0.7109375" style="358" customWidth="1"/>
    <col min="7174" max="7174" width="5.85546875" style="358" customWidth="1"/>
    <col min="7175" max="7175" width="0.7109375" style="358" customWidth="1"/>
    <col min="7176" max="7176" width="21" style="358" customWidth="1"/>
    <col min="7177" max="7181" width="6.5703125" style="358" customWidth="1"/>
    <col min="7182" max="7182" width="7.7109375" style="358" customWidth="1"/>
    <col min="7183" max="7183" width="7.28515625" style="358" customWidth="1"/>
    <col min="7184" max="7184" width="9.140625" style="358" customWidth="1"/>
    <col min="7185" max="7185" width="1.85546875" style="358" customWidth="1"/>
    <col min="7186" max="7420" width="9.140625" style="358"/>
    <col min="7421" max="7421" width="3.140625" style="358" customWidth="1"/>
    <col min="7422" max="7422" width="8.85546875" style="358" customWidth="1"/>
    <col min="7423" max="7423" width="22.42578125" style="358" customWidth="1"/>
    <col min="7424" max="7425" width="6.7109375" style="358" customWidth="1"/>
    <col min="7426" max="7426" width="0.7109375" style="358" customWidth="1"/>
    <col min="7427" max="7427" width="5.85546875" style="358" customWidth="1"/>
    <col min="7428" max="7429" width="0.7109375" style="358" customWidth="1"/>
    <col min="7430" max="7430" width="5.85546875" style="358" customWidth="1"/>
    <col min="7431" max="7431" width="0.7109375" style="358" customWidth="1"/>
    <col min="7432" max="7432" width="21" style="358" customWidth="1"/>
    <col min="7433" max="7437" width="6.5703125" style="358" customWidth="1"/>
    <col min="7438" max="7438" width="7.7109375" style="358" customWidth="1"/>
    <col min="7439" max="7439" width="7.28515625" style="358" customWidth="1"/>
    <col min="7440" max="7440" width="9.140625" style="358" customWidth="1"/>
    <col min="7441" max="7441" width="1.85546875" style="358" customWidth="1"/>
    <col min="7442" max="7676" width="9.140625" style="358"/>
    <col min="7677" max="7677" width="3.140625" style="358" customWidth="1"/>
    <col min="7678" max="7678" width="8.85546875" style="358" customWidth="1"/>
    <col min="7679" max="7679" width="22.42578125" style="358" customWidth="1"/>
    <col min="7680" max="7681" width="6.7109375" style="358" customWidth="1"/>
    <col min="7682" max="7682" width="0.7109375" style="358" customWidth="1"/>
    <col min="7683" max="7683" width="5.85546875" style="358" customWidth="1"/>
    <col min="7684" max="7685" width="0.7109375" style="358" customWidth="1"/>
    <col min="7686" max="7686" width="5.85546875" style="358" customWidth="1"/>
    <col min="7687" max="7687" width="0.7109375" style="358" customWidth="1"/>
    <col min="7688" max="7688" width="21" style="358" customWidth="1"/>
    <col min="7689" max="7693" width="6.5703125" style="358" customWidth="1"/>
    <col min="7694" max="7694" width="7.7109375" style="358" customWidth="1"/>
    <col min="7695" max="7695" width="7.28515625" style="358" customWidth="1"/>
    <col min="7696" max="7696" width="9.140625" style="358" customWidth="1"/>
    <col min="7697" max="7697" width="1.85546875" style="358" customWidth="1"/>
    <col min="7698" max="7932" width="9.140625" style="358"/>
    <col min="7933" max="7933" width="3.140625" style="358" customWidth="1"/>
    <col min="7934" max="7934" width="8.85546875" style="358" customWidth="1"/>
    <col min="7935" max="7935" width="22.42578125" style="358" customWidth="1"/>
    <col min="7936" max="7937" width="6.7109375" style="358" customWidth="1"/>
    <col min="7938" max="7938" width="0.7109375" style="358" customWidth="1"/>
    <col min="7939" max="7939" width="5.85546875" style="358" customWidth="1"/>
    <col min="7940" max="7941" width="0.7109375" style="358" customWidth="1"/>
    <col min="7942" max="7942" width="5.85546875" style="358" customWidth="1"/>
    <col min="7943" max="7943" width="0.7109375" style="358" customWidth="1"/>
    <col min="7944" max="7944" width="21" style="358" customWidth="1"/>
    <col min="7945" max="7949" width="6.5703125" style="358" customWidth="1"/>
    <col min="7950" max="7950" width="7.7109375" style="358" customWidth="1"/>
    <col min="7951" max="7951" width="7.28515625" style="358" customWidth="1"/>
    <col min="7952" max="7952" width="9.140625" style="358" customWidth="1"/>
    <col min="7953" max="7953" width="1.85546875" style="358" customWidth="1"/>
    <col min="7954" max="8188" width="9.140625" style="358"/>
    <col min="8189" max="8189" width="3.140625" style="358" customWidth="1"/>
    <col min="8190" max="8190" width="8.85546875" style="358" customWidth="1"/>
    <col min="8191" max="8191" width="22.42578125" style="358" customWidth="1"/>
    <col min="8192" max="8193" width="6.7109375" style="358" customWidth="1"/>
    <col min="8194" max="8194" width="0.7109375" style="358" customWidth="1"/>
    <col min="8195" max="8195" width="5.85546875" style="358" customWidth="1"/>
    <col min="8196" max="8197" width="0.7109375" style="358" customWidth="1"/>
    <col min="8198" max="8198" width="5.85546875" style="358" customWidth="1"/>
    <col min="8199" max="8199" width="0.7109375" style="358" customWidth="1"/>
    <col min="8200" max="8200" width="21" style="358" customWidth="1"/>
    <col min="8201" max="8205" width="6.5703125" style="358" customWidth="1"/>
    <col min="8206" max="8206" width="7.7109375" style="358" customWidth="1"/>
    <col min="8207" max="8207" width="7.28515625" style="358" customWidth="1"/>
    <col min="8208" max="8208" width="9.140625" style="358" customWidth="1"/>
    <col min="8209" max="8209" width="1.85546875" style="358" customWidth="1"/>
    <col min="8210" max="8444" width="9.140625" style="358"/>
    <col min="8445" max="8445" width="3.140625" style="358" customWidth="1"/>
    <col min="8446" max="8446" width="8.85546875" style="358" customWidth="1"/>
    <col min="8447" max="8447" width="22.42578125" style="358" customWidth="1"/>
    <col min="8448" max="8449" width="6.7109375" style="358" customWidth="1"/>
    <col min="8450" max="8450" width="0.7109375" style="358" customWidth="1"/>
    <col min="8451" max="8451" width="5.85546875" style="358" customWidth="1"/>
    <col min="8452" max="8453" width="0.7109375" style="358" customWidth="1"/>
    <col min="8454" max="8454" width="5.85546875" style="358" customWidth="1"/>
    <col min="8455" max="8455" width="0.7109375" style="358" customWidth="1"/>
    <col min="8456" max="8456" width="21" style="358" customWidth="1"/>
    <col min="8457" max="8461" width="6.5703125" style="358" customWidth="1"/>
    <col min="8462" max="8462" width="7.7109375" style="358" customWidth="1"/>
    <col min="8463" max="8463" width="7.28515625" style="358" customWidth="1"/>
    <col min="8464" max="8464" width="9.140625" style="358" customWidth="1"/>
    <col min="8465" max="8465" width="1.85546875" style="358" customWidth="1"/>
    <col min="8466" max="8700" width="9.140625" style="358"/>
    <col min="8701" max="8701" width="3.140625" style="358" customWidth="1"/>
    <col min="8702" max="8702" width="8.85546875" style="358" customWidth="1"/>
    <col min="8703" max="8703" width="22.42578125" style="358" customWidth="1"/>
    <col min="8704" max="8705" width="6.7109375" style="358" customWidth="1"/>
    <col min="8706" max="8706" width="0.7109375" style="358" customWidth="1"/>
    <col min="8707" max="8707" width="5.85546875" style="358" customWidth="1"/>
    <col min="8708" max="8709" width="0.7109375" style="358" customWidth="1"/>
    <col min="8710" max="8710" width="5.85546875" style="358" customWidth="1"/>
    <col min="8711" max="8711" width="0.7109375" style="358" customWidth="1"/>
    <col min="8712" max="8712" width="21" style="358" customWidth="1"/>
    <col min="8713" max="8717" width="6.5703125" style="358" customWidth="1"/>
    <col min="8718" max="8718" width="7.7109375" style="358" customWidth="1"/>
    <col min="8719" max="8719" width="7.28515625" style="358" customWidth="1"/>
    <col min="8720" max="8720" width="9.140625" style="358" customWidth="1"/>
    <col min="8721" max="8721" width="1.85546875" style="358" customWidth="1"/>
    <col min="8722" max="8956" width="9.140625" style="358"/>
    <col min="8957" max="8957" width="3.140625" style="358" customWidth="1"/>
    <col min="8958" max="8958" width="8.85546875" style="358" customWidth="1"/>
    <col min="8959" max="8959" width="22.42578125" style="358" customWidth="1"/>
    <col min="8960" max="8961" width="6.7109375" style="358" customWidth="1"/>
    <col min="8962" max="8962" width="0.7109375" style="358" customWidth="1"/>
    <col min="8963" max="8963" width="5.85546875" style="358" customWidth="1"/>
    <col min="8964" max="8965" width="0.7109375" style="358" customWidth="1"/>
    <col min="8966" max="8966" width="5.85546875" style="358" customWidth="1"/>
    <col min="8967" max="8967" width="0.7109375" style="358" customWidth="1"/>
    <col min="8968" max="8968" width="21" style="358" customWidth="1"/>
    <col min="8969" max="8973" width="6.5703125" style="358" customWidth="1"/>
    <col min="8974" max="8974" width="7.7109375" style="358" customWidth="1"/>
    <col min="8975" max="8975" width="7.28515625" style="358" customWidth="1"/>
    <col min="8976" max="8976" width="9.140625" style="358" customWidth="1"/>
    <col min="8977" max="8977" width="1.85546875" style="358" customWidth="1"/>
    <col min="8978" max="9212" width="9.140625" style="358"/>
    <col min="9213" max="9213" width="3.140625" style="358" customWidth="1"/>
    <col min="9214" max="9214" width="8.85546875" style="358" customWidth="1"/>
    <col min="9215" max="9215" width="22.42578125" style="358" customWidth="1"/>
    <col min="9216" max="9217" width="6.7109375" style="358" customWidth="1"/>
    <col min="9218" max="9218" width="0.7109375" style="358" customWidth="1"/>
    <col min="9219" max="9219" width="5.85546875" style="358" customWidth="1"/>
    <col min="9220" max="9221" width="0.7109375" style="358" customWidth="1"/>
    <col min="9222" max="9222" width="5.85546875" style="358" customWidth="1"/>
    <col min="9223" max="9223" width="0.7109375" style="358" customWidth="1"/>
    <col min="9224" max="9224" width="21" style="358" customWidth="1"/>
    <col min="9225" max="9229" width="6.5703125" style="358" customWidth="1"/>
    <col min="9230" max="9230" width="7.7109375" style="358" customWidth="1"/>
    <col min="9231" max="9231" width="7.28515625" style="358" customWidth="1"/>
    <col min="9232" max="9232" width="9.140625" style="358" customWidth="1"/>
    <col min="9233" max="9233" width="1.85546875" style="358" customWidth="1"/>
    <col min="9234" max="9468" width="9.140625" style="358"/>
    <col min="9469" max="9469" width="3.140625" style="358" customWidth="1"/>
    <col min="9470" max="9470" width="8.85546875" style="358" customWidth="1"/>
    <col min="9471" max="9471" width="22.42578125" style="358" customWidth="1"/>
    <col min="9472" max="9473" width="6.7109375" style="358" customWidth="1"/>
    <col min="9474" max="9474" width="0.7109375" style="358" customWidth="1"/>
    <col min="9475" max="9475" width="5.85546875" style="358" customWidth="1"/>
    <col min="9476" max="9477" width="0.7109375" style="358" customWidth="1"/>
    <col min="9478" max="9478" width="5.85546875" style="358" customWidth="1"/>
    <col min="9479" max="9479" width="0.7109375" style="358" customWidth="1"/>
    <col min="9480" max="9480" width="21" style="358" customWidth="1"/>
    <col min="9481" max="9485" width="6.5703125" style="358" customWidth="1"/>
    <col min="9486" max="9486" width="7.7109375" style="358" customWidth="1"/>
    <col min="9487" max="9487" width="7.28515625" style="358" customWidth="1"/>
    <col min="9488" max="9488" width="9.140625" style="358" customWidth="1"/>
    <col min="9489" max="9489" width="1.85546875" style="358" customWidth="1"/>
    <col min="9490" max="9724" width="9.140625" style="358"/>
    <col min="9725" max="9725" width="3.140625" style="358" customWidth="1"/>
    <col min="9726" max="9726" width="8.85546875" style="358" customWidth="1"/>
    <col min="9727" max="9727" width="22.42578125" style="358" customWidth="1"/>
    <col min="9728" max="9729" width="6.7109375" style="358" customWidth="1"/>
    <col min="9730" max="9730" width="0.7109375" style="358" customWidth="1"/>
    <col min="9731" max="9731" width="5.85546875" style="358" customWidth="1"/>
    <col min="9732" max="9733" width="0.7109375" style="358" customWidth="1"/>
    <col min="9734" max="9734" width="5.85546875" style="358" customWidth="1"/>
    <col min="9735" max="9735" width="0.7109375" style="358" customWidth="1"/>
    <col min="9736" max="9736" width="21" style="358" customWidth="1"/>
    <col min="9737" max="9741" width="6.5703125" style="358" customWidth="1"/>
    <col min="9742" max="9742" width="7.7109375" style="358" customWidth="1"/>
    <col min="9743" max="9743" width="7.28515625" style="358" customWidth="1"/>
    <col min="9744" max="9744" width="9.140625" style="358" customWidth="1"/>
    <col min="9745" max="9745" width="1.85546875" style="358" customWidth="1"/>
    <col min="9746" max="9980" width="9.140625" style="358"/>
    <col min="9981" max="9981" width="3.140625" style="358" customWidth="1"/>
    <col min="9982" max="9982" width="8.85546875" style="358" customWidth="1"/>
    <col min="9983" max="9983" width="22.42578125" style="358" customWidth="1"/>
    <col min="9984" max="9985" width="6.7109375" style="358" customWidth="1"/>
    <col min="9986" max="9986" width="0.7109375" style="358" customWidth="1"/>
    <col min="9987" max="9987" width="5.85546875" style="358" customWidth="1"/>
    <col min="9988" max="9989" width="0.7109375" style="358" customWidth="1"/>
    <col min="9990" max="9990" width="5.85546875" style="358" customWidth="1"/>
    <col min="9991" max="9991" width="0.7109375" style="358" customWidth="1"/>
    <col min="9992" max="9992" width="21" style="358" customWidth="1"/>
    <col min="9993" max="9997" width="6.5703125" style="358" customWidth="1"/>
    <col min="9998" max="9998" width="7.7109375" style="358" customWidth="1"/>
    <col min="9999" max="9999" width="7.28515625" style="358" customWidth="1"/>
    <col min="10000" max="10000" width="9.140625" style="358" customWidth="1"/>
    <col min="10001" max="10001" width="1.85546875" style="358" customWidth="1"/>
    <col min="10002" max="10236" width="9.140625" style="358"/>
    <col min="10237" max="10237" width="3.140625" style="358" customWidth="1"/>
    <col min="10238" max="10238" width="8.85546875" style="358" customWidth="1"/>
    <col min="10239" max="10239" width="22.42578125" style="358" customWidth="1"/>
    <col min="10240" max="10241" width="6.7109375" style="358" customWidth="1"/>
    <col min="10242" max="10242" width="0.7109375" style="358" customWidth="1"/>
    <col min="10243" max="10243" width="5.85546875" style="358" customWidth="1"/>
    <col min="10244" max="10245" width="0.7109375" style="358" customWidth="1"/>
    <col min="10246" max="10246" width="5.85546875" style="358" customWidth="1"/>
    <col min="10247" max="10247" width="0.7109375" style="358" customWidth="1"/>
    <col min="10248" max="10248" width="21" style="358" customWidth="1"/>
    <col min="10249" max="10253" width="6.5703125" style="358" customWidth="1"/>
    <col min="10254" max="10254" width="7.7109375" style="358" customWidth="1"/>
    <col min="10255" max="10255" width="7.28515625" style="358" customWidth="1"/>
    <col min="10256" max="10256" width="9.140625" style="358" customWidth="1"/>
    <col min="10257" max="10257" width="1.85546875" style="358" customWidth="1"/>
    <col min="10258" max="10492" width="9.140625" style="358"/>
    <col min="10493" max="10493" width="3.140625" style="358" customWidth="1"/>
    <col min="10494" max="10494" width="8.85546875" style="358" customWidth="1"/>
    <col min="10495" max="10495" width="22.42578125" style="358" customWidth="1"/>
    <col min="10496" max="10497" width="6.7109375" style="358" customWidth="1"/>
    <col min="10498" max="10498" width="0.7109375" style="358" customWidth="1"/>
    <col min="10499" max="10499" width="5.85546875" style="358" customWidth="1"/>
    <col min="10500" max="10501" width="0.7109375" style="358" customWidth="1"/>
    <col min="10502" max="10502" width="5.85546875" style="358" customWidth="1"/>
    <col min="10503" max="10503" width="0.7109375" style="358" customWidth="1"/>
    <col min="10504" max="10504" width="21" style="358" customWidth="1"/>
    <col min="10505" max="10509" width="6.5703125" style="358" customWidth="1"/>
    <col min="10510" max="10510" width="7.7109375" style="358" customWidth="1"/>
    <col min="10511" max="10511" width="7.28515625" style="358" customWidth="1"/>
    <col min="10512" max="10512" width="9.140625" style="358" customWidth="1"/>
    <col min="10513" max="10513" width="1.85546875" style="358" customWidth="1"/>
    <col min="10514" max="10748" width="9.140625" style="358"/>
    <col min="10749" max="10749" width="3.140625" style="358" customWidth="1"/>
    <col min="10750" max="10750" width="8.85546875" style="358" customWidth="1"/>
    <col min="10751" max="10751" width="22.42578125" style="358" customWidth="1"/>
    <col min="10752" max="10753" width="6.7109375" style="358" customWidth="1"/>
    <col min="10754" max="10754" width="0.7109375" style="358" customWidth="1"/>
    <col min="10755" max="10755" width="5.85546875" style="358" customWidth="1"/>
    <col min="10756" max="10757" width="0.7109375" style="358" customWidth="1"/>
    <col min="10758" max="10758" width="5.85546875" style="358" customWidth="1"/>
    <col min="10759" max="10759" width="0.7109375" style="358" customWidth="1"/>
    <col min="10760" max="10760" width="21" style="358" customWidth="1"/>
    <col min="10761" max="10765" width="6.5703125" style="358" customWidth="1"/>
    <col min="10766" max="10766" width="7.7109375" style="358" customWidth="1"/>
    <col min="10767" max="10767" width="7.28515625" style="358" customWidth="1"/>
    <col min="10768" max="10768" width="9.140625" style="358" customWidth="1"/>
    <col min="10769" max="10769" width="1.85546875" style="358" customWidth="1"/>
    <col min="10770" max="11004" width="9.140625" style="358"/>
    <col min="11005" max="11005" width="3.140625" style="358" customWidth="1"/>
    <col min="11006" max="11006" width="8.85546875" style="358" customWidth="1"/>
    <col min="11007" max="11007" width="22.42578125" style="358" customWidth="1"/>
    <col min="11008" max="11009" width="6.7109375" style="358" customWidth="1"/>
    <col min="11010" max="11010" width="0.7109375" style="358" customWidth="1"/>
    <col min="11011" max="11011" width="5.85546875" style="358" customWidth="1"/>
    <col min="11012" max="11013" width="0.7109375" style="358" customWidth="1"/>
    <col min="11014" max="11014" width="5.85546875" style="358" customWidth="1"/>
    <col min="11015" max="11015" width="0.7109375" style="358" customWidth="1"/>
    <col min="11016" max="11016" width="21" style="358" customWidth="1"/>
    <col min="11017" max="11021" width="6.5703125" style="358" customWidth="1"/>
    <col min="11022" max="11022" width="7.7109375" style="358" customWidth="1"/>
    <col min="11023" max="11023" width="7.28515625" style="358" customWidth="1"/>
    <col min="11024" max="11024" width="9.140625" style="358" customWidth="1"/>
    <col min="11025" max="11025" width="1.85546875" style="358" customWidth="1"/>
    <col min="11026" max="11260" width="9.140625" style="358"/>
    <col min="11261" max="11261" width="3.140625" style="358" customWidth="1"/>
    <col min="11262" max="11262" width="8.85546875" style="358" customWidth="1"/>
    <col min="11263" max="11263" width="22.42578125" style="358" customWidth="1"/>
    <col min="11264" max="11265" width="6.7109375" style="358" customWidth="1"/>
    <col min="11266" max="11266" width="0.7109375" style="358" customWidth="1"/>
    <col min="11267" max="11267" width="5.85546875" style="358" customWidth="1"/>
    <col min="11268" max="11269" width="0.7109375" style="358" customWidth="1"/>
    <col min="11270" max="11270" width="5.85546875" style="358" customWidth="1"/>
    <col min="11271" max="11271" width="0.7109375" style="358" customWidth="1"/>
    <col min="11272" max="11272" width="21" style="358" customWidth="1"/>
    <col min="11273" max="11277" width="6.5703125" style="358" customWidth="1"/>
    <col min="11278" max="11278" width="7.7109375" style="358" customWidth="1"/>
    <col min="11279" max="11279" width="7.28515625" style="358" customWidth="1"/>
    <col min="11280" max="11280" width="9.140625" style="358" customWidth="1"/>
    <col min="11281" max="11281" width="1.85546875" style="358" customWidth="1"/>
    <col min="11282" max="11516" width="9.140625" style="358"/>
    <col min="11517" max="11517" width="3.140625" style="358" customWidth="1"/>
    <col min="11518" max="11518" width="8.85546875" style="358" customWidth="1"/>
    <col min="11519" max="11519" width="22.42578125" style="358" customWidth="1"/>
    <col min="11520" max="11521" width="6.7109375" style="358" customWidth="1"/>
    <col min="11522" max="11522" width="0.7109375" style="358" customWidth="1"/>
    <col min="11523" max="11523" width="5.85546875" style="358" customWidth="1"/>
    <col min="11524" max="11525" width="0.7109375" style="358" customWidth="1"/>
    <col min="11526" max="11526" width="5.85546875" style="358" customWidth="1"/>
    <col min="11527" max="11527" width="0.7109375" style="358" customWidth="1"/>
    <col min="11528" max="11528" width="21" style="358" customWidth="1"/>
    <col min="11529" max="11533" width="6.5703125" style="358" customWidth="1"/>
    <col min="11534" max="11534" width="7.7109375" style="358" customWidth="1"/>
    <col min="11535" max="11535" width="7.28515625" style="358" customWidth="1"/>
    <col min="11536" max="11536" width="9.140625" style="358" customWidth="1"/>
    <col min="11537" max="11537" width="1.85546875" style="358" customWidth="1"/>
    <col min="11538" max="11772" width="9.140625" style="358"/>
    <col min="11773" max="11773" width="3.140625" style="358" customWidth="1"/>
    <col min="11774" max="11774" width="8.85546875" style="358" customWidth="1"/>
    <col min="11775" max="11775" width="22.42578125" style="358" customWidth="1"/>
    <col min="11776" max="11777" width="6.7109375" style="358" customWidth="1"/>
    <col min="11778" max="11778" width="0.7109375" style="358" customWidth="1"/>
    <col min="11779" max="11779" width="5.85546875" style="358" customWidth="1"/>
    <col min="11780" max="11781" width="0.7109375" style="358" customWidth="1"/>
    <col min="11782" max="11782" width="5.85546875" style="358" customWidth="1"/>
    <col min="11783" max="11783" width="0.7109375" style="358" customWidth="1"/>
    <col min="11784" max="11784" width="21" style="358" customWidth="1"/>
    <col min="11785" max="11789" width="6.5703125" style="358" customWidth="1"/>
    <col min="11790" max="11790" width="7.7109375" style="358" customWidth="1"/>
    <col min="11791" max="11791" width="7.28515625" style="358" customWidth="1"/>
    <col min="11792" max="11792" width="9.140625" style="358" customWidth="1"/>
    <col min="11793" max="11793" width="1.85546875" style="358" customWidth="1"/>
    <col min="11794" max="12028" width="9.140625" style="358"/>
    <col min="12029" max="12029" width="3.140625" style="358" customWidth="1"/>
    <col min="12030" max="12030" width="8.85546875" style="358" customWidth="1"/>
    <col min="12031" max="12031" width="22.42578125" style="358" customWidth="1"/>
    <col min="12032" max="12033" width="6.7109375" style="358" customWidth="1"/>
    <col min="12034" max="12034" width="0.7109375" style="358" customWidth="1"/>
    <col min="12035" max="12035" width="5.85546875" style="358" customWidth="1"/>
    <col min="12036" max="12037" width="0.7109375" style="358" customWidth="1"/>
    <col min="12038" max="12038" width="5.85546875" style="358" customWidth="1"/>
    <col min="12039" max="12039" width="0.7109375" style="358" customWidth="1"/>
    <col min="12040" max="12040" width="21" style="358" customWidth="1"/>
    <col min="12041" max="12045" width="6.5703125" style="358" customWidth="1"/>
    <col min="12046" max="12046" width="7.7109375" style="358" customWidth="1"/>
    <col min="12047" max="12047" width="7.28515625" style="358" customWidth="1"/>
    <col min="12048" max="12048" width="9.140625" style="358" customWidth="1"/>
    <col min="12049" max="12049" width="1.85546875" style="358" customWidth="1"/>
    <col min="12050" max="12284" width="9.140625" style="358"/>
    <col min="12285" max="12285" width="3.140625" style="358" customWidth="1"/>
    <col min="12286" max="12286" width="8.85546875" style="358" customWidth="1"/>
    <col min="12287" max="12287" width="22.42578125" style="358" customWidth="1"/>
    <col min="12288" max="12289" width="6.7109375" style="358" customWidth="1"/>
    <col min="12290" max="12290" width="0.7109375" style="358" customWidth="1"/>
    <col min="12291" max="12291" width="5.85546875" style="358" customWidth="1"/>
    <col min="12292" max="12293" width="0.7109375" style="358" customWidth="1"/>
    <col min="12294" max="12294" width="5.85546875" style="358" customWidth="1"/>
    <col min="12295" max="12295" width="0.7109375" style="358" customWidth="1"/>
    <col min="12296" max="12296" width="21" style="358" customWidth="1"/>
    <col min="12297" max="12301" width="6.5703125" style="358" customWidth="1"/>
    <col min="12302" max="12302" width="7.7109375" style="358" customWidth="1"/>
    <col min="12303" max="12303" width="7.28515625" style="358" customWidth="1"/>
    <col min="12304" max="12304" width="9.140625" style="358" customWidth="1"/>
    <col min="12305" max="12305" width="1.85546875" style="358" customWidth="1"/>
    <col min="12306" max="12540" width="9.140625" style="358"/>
    <col min="12541" max="12541" width="3.140625" style="358" customWidth="1"/>
    <col min="12542" max="12542" width="8.85546875" style="358" customWidth="1"/>
    <col min="12543" max="12543" width="22.42578125" style="358" customWidth="1"/>
    <col min="12544" max="12545" width="6.7109375" style="358" customWidth="1"/>
    <col min="12546" max="12546" width="0.7109375" style="358" customWidth="1"/>
    <col min="12547" max="12547" width="5.85546875" style="358" customWidth="1"/>
    <col min="12548" max="12549" width="0.7109375" style="358" customWidth="1"/>
    <col min="12550" max="12550" width="5.85546875" style="358" customWidth="1"/>
    <col min="12551" max="12551" width="0.7109375" style="358" customWidth="1"/>
    <col min="12552" max="12552" width="21" style="358" customWidth="1"/>
    <col min="12553" max="12557" width="6.5703125" style="358" customWidth="1"/>
    <col min="12558" max="12558" width="7.7109375" style="358" customWidth="1"/>
    <col min="12559" max="12559" width="7.28515625" style="358" customWidth="1"/>
    <col min="12560" max="12560" width="9.140625" style="358" customWidth="1"/>
    <col min="12561" max="12561" width="1.85546875" style="358" customWidth="1"/>
    <col min="12562" max="12796" width="9.140625" style="358"/>
    <col min="12797" max="12797" width="3.140625" style="358" customWidth="1"/>
    <col min="12798" max="12798" width="8.85546875" style="358" customWidth="1"/>
    <col min="12799" max="12799" width="22.42578125" style="358" customWidth="1"/>
    <col min="12800" max="12801" width="6.7109375" style="358" customWidth="1"/>
    <col min="12802" max="12802" width="0.7109375" style="358" customWidth="1"/>
    <col min="12803" max="12803" width="5.85546875" style="358" customWidth="1"/>
    <col min="12804" max="12805" width="0.7109375" style="358" customWidth="1"/>
    <col min="12806" max="12806" width="5.85546875" style="358" customWidth="1"/>
    <col min="12807" max="12807" width="0.7109375" style="358" customWidth="1"/>
    <col min="12808" max="12808" width="21" style="358" customWidth="1"/>
    <col min="12809" max="12813" width="6.5703125" style="358" customWidth="1"/>
    <col min="12814" max="12814" width="7.7109375" style="358" customWidth="1"/>
    <col min="12815" max="12815" width="7.28515625" style="358" customWidth="1"/>
    <col min="12816" max="12816" width="9.140625" style="358" customWidth="1"/>
    <col min="12817" max="12817" width="1.85546875" style="358" customWidth="1"/>
    <col min="12818" max="13052" width="9.140625" style="358"/>
    <col min="13053" max="13053" width="3.140625" style="358" customWidth="1"/>
    <col min="13054" max="13054" width="8.85546875" style="358" customWidth="1"/>
    <col min="13055" max="13055" width="22.42578125" style="358" customWidth="1"/>
    <col min="13056" max="13057" width="6.7109375" style="358" customWidth="1"/>
    <col min="13058" max="13058" width="0.7109375" style="358" customWidth="1"/>
    <col min="13059" max="13059" width="5.85546875" style="358" customWidth="1"/>
    <col min="13060" max="13061" width="0.7109375" style="358" customWidth="1"/>
    <col min="13062" max="13062" width="5.85546875" style="358" customWidth="1"/>
    <col min="13063" max="13063" width="0.7109375" style="358" customWidth="1"/>
    <col min="13064" max="13064" width="21" style="358" customWidth="1"/>
    <col min="13065" max="13069" width="6.5703125" style="358" customWidth="1"/>
    <col min="13070" max="13070" width="7.7109375" style="358" customWidth="1"/>
    <col min="13071" max="13071" width="7.28515625" style="358" customWidth="1"/>
    <col min="13072" max="13072" width="9.140625" style="358" customWidth="1"/>
    <col min="13073" max="13073" width="1.85546875" style="358" customWidth="1"/>
    <col min="13074" max="13308" width="9.140625" style="358"/>
    <col min="13309" max="13309" width="3.140625" style="358" customWidth="1"/>
    <col min="13310" max="13310" width="8.85546875" style="358" customWidth="1"/>
    <col min="13311" max="13311" width="22.42578125" style="358" customWidth="1"/>
    <col min="13312" max="13313" width="6.7109375" style="358" customWidth="1"/>
    <col min="13314" max="13314" width="0.7109375" style="358" customWidth="1"/>
    <col min="13315" max="13315" width="5.85546875" style="358" customWidth="1"/>
    <col min="13316" max="13317" width="0.7109375" style="358" customWidth="1"/>
    <col min="13318" max="13318" width="5.85546875" style="358" customWidth="1"/>
    <col min="13319" max="13319" width="0.7109375" style="358" customWidth="1"/>
    <col min="13320" max="13320" width="21" style="358" customWidth="1"/>
    <col min="13321" max="13325" width="6.5703125" style="358" customWidth="1"/>
    <col min="13326" max="13326" width="7.7109375" style="358" customWidth="1"/>
    <col min="13327" max="13327" width="7.28515625" style="358" customWidth="1"/>
    <col min="13328" max="13328" width="9.140625" style="358" customWidth="1"/>
    <col min="13329" max="13329" width="1.85546875" style="358" customWidth="1"/>
    <col min="13330" max="13564" width="9.140625" style="358"/>
    <col min="13565" max="13565" width="3.140625" style="358" customWidth="1"/>
    <col min="13566" max="13566" width="8.85546875" style="358" customWidth="1"/>
    <col min="13567" max="13567" width="22.42578125" style="358" customWidth="1"/>
    <col min="13568" max="13569" width="6.7109375" style="358" customWidth="1"/>
    <col min="13570" max="13570" width="0.7109375" style="358" customWidth="1"/>
    <col min="13571" max="13571" width="5.85546875" style="358" customWidth="1"/>
    <col min="13572" max="13573" width="0.7109375" style="358" customWidth="1"/>
    <col min="13574" max="13574" width="5.85546875" style="358" customWidth="1"/>
    <col min="13575" max="13575" width="0.7109375" style="358" customWidth="1"/>
    <col min="13576" max="13576" width="21" style="358" customWidth="1"/>
    <col min="13577" max="13581" width="6.5703125" style="358" customWidth="1"/>
    <col min="13582" max="13582" width="7.7109375" style="358" customWidth="1"/>
    <col min="13583" max="13583" width="7.28515625" style="358" customWidth="1"/>
    <col min="13584" max="13584" width="9.140625" style="358" customWidth="1"/>
    <col min="13585" max="13585" width="1.85546875" style="358" customWidth="1"/>
    <col min="13586" max="13820" width="9.140625" style="358"/>
    <col min="13821" max="13821" width="3.140625" style="358" customWidth="1"/>
    <col min="13822" max="13822" width="8.85546875" style="358" customWidth="1"/>
    <col min="13823" max="13823" width="22.42578125" style="358" customWidth="1"/>
    <col min="13824" max="13825" width="6.7109375" style="358" customWidth="1"/>
    <col min="13826" max="13826" width="0.7109375" style="358" customWidth="1"/>
    <col min="13827" max="13827" width="5.85546875" style="358" customWidth="1"/>
    <col min="13828" max="13829" width="0.7109375" style="358" customWidth="1"/>
    <col min="13830" max="13830" width="5.85546875" style="358" customWidth="1"/>
    <col min="13831" max="13831" width="0.7109375" style="358" customWidth="1"/>
    <col min="13832" max="13832" width="21" style="358" customWidth="1"/>
    <col min="13833" max="13837" width="6.5703125" style="358" customWidth="1"/>
    <col min="13838" max="13838" width="7.7109375" style="358" customWidth="1"/>
    <col min="13839" max="13839" width="7.28515625" style="358" customWidth="1"/>
    <col min="13840" max="13840" width="9.140625" style="358" customWidth="1"/>
    <col min="13841" max="13841" width="1.85546875" style="358" customWidth="1"/>
    <col min="13842" max="14076" width="9.140625" style="358"/>
    <col min="14077" max="14077" width="3.140625" style="358" customWidth="1"/>
    <col min="14078" max="14078" width="8.85546875" style="358" customWidth="1"/>
    <col min="14079" max="14079" width="22.42578125" style="358" customWidth="1"/>
    <col min="14080" max="14081" width="6.7109375" style="358" customWidth="1"/>
    <col min="14082" max="14082" width="0.7109375" style="358" customWidth="1"/>
    <col min="14083" max="14083" width="5.85546875" style="358" customWidth="1"/>
    <col min="14084" max="14085" width="0.7109375" style="358" customWidth="1"/>
    <col min="14086" max="14086" width="5.85546875" style="358" customWidth="1"/>
    <col min="14087" max="14087" width="0.7109375" style="358" customWidth="1"/>
    <col min="14088" max="14088" width="21" style="358" customWidth="1"/>
    <col min="14089" max="14093" width="6.5703125" style="358" customWidth="1"/>
    <col min="14094" max="14094" width="7.7109375" style="358" customWidth="1"/>
    <col min="14095" max="14095" width="7.28515625" style="358" customWidth="1"/>
    <col min="14096" max="14096" width="9.140625" style="358" customWidth="1"/>
    <col min="14097" max="14097" width="1.85546875" style="358" customWidth="1"/>
    <col min="14098" max="14332" width="9.140625" style="358"/>
    <col min="14333" max="14333" width="3.140625" style="358" customWidth="1"/>
    <col min="14334" max="14334" width="8.85546875" style="358" customWidth="1"/>
    <col min="14335" max="14335" width="22.42578125" style="358" customWidth="1"/>
    <col min="14336" max="14337" width="6.7109375" style="358" customWidth="1"/>
    <col min="14338" max="14338" width="0.7109375" style="358" customWidth="1"/>
    <col min="14339" max="14339" width="5.85546875" style="358" customWidth="1"/>
    <col min="14340" max="14341" width="0.7109375" style="358" customWidth="1"/>
    <col min="14342" max="14342" width="5.85546875" style="358" customWidth="1"/>
    <col min="14343" max="14343" width="0.7109375" style="358" customWidth="1"/>
    <col min="14344" max="14344" width="21" style="358" customWidth="1"/>
    <col min="14345" max="14349" width="6.5703125" style="358" customWidth="1"/>
    <col min="14350" max="14350" width="7.7109375" style="358" customWidth="1"/>
    <col min="14351" max="14351" width="7.28515625" style="358" customWidth="1"/>
    <col min="14352" max="14352" width="9.140625" style="358" customWidth="1"/>
    <col min="14353" max="14353" width="1.85546875" style="358" customWidth="1"/>
    <col min="14354" max="14588" width="9.140625" style="358"/>
    <col min="14589" max="14589" width="3.140625" style="358" customWidth="1"/>
    <col min="14590" max="14590" width="8.85546875" style="358" customWidth="1"/>
    <col min="14591" max="14591" width="22.42578125" style="358" customWidth="1"/>
    <col min="14592" max="14593" width="6.7109375" style="358" customWidth="1"/>
    <col min="14594" max="14594" width="0.7109375" style="358" customWidth="1"/>
    <col min="14595" max="14595" width="5.85546875" style="358" customWidth="1"/>
    <col min="14596" max="14597" width="0.7109375" style="358" customWidth="1"/>
    <col min="14598" max="14598" width="5.85546875" style="358" customWidth="1"/>
    <col min="14599" max="14599" width="0.7109375" style="358" customWidth="1"/>
    <col min="14600" max="14600" width="21" style="358" customWidth="1"/>
    <col min="14601" max="14605" width="6.5703125" style="358" customWidth="1"/>
    <col min="14606" max="14606" width="7.7109375" style="358" customWidth="1"/>
    <col min="14607" max="14607" width="7.28515625" style="358" customWidth="1"/>
    <col min="14608" max="14608" width="9.140625" style="358" customWidth="1"/>
    <col min="14609" max="14609" width="1.85546875" style="358" customWidth="1"/>
    <col min="14610" max="14844" width="9.140625" style="358"/>
    <col min="14845" max="14845" width="3.140625" style="358" customWidth="1"/>
    <col min="14846" max="14846" width="8.85546875" style="358" customWidth="1"/>
    <col min="14847" max="14847" width="22.42578125" style="358" customWidth="1"/>
    <col min="14848" max="14849" width="6.7109375" style="358" customWidth="1"/>
    <col min="14850" max="14850" width="0.7109375" style="358" customWidth="1"/>
    <col min="14851" max="14851" width="5.85546875" style="358" customWidth="1"/>
    <col min="14852" max="14853" width="0.7109375" style="358" customWidth="1"/>
    <col min="14854" max="14854" width="5.85546875" style="358" customWidth="1"/>
    <col min="14855" max="14855" width="0.7109375" style="358" customWidth="1"/>
    <col min="14856" max="14856" width="21" style="358" customWidth="1"/>
    <col min="14857" max="14861" width="6.5703125" style="358" customWidth="1"/>
    <col min="14862" max="14862" width="7.7109375" style="358" customWidth="1"/>
    <col min="14863" max="14863" width="7.28515625" style="358" customWidth="1"/>
    <col min="14864" max="14864" width="9.140625" style="358" customWidth="1"/>
    <col min="14865" max="14865" width="1.85546875" style="358" customWidth="1"/>
    <col min="14866" max="15100" width="9.140625" style="358"/>
    <col min="15101" max="15101" width="3.140625" style="358" customWidth="1"/>
    <col min="15102" max="15102" width="8.85546875" style="358" customWidth="1"/>
    <col min="15103" max="15103" width="22.42578125" style="358" customWidth="1"/>
    <col min="15104" max="15105" width="6.7109375" style="358" customWidth="1"/>
    <col min="15106" max="15106" width="0.7109375" style="358" customWidth="1"/>
    <col min="15107" max="15107" width="5.85546875" style="358" customWidth="1"/>
    <col min="15108" max="15109" width="0.7109375" style="358" customWidth="1"/>
    <col min="15110" max="15110" width="5.85546875" style="358" customWidth="1"/>
    <col min="15111" max="15111" width="0.7109375" style="358" customWidth="1"/>
    <col min="15112" max="15112" width="21" style="358" customWidth="1"/>
    <col min="15113" max="15117" width="6.5703125" style="358" customWidth="1"/>
    <col min="15118" max="15118" width="7.7109375" style="358" customWidth="1"/>
    <col min="15119" max="15119" width="7.28515625" style="358" customWidth="1"/>
    <col min="15120" max="15120" width="9.140625" style="358" customWidth="1"/>
    <col min="15121" max="15121" width="1.85546875" style="358" customWidth="1"/>
    <col min="15122" max="15356" width="9.140625" style="358"/>
    <col min="15357" max="15357" width="3.140625" style="358" customWidth="1"/>
    <col min="15358" max="15358" width="8.85546875" style="358" customWidth="1"/>
    <col min="15359" max="15359" width="22.42578125" style="358" customWidth="1"/>
    <col min="15360" max="15361" width="6.7109375" style="358" customWidth="1"/>
    <col min="15362" max="15362" width="0.7109375" style="358" customWidth="1"/>
    <col min="15363" max="15363" width="5.85546875" style="358" customWidth="1"/>
    <col min="15364" max="15365" width="0.7109375" style="358" customWidth="1"/>
    <col min="15366" max="15366" width="5.85546875" style="358" customWidth="1"/>
    <col min="15367" max="15367" width="0.7109375" style="358" customWidth="1"/>
    <col min="15368" max="15368" width="21" style="358" customWidth="1"/>
    <col min="15369" max="15373" width="6.5703125" style="358" customWidth="1"/>
    <col min="15374" max="15374" width="7.7109375" style="358" customWidth="1"/>
    <col min="15375" max="15375" width="7.28515625" style="358" customWidth="1"/>
    <col min="15376" max="15376" width="9.140625" style="358" customWidth="1"/>
    <col min="15377" max="15377" width="1.85546875" style="358" customWidth="1"/>
    <col min="15378" max="15612" width="9.140625" style="358"/>
    <col min="15613" max="15613" width="3.140625" style="358" customWidth="1"/>
    <col min="15614" max="15614" width="8.85546875" style="358" customWidth="1"/>
    <col min="15615" max="15615" width="22.42578125" style="358" customWidth="1"/>
    <col min="15616" max="15617" width="6.7109375" style="358" customWidth="1"/>
    <col min="15618" max="15618" width="0.7109375" style="358" customWidth="1"/>
    <col min="15619" max="15619" width="5.85546875" style="358" customWidth="1"/>
    <col min="15620" max="15621" width="0.7109375" style="358" customWidth="1"/>
    <col min="15622" max="15622" width="5.85546875" style="358" customWidth="1"/>
    <col min="15623" max="15623" width="0.7109375" style="358" customWidth="1"/>
    <col min="15624" max="15624" width="21" style="358" customWidth="1"/>
    <col min="15625" max="15629" width="6.5703125" style="358" customWidth="1"/>
    <col min="15630" max="15630" width="7.7109375" style="358" customWidth="1"/>
    <col min="15631" max="15631" width="7.28515625" style="358" customWidth="1"/>
    <col min="15632" max="15632" width="9.140625" style="358" customWidth="1"/>
    <col min="15633" max="15633" width="1.85546875" style="358" customWidth="1"/>
    <col min="15634" max="15868" width="9.140625" style="358"/>
    <col min="15869" max="15869" width="3.140625" style="358" customWidth="1"/>
    <col min="15870" max="15870" width="8.85546875" style="358" customWidth="1"/>
    <col min="15871" max="15871" width="22.42578125" style="358" customWidth="1"/>
    <col min="15872" max="15873" width="6.7109375" style="358" customWidth="1"/>
    <col min="15874" max="15874" width="0.7109375" style="358" customWidth="1"/>
    <col min="15875" max="15875" width="5.85546875" style="358" customWidth="1"/>
    <col min="15876" max="15877" width="0.7109375" style="358" customWidth="1"/>
    <col min="15878" max="15878" width="5.85546875" style="358" customWidth="1"/>
    <col min="15879" max="15879" width="0.7109375" style="358" customWidth="1"/>
    <col min="15880" max="15880" width="21" style="358" customWidth="1"/>
    <col min="15881" max="15885" width="6.5703125" style="358" customWidth="1"/>
    <col min="15886" max="15886" width="7.7109375" style="358" customWidth="1"/>
    <col min="15887" max="15887" width="7.28515625" style="358" customWidth="1"/>
    <col min="15888" max="15888" width="9.140625" style="358" customWidth="1"/>
    <col min="15889" max="15889" width="1.85546875" style="358" customWidth="1"/>
    <col min="15890" max="16124" width="9.140625" style="358"/>
    <col min="16125" max="16125" width="3.140625" style="358" customWidth="1"/>
    <col min="16126" max="16126" width="8.85546875" style="358" customWidth="1"/>
    <col min="16127" max="16127" width="22.42578125" style="358" customWidth="1"/>
    <col min="16128" max="16129" width="6.7109375" style="358" customWidth="1"/>
    <col min="16130" max="16130" width="0.7109375" style="358" customWidth="1"/>
    <col min="16131" max="16131" width="5.85546875" style="358" customWidth="1"/>
    <col min="16132" max="16133" width="0.7109375" style="358" customWidth="1"/>
    <col min="16134" max="16134" width="5.85546875" style="358" customWidth="1"/>
    <col min="16135" max="16135" width="0.7109375" style="358" customWidth="1"/>
    <col min="16136" max="16136" width="21" style="358" customWidth="1"/>
    <col min="16137" max="16141" width="6.5703125" style="358" customWidth="1"/>
    <col min="16142" max="16142" width="7.7109375" style="358" customWidth="1"/>
    <col min="16143" max="16143" width="7.28515625" style="358" customWidth="1"/>
    <col min="16144" max="16144" width="9.140625" style="358" customWidth="1"/>
    <col min="16145" max="16145" width="1.85546875" style="358" customWidth="1"/>
    <col min="16146" max="16384" width="9.140625" style="358"/>
  </cols>
  <sheetData>
    <row r="1" spans="1:24" s="341" customFormat="1" ht="12.75" hidden="1"/>
    <row r="2" spans="1:24" s="342" customFormat="1" hidden="1">
      <c r="E2" s="343"/>
      <c r="F2" s="343"/>
      <c r="G2" s="344"/>
      <c r="H2" s="344"/>
      <c r="I2" s="344"/>
      <c r="J2" s="344"/>
      <c r="K2" s="344"/>
      <c r="L2" s="344"/>
      <c r="M2" s="345"/>
      <c r="N2" s="346"/>
      <c r="O2" s="346"/>
    </row>
    <row r="3" spans="1:24" s="341" customFormat="1" ht="12.75" hidden="1"/>
    <row r="4" spans="1:24" s="341" customFormat="1" ht="14.25" hidden="1" customHeight="1">
      <c r="C4" s="347"/>
      <c r="D4" s="347"/>
      <c r="E4" s="1951"/>
      <c r="F4" s="1951"/>
      <c r="G4" s="1951"/>
      <c r="H4" s="1951"/>
      <c r="I4" s="1951"/>
      <c r="J4" s="1951"/>
      <c r="K4" s="1951"/>
      <c r="L4" s="1951"/>
      <c r="M4" s="1951"/>
      <c r="N4" s="1951"/>
      <c r="O4" s="1951"/>
      <c r="P4" s="1951"/>
      <c r="Q4" s="1951"/>
      <c r="R4" s="1951"/>
    </row>
    <row r="5" spans="1:24" s="341" customFormat="1" ht="12.75" customHeight="1">
      <c r="E5" s="2972"/>
      <c r="F5" s="2972"/>
      <c r="G5" s="2972"/>
      <c r="H5" s="2972"/>
      <c r="I5" s="2972"/>
      <c r="J5" s="2972"/>
      <c r="K5" s="2972"/>
      <c r="L5" s="2972"/>
      <c r="M5" s="2972"/>
      <c r="N5" s="2972"/>
      <c r="O5" s="2416"/>
      <c r="P5" s="2416"/>
      <c r="Q5" s="2416"/>
      <c r="R5" s="2416"/>
    </row>
    <row r="6" spans="1:24" s="341" customFormat="1" ht="29.25" customHeight="1">
      <c r="A6" s="2988" t="s">
        <v>1642</v>
      </c>
      <c r="B6" s="2989"/>
      <c r="C6" s="2989"/>
      <c r="D6" s="2989"/>
      <c r="E6" s="2989"/>
      <c r="F6" s="2989"/>
      <c r="G6" s="2989"/>
      <c r="H6" s="2989"/>
      <c r="I6" s="2989"/>
      <c r="J6" s="2989"/>
      <c r="K6" s="2989"/>
      <c r="L6" s="2989"/>
      <c r="M6" s="2989"/>
      <c r="N6" s="2989"/>
      <c r="O6" s="2989"/>
      <c r="P6" s="2989"/>
      <c r="Q6" s="2989"/>
      <c r="R6" s="2989"/>
      <c r="S6" s="2989"/>
      <c r="T6" s="2989"/>
      <c r="U6" s="2989"/>
      <c r="V6" s="2989"/>
      <c r="W6" s="2990"/>
    </row>
    <row r="7" spans="1:24" s="341" customFormat="1" ht="15" hidden="1" customHeight="1">
      <c r="A7" s="1930"/>
      <c r="B7" s="2165"/>
      <c r="C7" s="2165"/>
      <c r="D7" s="2165"/>
      <c r="E7" s="2165"/>
      <c r="F7" s="2165"/>
      <c r="G7" s="2165"/>
      <c r="H7" s="2165"/>
      <c r="I7" s="2165"/>
      <c r="J7" s="2165"/>
      <c r="K7" s="2165"/>
      <c r="L7" s="2165"/>
      <c r="M7" s="2165"/>
      <c r="N7" s="2165"/>
      <c r="O7" s="2165"/>
      <c r="P7" s="2165"/>
      <c r="Q7" s="2165"/>
      <c r="R7" s="2165"/>
      <c r="S7" s="2165"/>
      <c r="T7" s="2165"/>
      <c r="U7" s="2165"/>
      <c r="V7" s="2165"/>
      <c r="W7" s="1733"/>
    </row>
    <row r="8" spans="1:24" s="341" customFormat="1" ht="15" hidden="1" customHeight="1">
      <c r="A8" s="1930"/>
      <c r="B8" s="2165"/>
      <c r="C8" s="2321"/>
      <c r="D8" s="2321"/>
      <c r="E8" s="2322"/>
      <c r="F8" s="2165"/>
      <c r="G8" s="2165"/>
      <c r="H8" s="2165"/>
      <c r="I8" s="2165"/>
      <c r="J8" s="2165"/>
      <c r="K8" s="2165"/>
      <c r="L8" s="2165"/>
      <c r="M8" s="2165"/>
      <c r="N8" s="2165"/>
      <c r="O8" s="2165"/>
      <c r="P8" s="2165"/>
      <c r="Q8" s="2165"/>
      <c r="R8" s="2166"/>
      <c r="S8" s="2165"/>
      <c r="T8" s="2165"/>
      <c r="U8" s="2165"/>
      <c r="V8" s="2165"/>
      <c r="W8" s="1733"/>
    </row>
    <row r="9" spans="1:24" s="341" customFormat="1" ht="15" hidden="1" customHeight="1">
      <c r="A9" s="2970" t="s">
        <v>1056</v>
      </c>
      <c r="B9" s="3048"/>
      <c r="C9" s="2165"/>
      <c r="D9" s="2165"/>
      <c r="E9" s="2165"/>
      <c r="F9" s="2165"/>
      <c r="G9" s="2165"/>
      <c r="H9" s="2165"/>
      <c r="I9" s="2165"/>
      <c r="J9" s="2165"/>
      <c r="K9" s="2165"/>
      <c r="L9" s="2165"/>
      <c r="M9" s="2165"/>
      <c r="N9" s="2165"/>
      <c r="O9" s="2320" t="s">
        <v>1054</v>
      </c>
      <c r="P9" s="3049" t="e">
        <f>#REF!</f>
        <v>#REF!</v>
      </c>
      <c r="Q9" s="3050"/>
      <c r="R9" s="3050"/>
      <c r="S9" s="2323" t="s">
        <v>1053</v>
      </c>
      <c r="T9" s="2165"/>
      <c r="U9" s="2165"/>
      <c r="V9" s="2323" t="s">
        <v>1053</v>
      </c>
      <c r="W9" s="1733"/>
    </row>
    <row r="10" spans="1:24" s="341" customFormat="1" ht="15" hidden="1" customHeight="1">
      <c r="A10" s="1732"/>
      <c r="B10" s="2164"/>
      <c r="C10" s="2324"/>
      <c r="D10" s="2324"/>
      <c r="E10" s="3051"/>
      <c r="F10" s="3051"/>
      <c r="G10" s="3051"/>
      <c r="H10" s="2165"/>
      <c r="I10" s="2165"/>
      <c r="J10" s="2165"/>
      <c r="K10" s="2165"/>
      <c r="L10" s="2165"/>
      <c r="M10" s="2165"/>
      <c r="N10" s="2325"/>
      <c r="O10" s="2165"/>
      <c r="P10" s="2326"/>
      <c r="Q10" s="2327"/>
      <c r="R10" s="2327"/>
      <c r="S10" s="2165"/>
      <c r="T10" s="2323"/>
      <c r="U10" s="2323"/>
      <c r="V10" s="2165"/>
      <c r="W10" s="1932"/>
    </row>
    <row r="11" spans="1:24" s="341" customFormat="1" ht="15" hidden="1" customHeight="1">
      <c r="A11" s="1732" t="s">
        <v>2</v>
      </c>
      <c r="B11" s="2164"/>
      <c r="C11" s="2164"/>
      <c r="D11" s="3005">
        <v>240317</v>
      </c>
      <c r="E11" s="3006"/>
      <c r="F11" s="3006"/>
      <c r="G11" s="2206" t="s">
        <v>1052</v>
      </c>
      <c r="H11" s="2197"/>
      <c r="I11" s="2197"/>
      <c r="J11" s="2206"/>
      <c r="K11" s="2206"/>
      <c r="L11" s="2206"/>
      <c r="M11" s="2207" t="s">
        <v>1112</v>
      </c>
      <c r="N11" s="2267">
        <f>1.02*1.05*1.0679</f>
        <v>1.1437209000000004</v>
      </c>
      <c r="O11" s="2274"/>
      <c r="P11" s="2274"/>
      <c r="Q11" s="2197"/>
      <c r="R11" s="2201"/>
      <c r="S11" s="2197"/>
      <c r="T11" s="2165"/>
      <c r="U11" s="2165"/>
      <c r="V11" s="2197"/>
      <c r="W11" s="1733"/>
    </row>
    <row r="12" spans="1:24" s="341" customFormat="1" ht="15" hidden="1" customHeight="1">
      <c r="A12" s="1732"/>
      <c r="B12" s="2164"/>
      <c r="C12" s="2164"/>
      <c r="D12" s="2171"/>
      <c r="E12" s="2219"/>
      <c r="F12" s="2219"/>
      <c r="G12" s="2206"/>
      <c r="H12" s="2197"/>
      <c r="I12" s="2197"/>
      <c r="J12" s="2206"/>
      <c r="K12" s="2206"/>
      <c r="L12" s="2206"/>
      <c r="M12" s="2197"/>
      <c r="N12" s="3013"/>
      <c r="O12" s="3014"/>
      <c r="P12" s="3014"/>
      <c r="Q12" s="2197"/>
      <c r="R12" s="2201"/>
      <c r="S12" s="2197"/>
      <c r="T12" s="2165"/>
      <c r="U12" s="2165"/>
      <c r="V12" s="2332">
        <v>1.2886498684001251</v>
      </c>
      <c r="W12" s="1733"/>
      <c r="X12" s="1950"/>
    </row>
    <row r="13" spans="1:24" s="341" customFormat="1" ht="15" hidden="1" customHeight="1">
      <c r="A13" s="1732" t="s">
        <v>1050</v>
      </c>
      <c r="B13" s="2169"/>
      <c r="C13" s="2169"/>
      <c r="D13" s="2170"/>
      <c r="E13" s="2170"/>
      <c r="F13" s="2171"/>
      <c r="G13" s="2172" t="s">
        <v>1049</v>
      </c>
      <c r="H13" s="2171"/>
      <c r="I13" s="2173"/>
      <c r="J13" s="3007">
        <v>2220.02</v>
      </c>
      <c r="K13" s="3008"/>
      <c r="L13" s="3008"/>
      <c r="M13" s="2174"/>
      <c r="N13" s="2172"/>
      <c r="O13" s="2172"/>
      <c r="P13" s="2172" t="s">
        <v>1048</v>
      </c>
      <c r="Q13" s="3007">
        <v>3270.76</v>
      </c>
      <c r="R13" s="3008"/>
      <c r="S13" s="3008"/>
      <c r="T13" s="2175"/>
      <c r="U13" s="2175"/>
      <c r="V13" s="2333">
        <v>1.0149999999999999</v>
      </c>
      <c r="W13" s="1731"/>
      <c r="X13" s="1950"/>
    </row>
    <row r="14" spans="1:24" s="341" customFormat="1" ht="15" hidden="1" customHeight="1">
      <c r="A14" s="1930"/>
      <c r="B14" s="2165"/>
      <c r="C14" s="2165"/>
      <c r="D14" s="2165"/>
      <c r="E14" s="2165"/>
      <c r="F14" s="2165"/>
      <c r="G14" s="2165"/>
      <c r="H14" s="2165"/>
      <c r="I14" s="2165"/>
      <c r="J14" s="2165"/>
      <c r="K14" s="2165"/>
      <c r="L14" s="2165"/>
      <c r="M14" s="2165"/>
      <c r="N14" s="2165"/>
      <c r="O14" s="2165"/>
      <c r="P14" s="2165"/>
      <c r="Q14" s="2165"/>
      <c r="R14" s="2166"/>
      <c r="S14" s="2165"/>
      <c r="T14" s="2165"/>
      <c r="U14" s="2165"/>
      <c r="V14" s="2333">
        <v>1.0085999999999999</v>
      </c>
      <c r="W14" s="1733"/>
    </row>
    <row r="15" spans="1:24" s="357" customFormat="1" ht="15" customHeight="1">
      <c r="A15" s="3055" t="s">
        <v>1643</v>
      </c>
      <c r="B15" s="3058" t="s">
        <v>1644</v>
      </c>
      <c r="C15" s="3061" t="s">
        <v>1645</v>
      </c>
      <c r="D15" s="2992" t="s">
        <v>1646</v>
      </c>
      <c r="E15" s="2992" t="s">
        <v>1647</v>
      </c>
      <c r="F15" s="2973" t="s">
        <v>1046</v>
      </c>
      <c r="G15" s="2974"/>
      <c r="H15" s="2974"/>
      <c r="I15" s="2973" t="s">
        <v>1045</v>
      </c>
      <c r="J15" s="2984"/>
      <c r="K15" s="2985"/>
      <c r="L15" s="2986" t="s">
        <v>1044</v>
      </c>
      <c r="M15" s="2987"/>
      <c r="N15" s="2987"/>
      <c r="O15" s="2987"/>
      <c r="P15" s="2987"/>
      <c r="Q15" s="2987"/>
      <c r="R15" s="2973" t="s">
        <v>1043</v>
      </c>
      <c r="S15" s="2383" t="s">
        <v>1042</v>
      </c>
      <c r="T15" s="2975" t="s">
        <v>1041</v>
      </c>
      <c r="U15" s="1949"/>
      <c r="V15" s="2992" t="s">
        <v>1648</v>
      </c>
      <c r="W15" s="2992" t="s">
        <v>1649</v>
      </c>
    </row>
    <row r="16" spans="1:24" s="357" customFormat="1" ht="22.5" customHeight="1">
      <c r="A16" s="3056"/>
      <c r="B16" s="3059"/>
      <c r="C16" s="3062"/>
      <c r="D16" s="3052"/>
      <c r="E16" s="3052"/>
      <c r="F16" s="2395"/>
      <c r="G16" s="3047"/>
      <c r="H16" s="3047"/>
      <c r="I16" s="2422"/>
      <c r="J16" s="3046"/>
      <c r="K16" s="2424"/>
      <c r="L16" s="2382" t="s">
        <v>10</v>
      </c>
      <c r="M16" s="2418" t="s">
        <v>1040</v>
      </c>
      <c r="N16" s="2383" t="s">
        <v>1039</v>
      </c>
      <c r="O16" s="2383" t="s">
        <v>14</v>
      </c>
      <c r="P16" s="2383" t="s">
        <v>15</v>
      </c>
      <c r="Q16" s="2383" t="s">
        <v>1038</v>
      </c>
      <c r="R16" s="2430"/>
      <c r="S16" s="2384"/>
      <c r="T16" s="2361"/>
      <c r="U16" s="1313"/>
      <c r="V16" s="2993"/>
      <c r="W16" s="2993"/>
    </row>
    <row r="17" spans="1:23" s="357" customFormat="1" ht="22.5" customHeight="1">
      <c r="A17" s="3056"/>
      <c r="B17" s="3059"/>
      <c r="C17" s="3062"/>
      <c r="D17" s="3052"/>
      <c r="E17" s="3052"/>
      <c r="F17" s="2395"/>
      <c r="G17" s="3047"/>
      <c r="H17" s="3047"/>
      <c r="I17" s="2422"/>
      <c r="J17" s="3046"/>
      <c r="K17" s="2424"/>
      <c r="L17" s="3045"/>
      <c r="M17" s="2419"/>
      <c r="N17" s="2384"/>
      <c r="O17" s="2384"/>
      <c r="P17" s="2386"/>
      <c r="Q17" s="2388"/>
      <c r="R17" s="2430"/>
      <c r="S17" s="2384"/>
      <c r="T17" s="2361"/>
      <c r="U17" s="1313"/>
      <c r="V17" s="2993"/>
      <c r="W17" s="2993"/>
    </row>
    <row r="18" spans="1:23" s="357" customFormat="1" ht="22.5" customHeight="1">
      <c r="A18" s="3056"/>
      <c r="B18" s="3059"/>
      <c r="C18" s="3062"/>
      <c r="D18" s="3052"/>
      <c r="E18" s="3052"/>
      <c r="F18" s="2395"/>
      <c r="G18" s="3047"/>
      <c r="H18" s="3047"/>
      <c r="I18" s="2422"/>
      <c r="J18" s="3046"/>
      <c r="K18" s="2424"/>
      <c r="L18" s="3045"/>
      <c r="M18" s="2419"/>
      <c r="N18" s="2384"/>
      <c r="O18" s="2384"/>
      <c r="P18" s="2386"/>
      <c r="Q18" s="2388"/>
      <c r="R18" s="2430"/>
      <c r="S18" s="2384"/>
      <c r="T18" s="2361"/>
      <c r="U18" s="1313"/>
      <c r="V18" s="2993"/>
      <c r="W18" s="2993"/>
    </row>
    <row r="19" spans="1:23" s="357" customFormat="1" ht="22.5" customHeight="1">
      <c r="A19" s="3057"/>
      <c r="B19" s="3060"/>
      <c r="C19" s="3063"/>
      <c r="D19" s="3053"/>
      <c r="E19" s="3053"/>
      <c r="F19" s="2397"/>
      <c r="G19" s="2398"/>
      <c r="H19" s="2398"/>
      <c r="I19" s="2425"/>
      <c r="J19" s="2426"/>
      <c r="K19" s="2427"/>
      <c r="L19" s="2417"/>
      <c r="M19" s="2419"/>
      <c r="N19" s="2385"/>
      <c r="O19" s="2385"/>
      <c r="P19" s="2387"/>
      <c r="Q19" s="2389"/>
      <c r="R19" s="2431"/>
      <c r="S19" s="2385"/>
      <c r="T19" s="2362"/>
      <c r="U19" s="1314"/>
      <c r="V19" s="2994"/>
      <c r="W19" s="2994"/>
    </row>
    <row r="20" spans="1:23" s="39" customFormat="1" ht="22.5" customHeight="1">
      <c r="A20" s="319">
        <v>1</v>
      </c>
      <c r="B20" s="318">
        <v>2</v>
      </c>
      <c r="C20" s="319">
        <v>3</v>
      </c>
      <c r="D20" s="318">
        <v>4</v>
      </c>
      <c r="E20" s="316">
        <v>5</v>
      </c>
      <c r="F20" s="320"/>
      <c r="G20" s="318">
        <v>6</v>
      </c>
      <c r="H20" s="320"/>
      <c r="I20" s="338"/>
      <c r="J20" s="318">
        <v>7</v>
      </c>
      <c r="K20" s="339"/>
      <c r="L20" s="317">
        <v>8</v>
      </c>
      <c r="M20" s="316">
        <v>9</v>
      </c>
      <c r="N20" s="316">
        <v>10</v>
      </c>
      <c r="O20" s="316">
        <v>11</v>
      </c>
      <c r="P20" s="316">
        <v>12</v>
      </c>
      <c r="Q20" s="316">
        <v>13</v>
      </c>
      <c r="R20" s="316">
        <v>14</v>
      </c>
      <c r="S20" s="316">
        <v>15</v>
      </c>
      <c r="T20" s="340">
        <v>16</v>
      </c>
      <c r="U20" s="2002"/>
      <c r="V20" s="316">
        <v>6</v>
      </c>
      <c r="W20" s="2001">
        <v>7</v>
      </c>
    </row>
    <row r="21" spans="1:23" s="17" customFormat="1" ht="0.75" customHeight="1">
      <c r="A21" s="3054" t="s">
        <v>1635</v>
      </c>
      <c r="B21" s="2363"/>
      <c r="C21" s="2364"/>
      <c r="D21" s="2363"/>
      <c r="E21" s="2364"/>
      <c r="F21" s="2363"/>
      <c r="G21" s="2363"/>
      <c r="H21" s="2363"/>
      <c r="I21" s="2365"/>
      <c r="J21" s="2363"/>
      <c r="K21" s="2366"/>
      <c r="L21" s="2363"/>
      <c r="M21" s="2363"/>
      <c r="N21" s="2363"/>
      <c r="O21" s="2363"/>
      <c r="P21" s="2363"/>
      <c r="Q21" s="2363"/>
      <c r="R21" s="2363"/>
      <c r="S21" s="2363"/>
      <c r="T21" s="2367"/>
      <c r="U21" s="2299"/>
      <c r="V21" s="2028"/>
      <c r="W21" s="1987"/>
    </row>
    <row r="22" spans="1:23" s="17" customFormat="1" ht="12.75" customHeight="1">
      <c r="A22" s="2368"/>
      <c r="B22" s="3042"/>
      <c r="C22" s="2368"/>
      <c r="D22" s="3042"/>
      <c r="E22" s="2368"/>
      <c r="F22" s="3042"/>
      <c r="G22" s="3042"/>
      <c r="H22" s="3042"/>
      <c r="I22" s="2369"/>
      <c r="J22" s="3042"/>
      <c r="K22" s="2370"/>
      <c r="L22" s="3042"/>
      <c r="M22" s="3042"/>
      <c r="N22" s="3042"/>
      <c r="O22" s="3042"/>
      <c r="P22" s="3042"/>
      <c r="Q22" s="3042"/>
      <c r="R22" s="3042"/>
      <c r="S22" s="3042"/>
      <c r="T22" s="2371"/>
      <c r="U22" s="2299"/>
      <c r="V22" s="2028"/>
      <c r="W22" s="1987"/>
    </row>
    <row r="23" spans="1:23" s="17" customFormat="1" ht="13.5" customHeight="1">
      <c r="A23" s="2373"/>
      <c r="B23" s="2372"/>
      <c r="C23" s="2373"/>
      <c r="D23" s="2372"/>
      <c r="E23" s="2373"/>
      <c r="F23" s="2372"/>
      <c r="G23" s="2372"/>
      <c r="H23" s="2372"/>
      <c r="I23" s="2374"/>
      <c r="J23" s="2372"/>
      <c r="K23" s="2375"/>
      <c r="L23" s="2372"/>
      <c r="M23" s="2372"/>
      <c r="N23" s="2372"/>
      <c r="O23" s="2372"/>
      <c r="P23" s="2372"/>
      <c r="Q23" s="2372"/>
      <c r="R23" s="2372"/>
      <c r="S23" s="2372"/>
      <c r="T23" s="2376"/>
      <c r="U23" s="2299"/>
      <c r="V23" s="2028"/>
      <c r="W23" s="1987"/>
    </row>
    <row r="24" spans="1:23" s="461" customFormat="1" ht="15.75" customHeight="1">
      <c r="A24" s="1982">
        <v>1</v>
      </c>
      <c r="B24" s="1381" t="s">
        <v>1634</v>
      </c>
      <c r="C24" s="2379" t="s">
        <v>1633</v>
      </c>
      <c r="D24" s="1116" t="s">
        <v>898</v>
      </c>
      <c r="E24" s="1326">
        <v>115.2</v>
      </c>
      <c r="F24" s="474"/>
      <c r="G24" s="303">
        <f>4.2/100</f>
        <v>4.2000000000000003E-2</v>
      </c>
      <c r="H24" s="474"/>
      <c r="I24" s="475"/>
      <c r="J24" s="303">
        <f>0.5/100</f>
        <v>5.0000000000000001E-3</v>
      </c>
      <c r="K24" s="476"/>
      <c r="L24" s="534"/>
      <c r="M24" s="535"/>
      <c r="N24" s="536"/>
      <c r="O24" s="536"/>
      <c r="P24" s="537"/>
      <c r="Q24" s="516"/>
      <c r="R24" s="301">
        <f>G25+J25</f>
        <v>0.10959464000000001</v>
      </c>
      <c r="S24" s="1326">
        <f>R24+R25</f>
        <v>0.10959464000000001</v>
      </c>
      <c r="T24" s="1328">
        <f>E24*S24</f>
        <v>12.625302528000001</v>
      </c>
      <c r="U24" s="1123"/>
      <c r="V24" s="1326">
        <f>S24*$V$12</f>
        <v>0.14122911841335908</v>
      </c>
      <c r="W24" s="1326">
        <f>E24*V24</f>
        <v>16.269594441218967</v>
      </c>
    </row>
    <row r="25" spans="1:23" s="461" customFormat="1" ht="12">
      <c r="A25" s="1969"/>
      <c r="B25" s="2007"/>
      <c r="C25" s="2380"/>
      <c r="D25" s="2008"/>
      <c r="E25" s="1327"/>
      <c r="F25" s="2009"/>
      <c r="G25" s="360">
        <f>G24*$J$13/1000</f>
        <v>9.3240840000000005E-2</v>
      </c>
      <c r="H25" s="2015"/>
      <c r="I25" s="370"/>
      <c r="J25" s="360">
        <f>J24*$Q$13/1000</f>
        <v>1.6353799999999998E-2</v>
      </c>
      <c r="K25" s="300"/>
      <c r="L25" s="2081"/>
      <c r="M25" s="2082"/>
      <c r="N25" s="2083"/>
      <c r="O25" s="2083"/>
      <c r="P25" s="2009"/>
      <c r="Q25" s="308"/>
      <c r="R25" s="1327"/>
      <c r="S25" s="1327"/>
      <c r="T25" s="309"/>
      <c r="U25" s="1968"/>
      <c r="V25" s="1327"/>
      <c r="W25" s="1967"/>
    </row>
    <row r="26" spans="1:23" s="461" customFormat="1" ht="15.75" customHeight="1">
      <c r="A26" s="1980"/>
      <c r="B26" s="1111"/>
      <c r="C26" s="1110"/>
      <c r="D26" s="1109"/>
      <c r="E26" s="1379"/>
      <c r="F26" s="304"/>
      <c r="G26" s="305"/>
      <c r="H26" s="304"/>
      <c r="I26" s="306"/>
      <c r="J26" s="305"/>
      <c r="K26" s="307"/>
      <c r="L26" s="485"/>
      <c r="M26" s="486"/>
      <c r="N26" s="487"/>
      <c r="O26" s="487"/>
      <c r="P26" s="304"/>
      <c r="Q26" s="488"/>
      <c r="R26" s="1379"/>
      <c r="S26" s="1379"/>
      <c r="T26" s="489"/>
      <c r="U26" s="1984"/>
      <c r="V26" s="1379"/>
      <c r="W26" s="1979"/>
    </row>
    <row r="27" spans="1:23" s="461" customFormat="1" ht="12.75" customHeight="1">
      <c r="A27" s="1982">
        <f>+A24+1</f>
        <v>2</v>
      </c>
      <c r="B27" s="1381" t="s">
        <v>1441</v>
      </c>
      <c r="C27" s="2379" t="s">
        <v>1636</v>
      </c>
      <c r="D27" s="1116" t="s">
        <v>931</v>
      </c>
      <c r="E27" s="1326">
        <v>5.0999999999999996</v>
      </c>
      <c r="F27" s="474"/>
      <c r="G27" s="303">
        <f>12.6*0.5</f>
        <v>6.3</v>
      </c>
      <c r="H27" s="474"/>
      <c r="I27" s="475"/>
      <c r="J27" s="303">
        <f>2.1*0.5</f>
        <v>1.05</v>
      </c>
      <c r="K27" s="476"/>
      <c r="L27" s="534"/>
      <c r="M27" s="535"/>
      <c r="N27" s="536"/>
      <c r="O27" s="536"/>
      <c r="P27" s="537"/>
      <c r="Q27" s="516"/>
      <c r="R27" s="301">
        <f>G28+J28</f>
        <v>17.420424000000001</v>
      </c>
      <c r="S27" s="1326">
        <f>R27+R28</f>
        <v>17.420424000000001</v>
      </c>
      <c r="T27" s="1328">
        <f>E27*S27</f>
        <v>88.844162400000002</v>
      </c>
      <c r="U27" s="1123"/>
      <c r="V27" s="1326">
        <f>S27*$V$12</f>
        <v>22.448827095074382</v>
      </c>
      <c r="W27" s="1326">
        <f>E27*V27</f>
        <v>114.48901818487934</v>
      </c>
    </row>
    <row r="28" spans="1:23" s="461" customFormat="1" ht="12">
      <c r="A28" s="1969"/>
      <c r="B28" s="2007"/>
      <c r="C28" s="2380"/>
      <c r="D28" s="2008"/>
      <c r="E28" s="1327"/>
      <c r="F28" s="2009"/>
      <c r="G28" s="360">
        <f>G27*$J$13/1000</f>
        <v>13.986126000000001</v>
      </c>
      <c r="H28" s="2015"/>
      <c r="I28" s="370"/>
      <c r="J28" s="360">
        <f>J27*$Q$13/1000</f>
        <v>3.4342980000000001</v>
      </c>
      <c r="K28" s="300"/>
      <c r="L28" s="2081"/>
      <c r="M28" s="2082"/>
      <c r="N28" s="2083"/>
      <c r="O28" s="2083"/>
      <c r="P28" s="2009"/>
      <c r="Q28" s="308"/>
      <c r="R28" s="1327"/>
      <c r="S28" s="1327"/>
      <c r="T28" s="309"/>
      <c r="U28" s="1968"/>
      <c r="V28" s="1327"/>
      <c r="W28" s="1967"/>
    </row>
    <row r="29" spans="1:23" s="461" customFormat="1" ht="15.75" customHeight="1">
      <c r="A29" s="1980"/>
      <c r="B29" s="1111"/>
      <c r="C29" s="1110"/>
      <c r="D29" s="1109"/>
      <c r="E29" s="1379"/>
      <c r="F29" s="304"/>
      <c r="G29" s="305"/>
      <c r="H29" s="304"/>
      <c r="I29" s="306"/>
      <c r="J29" s="305"/>
      <c r="K29" s="307"/>
      <c r="L29" s="485"/>
      <c r="M29" s="486"/>
      <c r="N29" s="487"/>
      <c r="O29" s="487"/>
      <c r="P29" s="304"/>
      <c r="Q29" s="488"/>
      <c r="R29" s="1379"/>
      <c r="S29" s="1379"/>
      <c r="T29" s="489"/>
      <c r="U29" s="1984"/>
      <c r="V29" s="1379"/>
      <c r="W29" s="1979"/>
    </row>
    <row r="30" spans="1:23" s="461" customFormat="1" ht="15.75" customHeight="1">
      <c r="A30" s="1982">
        <f>A27+1</f>
        <v>3</v>
      </c>
      <c r="B30" s="1381" t="s">
        <v>1632</v>
      </c>
      <c r="C30" s="2379" t="s">
        <v>1637</v>
      </c>
      <c r="D30" s="1116" t="s">
        <v>898</v>
      </c>
      <c r="E30" s="1326">
        <v>28.62</v>
      </c>
      <c r="F30" s="474"/>
      <c r="G30" s="303">
        <f>45.7/100</f>
        <v>0.45700000000000002</v>
      </c>
      <c r="H30" s="474"/>
      <c r="I30" s="475"/>
      <c r="J30" s="303">
        <f>9.8/100</f>
        <v>9.8000000000000004E-2</v>
      </c>
      <c r="K30" s="476"/>
      <c r="L30" s="534"/>
      <c r="M30" s="535"/>
      <c r="N30" s="536"/>
      <c r="O30" s="536"/>
      <c r="P30" s="537"/>
      <c r="Q30" s="516"/>
      <c r="R30" s="301">
        <f>G31+J31</f>
        <v>1.3350836200000002</v>
      </c>
      <c r="S30" s="1326">
        <f>R30+R31</f>
        <v>1.3350836200000002</v>
      </c>
      <c r="T30" s="1328">
        <f>E30*S30</f>
        <v>38.21009320440001</v>
      </c>
      <c r="U30" s="1123"/>
      <c r="V30" s="1326">
        <f>S30*$V$12</f>
        <v>1.720455331216163</v>
      </c>
      <c r="W30" s="1326">
        <f>E30*V30</f>
        <v>49.239431579406585</v>
      </c>
    </row>
    <row r="31" spans="1:23" s="461" customFormat="1" ht="21.75" customHeight="1">
      <c r="A31" s="1969"/>
      <c r="B31" s="2007" t="s">
        <v>181</v>
      </c>
      <c r="C31" s="2380"/>
      <c r="D31" s="2008"/>
      <c r="E31" s="1327"/>
      <c r="F31" s="2009"/>
      <c r="G31" s="360">
        <f>G30*$J$13/1000</f>
        <v>1.0145491400000002</v>
      </c>
      <c r="H31" s="2015"/>
      <c r="I31" s="370"/>
      <c r="J31" s="360">
        <f>J30*$Q$13/1000</f>
        <v>0.32053448000000001</v>
      </c>
      <c r="K31" s="300"/>
      <c r="L31" s="2081"/>
      <c r="M31" s="2082"/>
      <c r="N31" s="2083"/>
      <c r="O31" s="2083"/>
      <c r="P31" s="2009"/>
      <c r="Q31" s="308"/>
      <c r="R31" s="1327"/>
      <c r="S31" s="1327"/>
      <c r="T31" s="309"/>
      <c r="U31" s="1968"/>
      <c r="V31" s="1327"/>
      <c r="W31" s="1967"/>
    </row>
    <row r="32" spans="1:23" s="302" customFormat="1" ht="15.75" customHeight="1">
      <c r="A32" s="1982">
        <f>+A30+1</f>
        <v>4</v>
      </c>
      <c r="B32" s="1381" t="s">
        <v>1631</v>
      </c>
      <c r="C32" s="2379" t="s">
        <v>1630</v>
      </c>
      <c r="D32" s="1116" t="s">
        <v>931</v>
      </c>
      <c r="E32" s="1326">
        <v>59.59</v>
      </c>
      <c r="F32" s="474"/>
      <c r="G32" s="303">
        <v>2.4500000000000002</v>
      </c>
      <c r="H32" s="474"/>
      <c r="I32" s="475"/>
      <c r="J32" s="303">
        <v>1.8</v>
      </c>
      <c r="K32" s="476"/>
      <c r="L32" s="534"/>
      <c r="M32" s="535"/>
      <c r="N32" s="536"/>
      <c r="O32" s="536"/>
      <c r="P32" s="537"/>
      <c r="Q32" s="516"/>
      <c r="R32" s="301">
        <f>G33+J33</f>
        <v>11.326416999999999</v>
      </c>
      <c r="S32" s="1326">
        <f>R32+R33</f>
        <v>11.326416999999999</v>
      </c>
      <c r="T32" s="1328">
        <f>E32*S32</f>
        <v>674.94118903000003</v>
      </c>
      <c r="U32" s="1123"/>
      <c r="V32" s="1326">
        <f>S32*$V$12</f>
        <v>14.595785776494939</v>
      </c>
      <c r="W32" s="1326">
        <f>E32*V32</f>
        <v>869.76287442133344</v>
      </c>
    </row>
    <row r="33" spans="1:23" s="302" customFormat="1" ht="12">
      <c r="A33" s="1969"/>
      <c r="B33" s="2007"/>
      <c r="C33" s="2380"/>
      <c r="D33" s="2008"/>
      <c r="E33" s="1327"/>
      <c r="F33" s="2009"/>
      <c r="G33" s="360">
        <f>G32*$J$13/1000</f>
        <v>5.4390489999999998</v>
      </c>
      <c r="H33" s="2015"/>
      <c r="I33" s="370"/>
      <c r="J33" s="360">
        <f>J32*$Q$13/1000</f>
        <v>5.8873680000000004</v>
      </c>
      <c r="K33" s="300"/>
      <c r="L33" s="2081"/>
      <c r="M33" s="2082"/>
      <c r="N33" s="2083"/>
      <c r="O33" s="2083"/>
      <c r="P33" s="2009"/>
      <c r="Q33" s="308"/>
      <c r="R33" s="1327"/>
      <c r="S33" s="1327"/>
      <c r="T33" s="309"/>
      <c r="U33" s="1968"/>
      <c r="V33" s="1327"/>
      <c r="W33" s="1967"/>
    </row>
    <row r="34" spans="1:23" s="302" customFormat="1" ht="15.75" customHeight="1">
      <c r="A34" s="1980"/>
      <c r="B34" s="1111"/>
      <c r="C34" s="1110"/>
      <c r="D34" s="1109"/>
      <c r="E34" s="1379"/>
      <c r="F34" s="304"/>
      <c r="G34" s="305"/>
      <c r="H34" s="304"/>
      <c r="I34" s="306"/>
      <c r="J34" s="305"/>
      <c r="K34" s="307"/>
      <c r="L34" s="485"/>
      <c r="M34" s="486"/>
      <c r="N34" s="487"/>
      <c r="O34" s="487"/>
      <c r="P34" s="304"/>
      <c r="Q34" s="488"/>
      <c r="R34" s="1379"/>
      <c r="S34" s="1379"/>
      <c r="T34" s="489"/>
      <c r="U34" s="1984"/>
      <c r="V34" s="1379"/>
      <c r="W34" s="1979"/>
    </row>
    <row r="35" spans="1:23" ht="12.75" customHeight="1">
      <c r="A35" s="1105">
        <f>A32+1</f>
        <v>5</v>
      </c>
      <c r="B35" s="1325" t="s">
        <v>1629</v>
      </c>
      <c r="C35" s="2346" t="s">
        <v>1628</v>
      </c>
      <c r="D35" s="644" t="s">
        <v>931</v>
      </c>
      <c r="E35" s="1310">
        <v>1.8</v>
      </c>
      <c r="F35" s="359"/>
      <c r="G35" s="360">
        <v>3.2</v>
      </c>
      <c r="H35" s="359"/>
      <c r="I35" s="361"/>
      <c r="J35" s="360">
        <v>1.8</v>
      </c>
      <c r="K35" s="362"/>
      <c r="L35" s="394"/>
      <c r="M35" s="395"/>
      <c r="N35" s="396"/>
      <c r="O35" s="426"/>
      <c r="P35" s="359"/>
      <c r="Q35" s="397"/>
      <c r="R35" s="368">
        <f>G36+J36</f>
        <v>12.991432</v>
      </c>
      <c r="S35" s="2348">
        <f>R35+R36</f>
        <v>12.991432</v>
      </c>
      <c r="T35" s="2334">
        <f>E35*S35</f>
        <v>23.3845776</v>
      </c>
      <c r="U35" s="1501"/>
      <c r="V35" s="1326">
        <f>S35*$V$12</f>
        <v>16.741407137129173</v>
      </c>
      <c r="W35" s="1326">
        <f>E35*V35</f>
        <v>30.13453284683251</v>
      </c>
    </row>
    <row r="36" spans="1:23" ht="22.5" customHeight="1">
      <c r="A36" s="1104"/>
      <c r="B36" s="2017"/>
      <c r="C36" s="2357"/>
      <c r="D36" s="2016"/>
      <c r="E36" s="1311"/>
      <c r="F36" s="2015"/>
      <c r="G36" s="360">
        <f>G35*$J$13/1000</f>
        <v>7.1040640000000002</v>
      </c>
      <c r="H36" s="2015"/>
      <c r="I36" s="370"/>
      <c r="J36" s="360">
        <f>J35*$Q$13/1000</f>
        <v>5.8873680000000004</v>
      </c>
      <c r="K36" s="371"/>
      <c r="L36" s="399"/>
      <c r="M36" s="400"/>
      <c r="N36" s="401"/>
      <c r="O36" s="401"/>
      <c r="P36" s="403"/>
      <c r="Q36" s="404"/>
      <c r="R36" s="1311">
        <f>SUM(Q36:Q36)</f>
        <v>0</v>
      </c>
      <c r="S36" s="2359"/>
      <c r="T36" s="2335"/>
      <c r="U36" s="433"/>
      <c r="V36" s="1500"/>
      <c r="W36" s="1500"/>
    </row>
    <row r="37" spans="1:23" ht="12.75" customHeight="1">
      <c r="A37" s="1103"/>
      <c r="B37" s="405"/>
      <c r="C37" s="406"/>
      <c r="D37" s="407"/>
      <c r="E37" s="408"/>
      <c r="F37" s="375"/>
      <c r="G37" s="376"/>
      <c r="H37" s="375"/>
      <c r="I37" s="377"/>
      <c r="J37" s="376"/>
      <c r="K37" s="378"/>
      <c r="L37" s="382"/>
      <c r="M37" s="383"/>
      <c r="N37" s="384"/>
      <c r="O37" s="427"/>
      <c r="P37" s="375"/>
      <c r="Q37" s="409"/>
      <c r="R37" s="408"/>
      <c r="S37" s="408"/>
      <c r="T37" s="410"/>
      <c r="U37" s="1499"/>
      <c r="V37" s="408"/>
      <c r="W37" s="1498"/>
    </row>
    <row r="38" spans="1:23" s="302" customFormat="1" ht="17.25" customHeight="1">
      <c r="A38" s="1982">
        <f>A35+1</f>
        <v>6</v>
      </c>
      <c r="B38" s="2377" t="s">
        <v>1332</v>
      </c>
      <c r="C38" s="2379" t="s">
        <v>1638</v>
      </c>
      <c r="D38" s="1116" t="s">
        <v>896</v>
      </c>
      <c r="E38" s="1125">
        <f>(E32+E35)*1.8</f>
        <v>110.50200000000001</v>
      </c>
      <c r="F38" s="474"/>
      <c r="G38" s="303">
        <v>0.4</v>
      </c>
      <c r="H38" s="474"/>
      <c r="I38" s="475"/>
      <c r="J38" s="303">
        <v>0.5</v>
      </c>
      <c r="K38" s="476"/>
      <c r="L38" s="534"/>
      <c r="M38" s="535"/>
      <c r="N38" s="536"/>
      <c r="O38" s="536"/>
      <c r="P38" s="537"/>
      <c r="Q38" s="516"/>
      <c r="R38" s="301">
        <f>G39+J39</f>
        <v>2.5233880000000002</v>
      </c>
      <c r="S38" s="1326">
        <f>R38+R39</f>
        <v>2.5233880000000002</v>
      </c>
      <c r="T38" s="1328">
        <f>E38*S38</f>
        <v>278.83942077600005</v>
      </c>
      <c r="U38" s="1123"/>
      <c r="V38" s="1326">
        <f>S38*$V$12</f>
        <v>3.2517636141224551</v>
      </c>
      <c r="W38" s="1326">
        <f>E38*V38</f>
        <v>359.32638288775956</v>
      </c>
    </row>
    <row r="39" spans="1:23" s="302" customFormat="1" ht="12">
      <c r="A39" s="1969"/>
      <c r="B39" s="2378"/>
      <c r="C39" s="2380"/>
      <c r="D39" s="2008"/>
      <c r="E39" s="1124"/>
      <c r="F39" s="2009"/>
      <c r="G39" s="360">
        <f>G38*$J$13/1000</f>
        <v>0.88800800000000002</v>
      </c>
      <c r="H39" s="2015"/>
      <c r="I39" s="370"/>
      <c r="J39" s="360">
        <f>J38*$Q$13/1000</f>
        <v>1.6353800000000001</v>
      </c>
      <c r="K39" s="300"/>
      <c r="L39" s="2081"/>
      <c r="M39" s="2082"/>
      <c r="N39" s="2083"/>
      <c r="O39" s="2083"/>
      <c r="P39" s="2009"/>
      <c r="Q39" s="2010"/>
      <c r="R39" s="1123"/>
      <c r="S39" s="1327"/>
      <c r="T39" s="1122"/>
      <c r="U39" s="2298"/>
      <c r="V39" s="1327"/>
      <c r="W39" s="2000"/>
    </row>
    <row r="40" spans="1:23" s="302" customFormat="1" ht="12" customHeight="1">
      <c r="A40" s="1980"/>
      <c r="B40" s="1111"/>
      <c r="C40" s="1378"/>
      <c r="D40" s="1109"/>
      <c r="E40" s="1121"/>
      <c r="F40" s="304"/>
      <c r="G40" s="305"/>
      <c r="H40" s="304"/>
      <c r="I40" s="306"/>
      <c r="J40" s="305"/>
      <c r="K40" s="307"/>
      <c r="L40" s="485"/>
      <c r="M40" s="486"/>
      <c r="N40" s="487"/>
      <c r="O40" s="487"/>
      <c r="P40" s="304"/>
      <c r="Q40" s="305"/>
      <c r="R40" s="1120"/>
      <c r="S40" s="1379"/>
      <c r="T40" s="1119"/>
      <c r="U40" s="1999"/>
      <c r="V40" s="1379"/>
      <c r="W40" s="1998"/>
    </row>
    <row r="41" spans="1:23" ht="12.75" customHeight="1">
      <c r="A41" s="1894"/>
      <c r="B41" s="429"/>
      <c r="C41" s="445" t="s">
        <v>1650</v>
      </c>
      <c r="D41" s="431"/>
      <c r="E41" s="446"/>
      <c r="F41" s="385"/>
      <c r="G41" s="386"/>
      <c r="H41" s="385"/>
      <c r="I41" s="387"/>
      <c r="J41" s="386"/>
      <c r="K41" s="388"/>
      <c r="L41" s="389"/>
      <c r="M41" s="390"/>
      <c r="N41" s="391"/>
      <c r="O41" s="391"/>
      <c r="P41" s="385"/>
      <c r="Q41" s="386"/>
      <c r="R41" s="392"/>
      <c r="S41" s="392"/>
      <c r="T41" s="393">
        <f>SUM(T24:T40)</f>
        <v>1116.8447455384</v>
      </c>
      <c r="U41" s="1892"/>
      <c r="V41" s="392"/>
      <c r="W41" s="1891">
        <f>SUM(W24:W40)</f>
        <v>1439.2218343614304</v>
      </c>
    </row>
    <row r="42" spans="1:23" ht="18" customHeight="1">
      <c r="A42" s="2967" t="s">
        <v>1627</v>
      </c>
      <c r="B42" s="2433"/>
      <c r="C42" s="2434"/>
      <c r="D42" s="2433"/>
      <c r="E42" s="2434"/>
      <c r="F42" s="2433"/>
      <c r="G42" s="2433"/>
      <c r="H42" s="2433"/>
      <c r="I42" s="2435"/>
      <c r="J42" s="2433"/>
      <c r="K42" s="2436"/>
      <c r="L42" s="2433"/>
      <c r="M42" s="2433"/>
      <c r="N42" s="2433"/>
      <c r="O42" s="2433"/>
      <c r="P42" s="2433"/>
      <c r="Q42" s="2433"/>
      <c r="R42" s="2433"/>
      <c r="S42" s="2433"/>
      <c r="T42" s="2437"/>
      <c r="U42" s="2220"/>
      <c r="V42" s="2019"/>
      <c r="W42" s="1902"/>
    </row>
    <row r="43" spans="1:23" ht="12.75" customHeight="1">
      <c r="A43" s="2342"/>
      <c r="B43" s="2438"/>
      <c r="C43" s="2342"/>
      <c r="D43" s="2438"/>
      <c r="E43" s="2342"/>
      <c r="F43" s="2438"/>
      <c r="G43" s="2438"/>
      <c r="H43" s="2438"/>
      <c r="I43" s="2343"/>
      <c r="J43" s="2438"/>
      <c r="K43" s="2344"/>
      <c r="L43" s="2438"/>
      <c r="M43" s="2438"/>
      <c r="N43" s="2438"/>
      <c r="O43" s="2438"/>
      <c r="P43" s="2438"/>
      <c r="Q43" s="2438"/>
      <c r="R43" s="2438"/>
      <c r="S43" s="2438"/>
      <c r="T43" s="2345"/>
      <c r="U43" s="2220"/>
      <c r="V43" s="2019"/>
      <c r="W43" s="1902"/>
    </row>
    <row r="44" spans="1:23" ht="5.25" customHeight="1">
      <c r="A44" s="2351"/>
      <c r="B44" s="2350"/>
      <c r="C44" s="2351"/>
      <c r="D44" s="2350"/>
      <c r="E44" s="2351"/>
      <c r="F44" s="2350"/>
      <c r="G44" s="2350"/>
      <c r="H44" s="2350"/>
      <c r="I44" s="2352"/>
      <c r="J44" s="2350"/>
      <c r="K44" s="2353"/>
      <c r="L44" s="2350"/>
      <c r="M44" s="2350"/>
      <c r="N44" s="2350"/>
      <c r="O44" s="2350"/>
      <c r="P44" s="2350"/>
      <c r="Q44" s="2350"/>
      <c r="R44" s="2350"/>
      <c r="S44" s="2350"/>
      <c r="T44" s="2354"/>
      <c r="U44" s="2220"/>
      <c r="V44" s="2019"/>
      <c r="W44" s="1902"/>
    </row>
    <row r="45" spans="1:23" ht="12.75" customHeight="1">
      <c r="A45" s="1565">
        <f>A38+1</f>
        <v>7</v>
      </c>
      <c r="B45" s="2017" t="s">
        <v>1277</v>
      </c>
      <c r="C45" s="2357" t="s">
        <v>1639</v>
      </c>
      <c r="D45" s="2016" t="s">
        <v>1275</v>
      </c>
      <c r="E45" s="1099">
        <f>(E62+E66+E81+E87)/1000</f>
        <v>0.21868000000000001</v>
      </c>
      <c r="F45" s="2015"/>
      <c r="G45" s="2018">
        <v>8.27</v>
      </c>
      <c r="H45" s="2015"/>
      <c r="I45" s="370"/>
      <c r="J45" s="2018">
        <v>203.32</v>
      </c>
      <c r="K45" s="371"/>
      <c r="L45" s="382"/>
      <c r="M45" s="383"/>
      <c r="N45" s="384"/>
      <c r="O45" s="384"/>
      <c r="P45" s="375"/>
      <c r="Q45" s="409"/>
      <c r="R45" s="408">
        <f>G46+J46</f>
        <v>683.37048860000004</v>
      </c>
      <c r="S45" s="1311">
        <f>R45+R46</f>
        <v>683.37048860000004</v>
      </c>
      <c r="T45" s="1309">
        <f>E45*S45</f>
        <v>149.43945844704803</v>
      </c>
      <c r="U45" s="433"/>
      <c r="V45" s="1326">
        <f>S45*$V$12</f>
        <v>880.62529020291925</v>
      </c>
      <c r="W45" s="1326">
        <f>E45*V45</f>
        <v>192.5751384615744</v>
      </c>
    </row>
    <row r="46" spans="1:23" ht="18.75" customHeight="1">
      <c r="A46" s="1104"/>
      <c r="B46" s="2017"/>
      <c r="C46" s="2357"/>
      <c r="D46" s="2016"/>
      <c r="E46" s="1311"/>
      <c r="F46" s="2015"/>
      <c r="G46" s="360">
        <f>G45*$J$13/1000</f>
        <v>18.359565400000001</v>
      </c>
      <c r="H46" s="2015"/>
      <c r="I46" s="370"/>
      <c r="J46" s="360">
        <f>J45*$Q$13/1000</f>
        <v>665.01092320000009</v>
      </c>
      <c r="K46" s="371"/>
      <c r="L46" s="2011"/>
      <c r="M46" s="2012"/>
      <c r="N46" s="2013"/>
      <c r="O46" s="2013"/>
      <c r="P46" s="2015"/>
      <c r="Q46" s="372"/>
      <c r="R46" s="1311"/>
      <c r="S46" s="1311"/>
      <c r="T46" s="373"/>
      <c r="U46" s="1556"/>
      <c r="V46" s="1311"/>
      <c r="W46" s="1500"/>
    </row>
    <row r="47" spans="1:23" ht="6.75" customHeight="1">
      <c r="A47" s="1103"/>
      <c r="B47" s="405"/>
      <c r="C47" s="406"/>
      <c r="D47" s="407"/>
      <c r="E47" s="408"/>
      <c r="F47" s="375"/>
      <c r="G47" s="376"/>
      <c r="H47" s="375"/>
      <c r="I47" s="377"/>
      <c r="J47" s="376"/>
      <c r="K47" s="378"/>
      <c r="L47" s="2011"/>
      <c r="M47" s="2012"/>
      <c r="N47" s="2013"/>
      <c r="O47" s="2013"/>
      <c r="P47" s="2015"/>
      <c r="Q47" s="372"/>
      <c r="R47" s="1311"/>
      <c r="S47" s="1311"/>
      <c r="T47" s="373"/>
      <c r="U47" s="1556"/>
      <c r="V47" s="1311"/>
      <c r="W47" s="1500"/>
    </row>
    <row r="48" spans="1:23" ht="12.75" customHeight="1">
      <c r="A48" s="1105">
        <f>A45+1</f>
        <v>8</v>
      </c>
      <c r="B48" s="1325" t="s">
        <v>189</v>
      </c>
      <c r="C48" s="2346" t="s">
        <v>1640</v>
      </c>
      <c r="D48" s="644" t="s">
        <v>896</v>
      </c>
      <c r="E48" s="1310">
        <f>E45*1000*1.85</f>
        <v>404.55800000000005</v>
      </c>
      <c r="F48" s="359"/>
      <c r="G48" s="360">
        <v>0</v>
      </c>
      <c r="H48" s="359"/>
      <c r="I48" s="361"/>
      <c r="J48" s="360">
        <v>0.75</v>
      </c>
      <c r="K48" s="362"/>
      <c r="L48" s="363"/>
      <c r="M48" s="364"/>
      <c r="N48" s="365"/>
      <c r="O48" s="365"/>
      <c r="P48" s="366"/>
      <c r="Q48" s="367"/>
      <c r="R48" s="368">
        <f>0.2+6*0.05</f>
        <v>0.5</v>
      </c>
      <c r="S48" s="1310">
        <f>R48+R49</f>
        <v>0.5</v>
      </c>
      <c r="T48" s="1308">
        <f>E48*S48</f>
        <v>202.27900000000002</v>
      </c>
      <c r="U48" s="1501"/>
      <c r="V48" s="1326">
        <f>S48*$V$12</f>
        <v>0.64432493420006254</v>
      </c>
      <c r="W48" s="1326">
        <f>E48*V48</f>
        <v>260.66680673010893</v>
      </c>
    </row>
    <row r="49" spans="1:23" ht="12.75" customHeight="1">
      <c r="A49" s="1104"/>
      <c r="B49" s="2019"/>
      <c r="C49" s="2357"/>
      <c r="D49" s="2016"/>
      <c r="E49" s="1311"/>
      <c r="F49" s="2015"/>
      <c r="G49" s="360">
        <f>G48*$J$13/1000</f>
        <v>0</v>
      </c>
      <c r="H49" s="2015"/>
      <c r="I49" s="370"/>
      <c r="J49" s="360">
        <f>J48*$Q$13/1000</f>
        <v>2.4530700000000003</v>
      </c>
      <c r="K49" s="371"/>
      <c r="L49" s="2011"/>
      <c r="M49" s="2012"/>
      <c r="N49" s="2013"/>
      <c r="O49" s="2013"/>
      <c r="P49" s="2015"/>
      <c r="Q49" s="372"/>
      <c r="R49" s="1311"/>
      <c r="S49" s="1311"/>
      <c r="T49" s="373"/>
      <c r="U49" s="1556"/>
      <c r="V49" s="1311"/>
      <c r="W49" s="1500"/>
    </row>
    <row r="50" spans="1:23" ht="12.75" customHeight="1">
      <c r="A50" s="1104"/>
      <c r="B50" s="2019"/>
      <c r="C50" s="2357"/>
      <c r="D50" s="2016"/>
      <c r="E50" s="1311"/>
      <c r="F50" s="2015"/>
      <c r="G50" s="2018"/>
      <c r="H50" s="2015"/>
      <c r="I50" s="370"/>
      <c r="J50" s="2018"/>
      <c r="K50" s="371"/>
      <c r="L50" s="2011"/>
      <c r="M50" s="2012"/>
      <c r="N50" s="2013"/>
      <c r="O50" s="2013"/>
      <c r="P50" s="2015"/>
      <c r="Q50" s="372"/>
      <c r="R50" s="1311"/>
      <c r="S50" s="1311"/>
      <c r="T50" s="373"/>
      <c r="U50" s="1556"/>
      <c r="V50" s="1311"/>
      <c r="W50" s="1500"/>
    </row>
    <row r="51" spans="1:23">
      <c r="A51" s="1103"/>
      <c r="B51" s="405"/>
      <c r="C51" s="406"/>
      <c r="D51" s="407"/>
      <c r="E51" s="408"/>
      <c r="F51" s="375"/>
      <c r="G51" s="376"/>
      <c r="H51" s="375"/>
      <c r="I51" s="377"/>
      <c r="J51" s="376"/>
      <c r="K51" s="378"/>
      <c r="L51" s="382"/>
      <c r="M51" s="383"/>
      <c r="N51" s="384"/>
      <c r="O51" s="384"/>
      <c r="P51" s="2015"/>
      <c r="Q51" s="372"/>
      <c r="R51" s="1311"/>
      <c r="S51" s="1311"/>
      <c r="T51" s="373"/>
      <c r="U51" s="1556"/>
      <c r="V51" s="1311"/>
      <c r="W51" s="1500"/>
    </row>
    <row r="52" spans="1:23" ht="12.75" customHeight="1">
      <c r="A52" s="1105">
        <f>+A48+1</f>
        <v>9</v>
      </c>
      <c r="B52" s="1325" t="s">
        <v>1277</v>
      </c>
      <c r="C52" s="2346" t="s">
        <v>1641</v>
      </c>
      <c r="D52" s="644" t="s">
        <v>1275</v>
      </c>
      <c r="E52" s="881">
        <f>E45*0.15</f>
        <v>3.2801999999999998E-2</v>
      </c>
      <c r="F52" s="359"/>
      <c r="G52" s="360">
        <v>6.77</v>
      </c>
      <c r="H52" s="359"/>
      <c r="I52" s="361"/>
      <c r="J52" s="360">
        <v>164.23</v>
      </c>
      <c r="K52" s="362"/>
      <c r="L52" s="363"/>
      <c r="M52" s="364"/>
      <c r="N52" s="365"/>
      <c r="O52" s="365"/>
      <c r="P52" s="366"/>
      <c r="Q52" s="367"/>
      <c r="R52" s="368">
        <f>G53+J53</f>
        <v>552.18645019999997</v>
      </c>
      <c r="S52" s="1310">
        <f>R52+R53</f>
        <v>552.18645019999997</v>
      </c>
      <c r="T52" s="1308">
        <f>E52*S52</f>
        <v>18.112819939460397</v>
      </c>
      <c r="U52" s="1501"/>
      <c r="V52" s="1326">
        <f>S52*$V$12</f>
        <v>711.57499638256218</v>
      </c>
      <c r="W52" s="1326">
        <f>E52*V52</f>
        <v>23.341083031340801</v>
      </c>
    </row>
    <row r="53" spans="1:23" ht="16.5" customHeight="1">
      <c r="A53" s="1104"/>
      <c r="B53" s="2017"/>
      <c r="C53" s="2357"/>
      <c r="D53" s="2016"/>
      <c r="E53" s="723"/>
      <c r="F53" s="2015"/>
      <c r="G53" s="360">
        <f>G52*$J$13/1000</f>
        <v>15.029535399999999</v>
      </c>
      <c r="H53" s="2015"/>
      <c r="I53" s="370"/>
      <c r="J53" s="360">
        <f>J52*$Q$13/1000</f>
        <v>537.15691479999998</v>
      </c>
      <c r="K53" s="371"/>
      <c r="L53" s="2011"/>
      <c r="M53" s="2012"/>
      <c r="N53" s="2013"/>
      <c r="O53" s="2013"/>
      <c r="P53" s="2015"/>
      <c r="Q53" s="372"/>
      <c r="R53" s="1311"/>
      <c r="S53" s="1311"/>
      <c r="T53" s="373"/>
      <c r="U53" s="1556"/>
      <c r="V53" s="1311"/>
      <c r="W53" s="1500"/>
    </row>
    <row r="54" spans="1:23">
      <c r="A54" s="1103"/>
      <c r="B54" s="405"/>
      <c r="C54" s="406"/>
      <c r="D54" s="407"/>
      <c r="E54" s="724"/>
      <c r="F54" s="375"/>
      <c r="G54" s="376"/>
      <c r="H54" s="375"/>
      <c r="I54" s="377"/>
      <c r="J54" s="376"/>
      <c r="K54" s="378"/>
      <c r="L54" s="382"/>
      <c r="M54" s="383"/>
      <c r="N54" s="384"/>
      <c r="O54" s="384"/>
      <c r="P54" s="375"/>
      <c r="Q54" s="409"/>
      <c r="R54" s="408"/>
      <c r="S54" s="408"/>
      <c r="T54" s="410"/>
      <c r="U54" s="1499"/>
      <c r="V54" s="408"/>
      <c r="W54" s="1498"/>
    </row>
    <row r="55" spans="1:23" ht="12.75" customHeight="1">
      <c r="A55" s="1565">
        <f>A45+1</f>
        <v>8</v>
      </c>
      <c r="B55" s="2017" t="s">
        <v>1626</v>
      </c>
      <c r="C55" s="2346" t="s">
        <v>1625</v>
      </c>
      <c r="D55" s="2016" t="s">
        <v>990</v>
      </c>
      <c r="E55" s="881">
        <f>E52</f>
        <v>3.2801999999999998E-2</v>
      </c>
      <c r="F55" s="2015"/>
      <c r="G55" s="2018">
        <v>56.2</v>
      </c>
      <c r="H55" s="2015"/>
      <c r="I55" s="370"/>
      <c r="J55" s="2018"/>
      <c r="K55" s="371"/>
      <c r="L55" s="363"/>
      <c r="M55" s="364"/>
      <c r="N55" s="365"/>
      <c r="O55" s="365"/>
      <c r="P55" s="366"/>
      <c r="Q55" s="367"/>
      <c r="R55" s="368">
        <f>G56+J56</f>
        <v>124.76512400000001</v>
      </c>
      <c r="S55" s="1310">
        <f>R55+R56</f>
        <v>124.76512400000001</v>
      </c>
      <c r="T55" s="1308">
        <f>E55*S55</f>
        <v>4.0925455974479998</v>
      </c>
      <c r="U55" s="1501"/>
      <c r="V55" s="1326">
        <f>S55*$V$12</f>
        <v>160.77856062352529</v>
      </c>
      <c r="W55" s="1326">
        <f>E55*V55</f>
        <v>5.2738583455728767</v>
      </c>
    </row>
    <row r="56" spans="1:23" ht="12" customHeight="1">
      <c r="A56" s="1104"/>
      <c r="B56" s="2017" t="s">
        <v>1624</v>
      </c>
      <c r="C56" s="2357"/>
      <c r="D56" s="2016"/>
      <c r="E56" s="1311"/>
      <c r="F56" s="2015"/>
      <c r="G56" s="360">
        <f>G55*$J$13/1000</f>
        <v>124.76512400000001</v>
      </c>
      <c r="H56" s="2015"/>
      <c r="I56" s="370"/>
      <c r="J56" s="360">
        <f>J55*$Q$13/1000</f>
        <v>0</v>
      </c>
      <c r="K56" s="371"/>
      <c r="L56" s="2011"/>
      <c r="M56" s="2012"/>
      <c r="N56" s="2013"/>
      <c r="O56" s="2013"/>
      <c r="P56" s="2015"/>
      <c r="Q56" s="372"/>
      <c r="R56" s="1311"/>
      <c r="S56" s="1311"/>
      <c r="T56" s="373"/>
      <c r="U56" s="1556"/>
      <c r="V56" s="1311"/>
      <c r="W56" s="1500"/>
    </row>
    <row r="57" spans="1:23" ht="6.75" customHeight="1">
      <c r="A57" s="1103"/>
      <c r="B57" s="405"/>
      <c r="C57" s="406"/>
      <c r="D57" s="407"/>
      <c r="E57" s="408"/>
      <c r="F57" s="375"/>
      <c r="G57" s="376"/>
      <c r="H57" s="375"/>
      <c r="I57" s="377"/>
      <c r="J57" s="376"/>
      <c r="K57" s="378"/>
      <c r="L57" s="382"/>
      <c r="M57" s="383"/>
      <c r="N57" s="384"/>
      <c r="O57" s="384"/>
      <c r="P57" s="375"/>
      <c r="Q57" s="409"/>
      <c r="R57" s="408"/>
      <c r="S57" s="408"/>
      <c r="T57" s="410"/>
      <c r="U57" s="1499"/>
      <c r="V57" s="408"/>
      <c r="W57" s="1498"/>
    </row>
    <row r="58" spans="1:23" ht="12.75" customHeight="1" thickBot="1">
      <c r="A58" s="1894"/>
      <c r="B58" s="429"/>
      <c r="C58" s="445" t="s">
        <v>1650</v>
      </c>
      <c r="D58" s="431"/>
      <c r="E58" s="446"/>
      <c r="F58" s="385"/>
      <c r="G58" s="386"/>
      <c r="H58" s="385"/>
      <c r="I58" s="387"/>
      <c r="J58" s="386"/>
      <c r="K58" s="388"/>
      <c r="L58" s="389"/>
      <c r="M58" s="390"/>
      <c r="N58" s="391"/>
      <c r="O58" s="391"/>
      <c r="P58" s="385"/>
      <c r="Q58" s="386"/>
      <c r="R58" s="392"/>
      <c r="S58" s="392"/>
      <c r="T58" s="393">
        <f>SUM(T45:T57)</f>
        <v>373.92382398395648</v>
      </c>
      <c r="U58" s="1892"/>
      <c r="V58" s="392"/>
      <c r="W58" s="1891">
        <f>SUM(W45:W57)</f>
        <v>481.85688656859702</v>
      </c>
    </row>
    <row r="59" spans="1:23" ht="12.75" customHeight="1" thickTop="1">
      <c r="A59" s="2965" t="s">
        <v>1623</v>
      </c>
      <c r="B59" s="2336"/>
      <c r="C59" s="2337"/>
      <c r="D59" s="2336"/>
      <c r="E59" s="2337"/>
      <c r="F59" s="2336"/>
      <c r="G59" s="2336"/>
      <c r="H59" s="2336"/>
      <c r="I59" s="2338"/>
      <c r="J59" s="2336"/>
      <c r="K59" s="2339"/>
      <c r="L59" s="2336"/>
      <c r="M59" s="2336"/>
      <c r="N59" s="2336"/>
      <c r="O59" s="2336"/>
      <c r="P59" s="2336"/>
      <c r="Q59" s="2336"/>
      <c r="R59" s="2336"/>
      <c r="S59" s="2336"/>
      <c r="T59" s="2340"/>
      <c r="U59" s="2220"/>
      <c r="V59" s="2019"/>
      <c r="W59" s="1902"/>
    </row>
    <row r="60" spans="1:23" ht="12.75" customHeight="1">
      <c r="A60" s="2342"/>
      <c r="B60" s="2438"/>
      <c r="C60" s="2342"/>
      <c r="D60" s="2438"/>
      <c r="E60" s="2342"/>
      <c r="F60" s="2438"/>
      <c r="G60" s="2438"/>
      <c r="H60" s="2438"/>
      <c r="I60" s="2343"/>
      <c r="J60" s="2438"/>
      <c r="K60" s="2344"/>
      <c r="L60" s="2438"/>
      <c r="M60" s="2438"/>
      <c r="N60" s="2438"/>
      <c r="O60" s="2438"/>
      <c r="P60" s="2438"/>
      <c r="Q60" s="2438"/>
      <c r="R60" s="2438"/>
      <c r="S60" s="2438"/>
      <c r="T60" s="2345"/>
      <c r="U60" s="2220"/>
      <c r="V60" s="2019"/>
      <c r="W60" s="1902"/>
    </row>
    <row r="61" spans="1:23" ht="12.75" customHeight="1">
      <c r="A61" s="2342"/>
      <c r="B61" s="2438"/>
      <c r="C61" s="2342"/>
      <c r="D61" s="2438"/>
      <c r="E61" s="2342"/>
      <c r="F61" s="2438"/>
      <c r="G61" s="2438"/>
      <c r="H61" s="2438"/>
      <c r="I61" s="2343"/>
      <c r="J61" s="2438"/>
      <c r="K61" s="2344"/>
      <c r="L61" s="2438"/>
      <c r="M61" s="2438"/>
      <c r="N61" s="2438"/>
      <c r="O61" s="2438"/>
      <c r="P61" s="2438"/>
      <c r="Q61" s="2438"/>
      <c r="R61" s="2438"/>
      <c r="S61" s="2438"/>
      <c r="T61" s="2345"/>
      <c r="U61" s="2220"/>
      <c r="V61" s="2019"/>
      <c r="W61" s="1902"/>
    </row>
    <row r="62" spans="1:23" ht="12.75" customHeight="1">
      <c r="A62" s="1105">
        <f>A55+1</f>
        <v>9</v>
      </c>
      <c r="B62" s="1325" t="s">
        <v>941</v>
      </c>
      <c r="C62" s="2346" t="s">
        <v>1622</v>
      </c>
      <c r="D62" s="644" t="s">
        <v>931</v>
      </c>
      <c r="E62" s="1310">
        <f>461.1*0.1</f>
        <v>46.110000000000007</v>
      </c>
      <c r="F62" s="359"/>
      <c r="G62" s="360">
        <v>1.82</v>
      </c>
      <c r="H62" s="359"/>
      <c r="I62" s="361"/>
      <c r="J62" s="360">
        <v>1.06</v>
      </c>
      <c r="K62" s="362"/>
      <c r="L62" s="394"/>
      <c r="M62" s="395"/>
      <c r="N62" s="396"/>
      <c r="O62" s="426"/>
      <c r="P62" s="359"/>
      <c r="Q62" s="397"/>
      <c r="R62" s="368">
        <f>G63+J63</f>
        <v>7.5074420000000002</v>
      </c>
      <c r="S62" s="2348">
        <f>R62+R63</f>
        <v>12.896654880800003</v>
      </c>
      <c r="T62" s="2334">
        <f>E62*S62</f>
        <v>594.66475655368822</v>
      </c>
      <c r="U62" s="1501"/>
      <c r="V62" s="1326">
        <f>S62*$V$12</f>
        <v>16.619272614944755</v>
      </c>
      <c r="W62" s="1326">
        <f>E62*V62</f>
        <v>766.31466027510282</v>
      </c>
    </row>
    <row r="63" spans="1:23" ht="12.75" customHeight="1">
      <c r="A63" s="1104"/>
      <c r="B63" s="2017" t="s">
        <v>939</v>
      </c>
      <c r="C63" s="2347"/>
      <c r="D63" s="2016"/>
      <c r="E63" s="1311"/>
      <c r="F63" s="2015"/>
      <c r="G63" s="360">
        <f>G62*$J$13/1000</f>
        <v>4.0404363999999999</v>
      </c>
      <c r="H63" s="2015"/>
      <c r="I63" s="370"/>
      <c r="J63" s="360">
        <f>J62*$Q$13/1000</f>
        <v>3.4670056000000002</v>
      </c>
      <c r="K63" s="371"/>
      <c r="L63" s="1336" t="s">
        <v>938</v>
      </c>
      <c r="M63" s="411" t="s">
        <v>931</v>
      </c>
      <c r="N63" s="412">
        <v>0.97</v>
      </c>
      <c r="O63" s="412">
        <f>E62*N63</f>
        <v>44.726700000000008</v>
      </c>
      <c r="P63" s="414">
        <v>3.8</v>
      </c>
      <c r="Q63" s="415">
        <f>N63*P63*$N$11</f>
        <v>4.2157552374000016</v>
      </c>
      <c r="R63" s="2348">
        <f>SUM(Q63:Q64)</f>
        <v>5.3892128808000024</v>
      </c>
      <c r="S63" s="2349"/>
      <c r="T63" s="2358"/>
      <c r="U63" s="1558"/>
      <c r="V63" s="1557"/>
      <c r="W63" s="1557"/>
    </row>
    <row r="64" spans="1:23" ht="12.75" customHeight="1">
      <c r="A64" s="1104"/>
      <c r="B64" s="2019"/>
      <c r="C64" s="2347"/>
      <c r="D64" s="2016"/>
      <c r="E64" s="1311"/>
      <c r="F64" s="2015"/>
      <c r="G64" s="2018"/>
      <c r="H64" s="2015"/>
      <c r="I64" s="370"/>
      <c r="J64" s="2018"/>
      <c r="K64" s="371"/>
      <c r="L64" s="416" t="s">
        <v>937</v>
      </c>
      <c r="M64" s="417" t="s">
        <v>931</v>
      </c>
      <c r="N64" s="418">
        <v>0.27</v>
      </c>
      <c r="O64" s="418">
        <f>E62*N64</f>
        <v>12.449700000000002</v>
      </c>
      <c r="P64" s="419">
        <v>3.8</v>
      </c>
      <c r="Q64" s="420">
        <f>N64*P64*$N$11</f>
        <v>1.1734576434000004</v>
      </c>
      <c r="R64" s="2359"/>
      <c r="S64" s="2349"/>
      <c r="T64" s="2358"/>
      <c r="U64" s="1558"/>
      <c r="V64" s="1557"/>
      <c r="W64" s="1557"/>
    </row>
    <row r="65" spans="1:23" ht="12.75" customHeight="1">
      <c r="A65" s="1103"/>
      <c r="B65" s="405"/>
      <c r="C65" s="406"/>
      <c r="D65" s="407"/>
      <c r="E65" s="408"/>
      <c r="F65" s="375"/>
      <c r="G65" s="376"/>
      <c r="H65" s="375"/>
      <c r="I65" s="377"/>
      <c r="J65" s="376"/>
      <c r="K65" s="378"/>
      <c r="L65" s="382"/>
      <c r="M65" s="383"/>
      <c r="N65" s="384"/>
      <c r="O65" s="427"/>
      <c r="P65" s="375"/>
      <c r="Q65" s="409"/>
      <c r="R65" s="408"/>
      <c r="S65" s="408"/>
      <c r="T65" s="410"/>
      <c r="U65" s="1499"/>
      <c r="V65" s="408"/>
      <c r="W65" s="1498"/>
    </row>
    <row r="66" spans="1:23" ht="12.75" customHeight="1">
      <c r="A66" s="1105">
        <f>A62+1</f>
        <v>10</v>
      </c>
      <c r="B66" s="1325" t="s">
        <v>1621</v>
      </c>
      <c r="C66" s="2346" t="s">
        <v>1620</v>
      </c>
      <c r="D66" s="644" t="s">
        <v>931</v>
      </c>
      <c r="E66" s="1310">
        <f>461.1*0.1</f>
        <v>46.110000000000007</v>
      </c>
      <c r="F66" s="359"/>
      <c r="G66" s="360">
        <v>1</v>
      </c>
      <c r="H66" s="359"/>
      <c r="I66" s="361"/>
      <c r="J66" s="360">
        <v>0.77</v>
      </c>
      <c r="K66" s="362"/>
      <c r="L66" s="394"/>
      <c r="M66" s="395"/>
      <c r="N66" s="396"/>
      <c r="O66" s="426"/>
      <c r="P66" s="359"/>
      <c r="Q66" s="397"/>
      <c r="R66" s="368">
        <f>G67+J67</f>
        <v>4.7385052000000005</v>
      </c>
      <c r="S66" s="2348">
        <f>R66+R67</f>
        <v>39.815746290273765</v>
      </c>
      <c r="T66" s="2334">
        <f>E66*S66</f>
        <v>1835.9040614445234</v>
      </c>
      <c r="U66" s="1501"/>
      <c r="V66" s="1326">
        <f>S66*$V$12</f>
        <v>51.308556217214054</v>
      </c>
      <c r="W66" s="1326">
        <f>E66*V66</f>
        <v>2365.8375271757404</v>
      </c>
    </row>
    <row r="67" spans="1:23" ht="12.75" customHeight="1">
      <c r="A67" s="1104"/>
      <c r="B67" s="2017" t="s">
        <v>1619</v>
      </c>
      <c r="C67" s="2357"/>
      <c r="D67" s="2016"/>
      <c r="E67" s="1311"/>
      <c r="F67" s="2015"/>
      <c r="G67" s="360">
        <f>G66*$J$13/1000</f>
        <v>2.2200199999999999</v>
      </c>
      <c r="H67" s="2015"/>
      <c r="I67" s="370"/>
      <c r="J67" s="360">
        <f>J66*$Q$13/1000</f>
        <v>2.5184852000000002</v>
      </c>
      <c r="K67" s="371"/>
      <c r="L67" s="1336" t="s">
        <v>1618</v>
      </c>
      <c r="M67" s="411" t="s">
        <v>931</v>
      </c>
      <c r="N67" s="412">
        <v>1.0149999999999999</v>
      </c>
      <c r="O67" s="412">
        <f>E66*N67</f>
        <v>46.801650000000002</v>
      </c>
      <c r="P67" s="414">
        <v>29.856000000000002</v>
      </c>
      <c r="Q67" s="415">
        <f>N67*P67*$N$11</f>
        <v>34.659135158256007</v>
      </c>
      <c r="R67" s="2348">
        <f>SUM(Q67:Q69)</f>
        <v>35.077241090273766</v>
      </c>
      <c r="S67" s="2359"/>
      <c r="T67" s="2335"/>
      <c r="U67" s="433"/>
      <c r="V67" s="1500"/>
      <c r="W67" s="1500"/>
    </row>
    <row r="68" spans="1:23" ht="12.75" customHeight="1">
      <c r="A68" s="1104"/>
      <c r="B68" s="2019"/>
      <c r="C68" s="2357"/>
      <c r="D68" s="2016"/>
      <c r="E68" s="1311"/>
      <c r="F68" s="2015"/>
      <c r="G68" s="2018"/>
      <c r="H68" s="2015"/>
      <c r="I68" s="370"/>
      <c r="J68" s="2018"/>
      <c r="K68" s="371"/>
      <c r="L68" s="1337" t="s">
        <v>933</v>
      </c>
      <c r="M68" s="421" t="s">
        <v>898</v>
      </c>
      <c r="N68" s="422">
        <v>7.5399999999999995E-2</v>
      </c>
      <c r="O68" s="422">
        <f>E66*N68</f>
        <v>3.4766940000000002</v>
      </c>
      <c r="P68" s="423">
        <v>3.5</v>
      </c>
      <c r="Q68" s="424">
        <f>N68*P68*$N$11</f>
        <v>0.30182794551000008</v>
      </c>
      <c r="R68" s="2359"/>
      <c r="S68" s="2359"/>
      <c r="T68" s="2335"/>
      <c r="U68" s="433"/>
      <c r="V68" s="1500"/>
      <c r="W68" s="1500"/>
    </row>
    <row r="69" spans="1:23" ht="0.75" customHeight="1">
      <c r="A69" s="1104"/>
      <c r="B69" s="2019"/>
      <c r="C69" s="2357"/>
      <c r="D69" s="2016"/>
      <c r="E69" s="1311"/>
      <c r="F69" s="2015"/>
      <c r="G69" s="2018"/>
      <c r="H69" s="2015"/>
      <c r="I69" s="370"/>
      <c r="J69" s="2018"/>
      <c r="K69" s="371"/>
      <c r="L69" s="416" t="s">
        <v>991</v>
      </c>
      <c r="M69" s="417" t="s">
        <v>931</v>
      </c>
      <c r="N69" s="418">
        <v>8.0000000000000004E-4</v>
      </c>
      <c r="O69" s="418">
        <f>E66*N69</f>
        <v>3.6888000000000004E-2</v>
      </c>
      <c r="P69" s="425">
        <v>127.083</v>
      </c>
      <c r="Q69" s="420">
        <f>N69*P69*$N$11</f>
        <v>0.11627798650776004</v>
      </c>
      <c r="R69" s="2359"/>
      <c r="S69" s="2359"/>
      <c r="T69" s="2335"/>
      <c r="U69" s="433"/>
      <c r="V69" s="1500"/>
      <c r="W69" s="1500"/>
    </row>
    <row r="70" spans="1:23" ht="12.75" customHeight="1">
      <c r="A70" s="1103"/>
      <c r="B70" s="405"/>
      <c r="C70" s="406"/>
      <c r="D70" s="407"/>
      <c r="E70" s="408"/>
      <c r="F70" s="375"/>
      <c r="G70" s="376"/>
      <c r="H70" s="375"/>
      <c r="I70" s="377"/>
      <c r="J70" s="376"/>
      <c r="K70" s="378"/>
      <c r="L70" s="2011"/>
      <c r="M70" s="2012"/>
      <c r="N70" s="2013"/>
      <c r="O70" s="2014"/>
      <c r="P70" s="2015"/>
      <c r="Q70" s="372"/>
      <c r="R70" s="1311"/>
      <c r="S70" s="1311"/>
      <c r="T70" s="373"/>
      <c r="U70" s="1556"/>
      <c r="V70" s="1311"/>
      <c r="W70" s="1500"/>
    </row>
    <row r="71" spans="1:23" ht="12.75" customHeight="1">
      <c r="A71" s="1105">
        <f>A66+1</f>
        <v>11</v>
      </c>
      <c r="B71" s="1325" t="s">
        <v>1617</v>
      </c>
      <c r="C71" s="2346" t="s">
        <v>1616</v>
      </c>
      <c r="D71" s="644" t="s">
        <v>896</v>
      </c>
      <c r="E71" s="881">
        <f>E74*4/1000</f>
        <v>1.8444</v>
      </c>
      <c r="F71" s="359"/>
      <c r="G71" s="360">
        <v>6.76</v>
      </c>
      <c r="H71" s="359"/>
      <c r="I71" s="361"/>
      <c r="J71" s="360">
        <v>1.74</v>
      </c>
      <c r="K71" s="362"/>
      <c r="L71" s="394"/>
      <c r="M71" s="395"/>
      <c r="N71" s="396"/>
      <c r="O71" s="396"/>
      <c r="P71" s="359"/>
      <c r="Q71" s="397"/>
      <c r="R71" s="368">
        <f>G72+J72</f>
        <v>20.698457600000001</v>
      </c>
      <c r="S71" s="2348">
        <f>R71+R72</f>
        <v>20.698457600000001</v>
      </c>
      <c r="T71" s="2334">
        <f>E71*S71</f>
        <v>38.17623519744</v>
      </c>
      <c r="U71" s="1501"/>
      <c r="V71" s="1326">
        <f>S71*$V$12</f>
        <v>26.673064662325569</v>
      </c>
      <c r="W71" s="1326">
        <f>E71*V71</f>
        <v>49.195800463193279</v>
      </c>
    </row>
    <row r="72" spans="1:23" ht="12.75" customHeight="1">
      <c r="A72" s="1104"/>
      <c r="B72" s="2019"/>
      <c r="C72" s="2357"/>
      <c r="D72" s="2016"/>
      <c r="E72" s="1311"/>
      <c r="F72" s="2015"/>
      <c r="G72" s="360">
        <f>G71*$J$13/1000</f>
        <v>15.0073352</v>
      </c>
      <c r="H72" s="2015"/>
      <c r="I72" s="370"/>
      <c r="J72" s="360">
        <f>J71*$Q$13/1000</f>
        <v>5.6911224000000002</v>
      </c>
      <c r="K72" s="371"/>
      <c r="L72" s="399"/>
      <c r="M72" s="400"/>
      <c r="N72" s="401"/>
      <c r="O72" s="402"/>
      <c r="P72" s="403"/>
      <c r="Q72" s="404"/>
      <c r="R72" s="1311">
        <f>SUM(Q72:Q72)</f>
        <v>0</v>
      </c>
      <c r="S72" s="2359"/>
      <c r="T72" s="2335"/>
      <c r="U72" s="433"/>
      <c r="V72" s="1500"/>
      <c r="W72" s="1500"/>
    </row>
    <row r="73" spans="1:23" ht="12.75" customHeight="1">
      <c r="A73" s="1103"/>
      <c r="B73" s="405"/>
      <c r="C73" s="406"/>
      <c r="D73" s="407"/>
      <c r="E73" s="408"/>
      <c r="F73" s="375"/>
      <c r="G73" s="376"/>
      <c r="H73" s="375"/>
      <c r="I73" s="377"/>
      <c r="J73" s="376"/>
      <c r="K73" s="378"/>
      <c r="L73" s="382"/>
      <c r="M73" s="383"/>
      <c r="N73" s="384"/>
      <c r="O73" s="384"/>
      <c r="P73" s="375"/>
      <c r="Q73" s="409"/>
      <c r="R73" s="408"/>
      <c r="S73" s="408"/>
      <c r="T73" s="410"/>
      <c r="U73" s="1499"/>
      <c r="V73" s="408"/>
      <c r="W73" s="1498"/>
    </row>
    <row r="74" spans="1:23" ht="12.75" customHeight="1">
      <c r="A74" s="1105">
        <f>A71+1</f>
        <v>12</v>
      </c>
      <c r="B74" s="1325" t="s">
        <v>905</v>
      </c>
      <c r="C74" s="2346" t="s">
        <v>1615</v>
      </c>
      <c r="D74" s="644" t="s">
        <v>898</v>
      </c>
      <c r="E74" s="1310">
        <f>461.1</f>
        <v>461.1</v>
      </c>
      <c r="F74" s="359"/>
      <c r="G74" s="360">
        <v>0</v>
      </c>
      <c r="H74" s="359"/>
      <c r="I74" s="361"/>
      <c r="J74" s="360">
        <v>0</v>
      </c>
      <c r="K74" s="362"/>
      <c r="L74" s="394"/>
      <c r="M74" s="395"/>
      <c r="N74" s="396"/>
      <c r="O74" s="396"/>
      <c r="P74" s="359"/>
      <c r="Q74" s="397"/>
      <c r="R74" s="368">
        <f>G75+J75</f>
        <v>0</v>
      </c>
      <c r="S74" s="2348">
        <f>R74+R75</f>
        <v>1.3438720575000005</v>
      </c>
      <c r="T74" s="2334">
        <f>E74*S74</f>
        <v>619.65940571325029</v>
      </c>
      <c r="U74" s="1501"/>
      <c r="V74" s="1326">
        <f>S74*$V$12</f>
        <v>1.7317805500439809</v>
      </c>
      <c r="W74" s="1326">
        <f>E74*V74</f>
        <v>798.52401162527963</v>
      </c>
    </row>
    <row r="75" spans="1:23" ht="12.75" customHeight="1">
      <c r="A75" s="1104"/>
      <c r="B75" s="2019"/>
      <c r="C75" s="2357"/>
      <c r="D75" s="2016"/>
      <c r="E75" s="1099"/>
      <c r="F75" s="2015"/>
      <c r="G75" s="360">
        <f>G74*$J$13/1000</f>
        <v>0</v>
      </c>
      <c r="H75" s="2015"/>
      <c r="I75" s="370"/>
      <c r="J75" s="360">
        <f>J74*$Q$13/1000</f>
        <v>0</v>
      </c>
      <c r="K75" s="371"/>
      <c r="L75" s="399" t="s">
        <v>1615</v>
      </c>
      <c r="M75" s="400" t="s">
        <v>898</v>
      </c>
      <c r="N75" s="401">
        <v>1</v>
      </c>
      <c r="O75" s="402">
        <f>E74*N75</f>
        <v>461.1</v>
      </c>
      <c r="P75" s="403">
        <v>1.175</v>
      </c>
      <c r="Q75" s="404">
        <f>N75*P75*$N$11</f>
        <v>1.3438720575000005</v>
      </c>
      <c r="R75" s="1311">
        <f>SUM(Q75:Q75)</f>
        <v>1.3438720575000005</v>
      </c>
      <c r="S75" s="2359"/>
      <c r="T75" s="2335"/>
      <c r="U75" s="433"/>
      <c r="V75" s="1500"/>
      <c r="W75" s="1500"/>
    </row>
    <row r="76" spans="1:23" ht="12.75" customHeight="1">
      <c r="A76" s="1103"/>
      <c r="B76" s="405"/>
      <c r="C76" s="406"/>
      <c r="D76" s="407"/>
      <c r="E76" s="408"/>
      <c r="F76" s="375"/>
      <c r="G76" s="376"/>
      <c r="H76" s="375"/>
      <c r="I76" s="377"/>
      <c r="J76" s="376"/>
      <c r="K76" s="378"/>
      <c r="L76" s="382"/>
      <c r="M76" s="383"/>
      <c r="N76" s="384"/>
      <c r="O76" s="384"/>
      <c r="P76" s="375"/>
      <c r="Q76" s="409"/>
      <c r="R76" s="408"/>
      <c r="S76" s="408"/>
      <c r="T76" s="410"/>
      <c r="U76" s="1499"/>
      <c r="V76" s="408"/>
      <c r="W76" s="1498"/>
    </row>
    <row r="77" spans="1:23" ht="12.75" thickBot="1">
      <c r="A77" s="1894"/>
      <c r="B77" s="429"/>
      <c r="C77" s="445" t="s">
        <v>1650</v>
      </c>
      <c r="D77" s="431"/>
      <c r="E77" s="446"/>
      <c r="F77" s="385"/>
      <c r="G77" s="386"/>
      <c r="H77" s="385"/>
      <c r="I77" s="387"/>
      <c r="J77" s="386"/>
      <c r="K77" s="388"/>
      <c r="L77" s="389"/>
      <c r="M77" s="390"/>
      <c r="N77" s="391"/>
      <c r="O77" s="391"/>
      <c r="P77" s="385"/>
      <c r="Q77" s="386"/>
      <c r="R77" s="392"/>
      <c r="S77" s="392"/>
      <c r="T77" s="393">
        <f>SUM(T62:T76)</f>
        <v>3088.4044589089017</v>
      </c>
      <c r="U77" s="1892"/>
      <c r="V77" s="392"/>
      <c r="W77" s="1891">
        <f>SUM(W62:W76)</f>
        <v>3979.8719995393167</v>
      </c>
    </row>
    <row r="78" spans="1:23" ht="12.75" customHeight="1" thickTop="1">
      <c r="A78" s="2965" t="s">
        <v>1614</v>
      </c>
      <c r="B78" s="2336"/>
      <c r="C78" s="2337"/>
      <c r="D78" s="2336"/>
      <c r="E78" s="2337"/>
      <c r="F78" s="2336"/>
      <c r="G78" s="2336"/>
      <c r="H78" s="2336"/>
      <c r="I78" s="2338"/>
      <c r="J78" s="2336"/>
      <c r="K78" s="2339"/>
      <c r="L78" s="2336"/>
      <c r="M78" s="2336"/>
      <c r="N78" s="2336"/>
      <c r="O78" s="2336"/>
      <c r="P78" s="2336"/>
      <c r="Q78" s="2336"/>
      <c r="R78" s="2336"/>
      <c r="S78" s="2336"/>
      <c r="T78" s="2340"/>
      <c r="U78" s="2220"/>
      <c r="V78" s="2019"/>
      <c r="W78" s="1902"/>
    </row>
    <row r="79" spans="1:23" ht="12.75" customHeight="1">
      <c r="A79" s="2342"/>
      <c r="B79" s="2438"/>
      <c r="C79" s="2342"/>
      <c r="D79" s="2438"/>
      <c r="E79" s="2342"/>
      <c r="F79" s="2438"/>
      <c r="G79" s="2438"/>
      <c r="H79" s="2438"/>
      <c r="I79" s="2343"/>
      <c r="J79" s="2438"/>
      <c r="K79" s="2344"/>
      <c r="L79" s="2438"/>
      <c r="M79" s="2438"/>
      <c r="N79" s="2438"/>
      <c r="O79" s="2438"/>
      <c r="P79" s="2438"/>
      <c r="Q79" s="2438"/>
      <c r="R79" s="2438"/>
      <c r="S79" s="2438"/>
      <c r="T79" s="2345"/>
      <c r="U79" s="2220"/>
      <c r="V79" s="2019"/>
      <c r="W79" s="1902"/>
    </row>
    <row r="80" spans="1:23" ht="24" customHeight="1">
      <c r="A80" s="2351"/>
      <c r="B80" s="2350"/>
      <c r="C80" s="2351"/>
      <c r="D80" s="2350"/>
      <c r="E80" s="2351"/>
      <c r="F80" s="2350"/>
      <c r="G80" s="2350"/>
      <c r="H80" s="2350"/>
      <c r="I80" s="2352"/>
      <c r="J80" s="2350"/>
      <c r="K80" s="2353"/>
      <c r="L80" s="2350"/>
      <c r="M80" s="2350"/>
      <c r="N80" s="2350"/>
      <c r="O80" s="2350"/>
      <c r="P80" s="2350"/>
      <c r="Q80" s="2350"/>
      <c r="R80" s="2350"/>
      <c r="S80" s="2350"/>
      <c r="T80" s="2354"/>
      <c r="U80" s="2220"/>
      <c r="V80" s="2019"/>
      <c r="W80" s="1902"/>
    </row>
    <row r="81" spans="1:23" ht="12.75" customHeight="1">
      <c r="A81" s="1565">
        <f>A74+1</f>
        <v>13</v>
      </c>
      <c r="B81" s="2355" t="s">
        <v>1613</v>
      </c>
      <c r="C81" s="2346" t="s">
        <v>1612</v>
      </c>
      <c r="D81" s="2016" t="s">
        <v>931</v>
      </c>
      <c r="E81" s="1311">
        <v>63.23</v>
      </c>
      <c r="F81" s="2015"/>
      <c r="G81" s="2018">
        <v>1.74</v>
      </c>
      <c r="H81" s="2015"/>
      <c r="I81" s="370"/>
      <c r="J81" s="2018">
        <v>0.69</v>
      </c>
      <c r="K81" s="371"/>
      <c r="L81" s="394"/>
      <c r="M81" s="395"/>
      <c r="N81" s="396"/>
      <c r="O81" s="426"/>
      <c r="P81" s="359"/>
      <c r="Q81" s="397"/>
      <c r="R81" s="368">
        <f>G82+J82</f>
        <v>6.1196592000000001</v>
      </c>
      <c r="S81" s="2348">
        <f>R81+R82</f>
        <v>35.617328675947476</v>
      </c>
      <c r="T81" s="2334">
        <f>E81*S81</f>
        <v>2252.0836921801588</v>
      </c>
      <c r="U81" s="1501"/>
      <c r="V81" s="1326">
        <f>S81*$V$12</f>
        <v>45.898265911023714</v>
      </c>
      <c r="W81" s="1326">
        <f>E81*V81</f>
        <v>2902.1473535540295</v>
      </c>
    </row>
    <row r="82" spans="1:23" ht="12.75" customHeight="1">
      <c r="A82" s="1104"/>
      <c r="B82" s="2432"/>
      <c r="C82" s="2357"/>
      <c r="D82" s="2016"/>
      <c r="E82" s="1311"/>
      <c r="F82" s="2015"/>
      <c r="G82" s="360">
        <f>G81*$J$13/1000</f>
        <v>3.8628347999999999</v>
      </c>
      <c r="H82" s="2015"/>
      <c r="I82" s="370"/>
      <c r="J82" s="360">
        <f>J81*$Q$13/1000</f>
        <v>2.2568244000000002</v>
      </c>
      <c r="K82" s="371"/>
      <c r="L82" s="1336" t="s">
        <v>1611</v>
      </c>
      <c r="M82" s="411" t="s">
        <v>931</v>
      </c>
      <c r="N82" s="412">
        <v>0.44</v>
      </c>
      <c r="O82" s="412">
        <v>0.44</v>
      </c>
      <c r="P82" s="414">
        <v>3</v>
      </c>
      <c r="Q82" s="415">
        <f>N82*P82*$N$11</f>
        <v>1.5097115880000005</v>
      </c>
      <c r="R82" s="2348">
        <f>SUM(Q82:Q85)</f>
        <v>29.497669475947479</v>
      </c>
      <c r="S82" s="2359"/>
      <c r="T82" s="2335"/>
      <c r="U82" s="433"/>
      <c r="V82" s="1500"/>
      <c r="W82" s="1500"/>
    </row>
    <row r="83" spans="1:23" ht="12.75" customHeight="1">
      <c r="A83" s="1104"/>
      <c r="B83" s="2017"/>
      <c r="C83" s="2357"/>
      <c r="D83" s="2016"/>
      <c r="E83" s="1311"/>
      <c r="F83" s="2015"/>
      <c r="G83" s="2018"/>
      <c r="H83" s="2015"/>
      <c r="I83" s="370"/>
      <c r="J83" s="2018"/>
      <c r="K83" s="371"/>
      <c r="L83" s="1337" t="s">
        <v>1610</v>
      </c>
      <c r="M83" s="421" t="s">
        <v>931</v>
      </c>
      <c r="N83" s="422">
        <v>0.71</v>
      </c>
      <c r="O83" s="422">
        <f>E81*N83</f>
        <v>44.893299999999996</v>
      </c>
      <c r="P83" s="423">
        <v>28.132999999999999</v>
      </c>
      <c r="Q83" s="424">
        <f>N83*P83*$N$11</f>
        <v>22.845173056587004</v>
      </c>
      <c r="R83" s="2359"/>
      <c r="S83" s="2359"/>
      <c r="T83" s="2335"/>
      <c r="U83" s="433"/>
      <c r="V83" s="1500"/>
      <c r="W83" s="1500"/>
    </row>
    <row r="84" spans="1:23" ht="12.75" hidden="1" customHeight="1">
      <c r="A84" s="1104"/>
      <c r="B84" s="2019"/>
      <c r="C84" s="2357"/>
      <c r="D84" s="2016"/>
      <c r="E84" s="1311"/>
      <c r="F84" s="2015"/>
      <c r="G84" s="2018"/>
      <c r="H84" s="2015"/>
      <c r="I84" s="370"/>
      <c r="J84" s="2018"/>
      <c r="K84" s="371"/>
      <c r="L84" s="1337" t="s">
        <v>1593</v>
      </c>
      <c r="M84" s="421" t="s">
        <v>898</v>
      </c>
      <c r="N84" s="422">
        <v>0.91800000000000004</v>
      </c>
      <c r="O84" s="422">
        <f>E81*N84</f>
        <v>58.045139999999996</v>
      </c>
      <c r="P84" s="423">
        <v>3.5</v>
      </c>
      <c r="Q84" s="424">
        <f>N84*P84*$N$11</f>
        <v>3.6747752517000012</v>
      </c>
      <c r="R84" s="2359"/>
      <c r="S84" s="2359"/>
      <c r="T84" s="2335"/>
      <c r="U84" s="433"/>
      <c r="V84" s="1500"/>
      <c r="W84" s="1500"/>
    </row>
    <row r="85" spans="1:23" ht="12.75" hidden="1" customHeight="1">
      <c r="A85" s="1104"/>
      <c r="B85" s="2019"/>
      <c r="C85" s="2357"/>
      <c r="D85" s="2016"/>
      <c r="E85" s="1311"/>
      <c r="F85" s="2015"/>
      <c r="G85" s="2018"/>
      <c r="H85" s="2015"/>
      <c r="I85" s="370"/>
      <c r="J85" s="2018"/>
      <c r="K85" s="371"/>
      <c r="L85" s="416" t="s">
        <v>991</v>
      </c>
      <c r="M85" s="417" t="s">
        <v>931</v>
      </c>
      <c r="N85" s="418">
        <v>1.01E-2</v>
      </c>
      <c r="O85" s="418">
        <f>E81*N85</f>
        <v>0.63862299999999994</v>
      </c>
      <c r="P85" s="425">
        <v>127.083</v>
      </c>
      <c r="Q85" s="420">
        <f>N85*P85*$N$11</f>
        <v>1.4680095796604704</v>
      </c>
      <c r="R85" s="2359"/>
      <c r="S85" s="2359"/>
      <c r="T85" s="2335"/>
      <c r="U85" s="433"/>
      <c r="V85" s="1500"/>
      <c r="W85" s="1500"/>
    </row>
    <row r="86" spans="1:23" ht="7.5" customHeight="1">
      <c r="A86" s="1103"/>
      <c r="B86" s="405"/>
      <c r="C86" s="406"/>
      <c r="D86" s="407"/>
      <c r="E86" s="408"/>
      <c r="F86" s="375"/>
      <c r="G86" s="376"/>
      <c r="H86" s="375"/>
      <c r="I86" s="377"/>
      <c r="J86" s="376"/>
      <c r="K86" s="378"/>
      <c r="L86" s="2011"/>
      <c r="M86" s="2012"/>
      <c r="N86" s="2013"/>
      <c r="O86" s="2014"/>
      <c r="P86" s="2015"/>
      <c r="Q86" s="372"/>
      <c r="R86" s="1311"/>
      <c r="S86" s="1311"/>
      <c r="T86" s="373"/>
      <c r="U86" s="1556"/>
      <c r="V86" s="1311"/>
      <c r="W86" s="1500"/>
    </row>
    <row r="87" spans="1:23" ht="12.75" customHeight="1">
      <c r="A87" s="1565">
        <f>A81+1</f>
        <v>14</v>
      </c>
      <c r="B87" s="2355" t="s">
        <v>1609</v>
      </c>
      <c r="C87" s="2346" t="s">
        <v>1608</v>
      </c>
      <c r="D87" s="2016" t="s">
        <v>931</v>
      </c>
      <c r="E87" s="1311">
        <v>63.23</v>
      </c>
      <c r="F87" s="2015"/>
      <c r="G87" s="2018">
        <v>6.18</v>
      </c>
      <c r="H87" s="2015"/>
      <c r="I87" s="370"/>
      <c r="J87" s="2018">
        <v>0.96</v>
      </c>
      <c r="K87" s="371"/>
      <c r="L87" s="394"/>
      <c r="M87" s="395"/>
      <c r="N87" s="396"/>
      <c r="O87" s="426"/>
      <c r="P87" s="359"/>
      <c r="Q87" s="397"/>
      <c r="R87" s="368">
        <f>G88+J88</f>
        <v>16.8596532</v>
      </c>
      <c r="S87" s="2348">
        <f>R87+R88</f>
        <v>67.264218313025779</v>
      </c>
      <c r="T87" s="2334">
        <f>E87*S87</f>
        <v>4253.1165239326201</v>
      </c>
      <c r="U87" s="1501"/>
      <c r="V87" s="1326">
        <f>S87*$V$12</f>
        <v>86.680026077117958</v>
      </c>
      <c r="W87" s="1326">
        <f>E87*V87</f>
        <v>5480.7780488561684</v>
      </c>
    </row>
    <row r="88" spans="1:23" ht="12.75" customHeight="1">
      <c r="A88" s="1104"/>
      <c r="B88" s="2432"/>
      <c r="C88" s="2357"/>
      <c r="D88" s="2016"/>
      <c r="E88" s="1311"/>
      <c r="F88" s="2015"/>
      <c r="G88" s="360">
        <f>G87*$J$13/1000</f>
        <v>13.7197236</v>
      </c>
      <c r="H88" s="2015"/>
      <c r="I88" s="370"/>
      <c r="J88" s="360">
        <f>J87*$Q$13/1000</f>
        <v>3.1399295999999999</v>
      </c>
      <c r="K88" s="371"/>
      <c r="L88" s="1336" t="s">
        <v>1000</v>
      </c>
      <c r="M88" s="411" t="s">
        <v>894</v>
      </c>
      <c r="N88" s="412">
        <v>1.7</v>
      </c>
      <c r="O88" s="412">
        <f>E87*N88</f>
        <v>107.49099999999999</v>
      </c>
      <c r="P88" s="414">
        <v>0.86699999999999999</v>
      </c>
      <c r="Q88" s="415">
        <f>N88*P88*$N$11</f>
        <v>1.6857302345100005</v>
      </c>
      <c r="R88" s="2348">
        <f>SUM(Q88:Q91)</f>
        <v>50.404565113025775</v>
      </c>
      <c r="S88" s="2359"/>
      <c r="T88" s="2335"/>
      <c r="U88" s="433"/>
      <c r="V88" s="1500"/>
      <c r="W88" s="1500"/>
    </row>
    <row r="89" spans="1:23" ht="12.75" customHeight="1">
      <c r="A89" s="1104"/>
      <c r="B89" s="2017" t="s">
        <v>193</v>
      </c>
      <c r="C89" s="2357"/>
      <c r="D89" s="2016"/>
      <c r="E89" s="1311"/>
      <c r="F89" s="2015"/>
      <c r="G89" s="2018"/>
      <c r="H89" s="2015"/>
      <c r="I89" s="370"/>
      <c r="J89" s="2018"/>
      <c r="K89" s="371"/>
      <c r="L89" s="1337" t="s">
        <v>1594</v>
      </c>
      <c r="M89" s="421" t="s">
        <v>931</v>
      </c>
      <c r="N89" s="422">
        <v>1.0149999999999999</v>
      </c>
      <c r="O89" s="422">
        <f>E87*N89</f>
        <v>64.178449999999984</v>
      </c>
      <c r="P89" s="423">
        <v>31.042000000000002</v>
      </c>
      <c r="Q89" s="424">
        <f>N89*P89*$N$11</f>
        <v>36.035934940467008</v>
      </c>
      <c r="R89" s="2359"/>
      <c r="S89" s="2359"/>
      <c r="T89" s="2335"/>
      <c r="U89" s="433"/>
      <c r="V89" s="1500"/>
      <c r="W89" s="1500"/>
    </row>
    <row r="90" spans="1:23" ht="8.25" customHeight="1">
      <c r="A90" s="1104"/>
      <c r="B90" s="2019"/>
      <c r="C90" s="2357"/>
      <c r="D90" s="2016"/>
      <c r="E90" s="1311"/>
      <c r="F90" s="2015"/>
      <c r="G90" s="2018"/>
      <c r="H90" s="2015"/>
      <c r="I90" s="370"/>
      <c r="J90" s="2018"/>
      <c r="K90" s="371"/>
      <c r="L90" s="1337" t="s">
        <v>1593</v>
      </c>
      <c r="M90" s="421" t="s">
        <v>898</v>
      </c>
      <c r="N90" s="422">
        <v>2.0499999999999998</v>
      </c>
      <c r="O90" s="422">
        <f>E87*N90</f>
        <v>129.62149999999997</v>
      </c>
      <c r="P90" s="423">
        <v>3.5</v>
      </c>
      <c r="Q90" s="424">
        <f>N90*P90*$N$11</f>
        <v>8.2061974575000018</v>
      </c>
      <c r="R90" s="2359"/>
      <c r="S90" s="2359"/>
      <c r="T90" s="2335"/>
      <c r="U90" s="433"/>
      <c r="V90" s="1500"/>
      <c r="W90" s="1500"/>
    </row>
    <row r="91" spans="1:23" ht="12.75" hidden="1" customHeight="1">
      <c r="A91" s="1104"/>
      <c r="B91" s="2019"/>
      <c r="C91" s="2357"/>
      <c r="D91" s="2016"/>
      <c r="E91" s="1311"/>
      <c r="F91" s="2015"/>
      <c r="G91" s="2018"/>
      <c r="H91" s="2015"/>
      <c r="I91" s="370"/>
      <c r="J91" s="2018"/>
      <c r="K91" s="371"/>
      <c r="L91" s="416" t="s">
        <v>991</v>
      </c>
      <c r="M91" s="417" t="s">
        <v>931</v>
      </c>
      <c r="N91" s="418">
        <f>0.0278+0.003</f>
        <v>3.0799999999999998E-2</v>
      </c>
      <c r="O91" s="418">
        <f>E87*N91</f>
        <v>1.9474839999999998</v>
      </c>
      <c r="P91" s="425">
        <v>127.083</v>
      </c>
      <c r="Q91" s="420">
        <f>N91*P91*$N$11</f>
        <v>4.4767024805487612</v>
      </c>
      <c r="R91" s="2359"/>
      <c r="S91" s="2359"/>
      <c r="T91" s="2335"/>
      <c r="U91" s="433"/>
      <c r="V91" s="1500"/>
      <c r="W91" s="1500"/>
    </row>
    <row r="92" spans="1:23" ht="7.5" customHeight="1">
      <c r="A92" s="1103"/>
      <c r="B92" s="405"/>
      <c r="C92" s="406"/>
      <c r="D92" s="407"/>
      <c r="E92" s="408"/>
      <c r="F92" s="375"/>
      <c r="G92" s="376"/>
      <c r="H92" s="375"/>
      <c r="I92" s="377"/>
      <c r="J92" s="376"/>
      <c r="K92" s="378"/>
      <c r="L92" s="2011"/>
      <c r="M92" s="2012"/>
      <c r="N92" s="2013"/>
      <c r="O92" s="2014"/>
      <c r="P92" s="2015"/>
      <c r="Q92" s="372"/>
      <c r="R92" s="1311"/>
      <c r="S92" s="1311"/>
      <c r="T92" s="373"/>
      <c r="U92" s="1556"/>
      <c r="V92" s="1311"/>
      <c r="W92" s="1500"/>
    </row>
    <row r="93" spans="1:23" ht="12.75" customHeight="1">
      <c r="A93" s="1565">
        <f>A87+1</f>
        <v>15</v>
      </c>
      <c r="B93" s="2017" t="s">
        <v>40</v>
      </c>
      <c r="C93" s="2346" t="s">
        <v>1592</v>
      </c>
      <c r="D93" s="2016" t="s">
        <v>896</v>
      </c>
      <c r="E93" s="723">
        <f>(501.95+727.18+458.51+308.89+588.82+1573.4)/1000</f>
        <v>4.1587500000000004</v>
      </c>
      <c r="F93" s="2015"/>
      <c r="G93" s="2018">
        <v>0</v>
      </c>
      <c r="H93" s="2015"/>
      <c r="I93" s="370"/>
      <c r="J93" s="2018">
        <v>0</v>
      </c>
      <c r="K93" s="371"/>
      <c r="L93" s="394"/>
      <c r="M93" s="395"/>
      <c r="N93" s="396"/>
      <c r="O93" s="396"/>
      <c r="P93" s="359"/>
      <c r="Q93" s="397"/>
      <c r="R93" s="368">
        <f>G94+J94</f>
        <v>0</v>
      </c>
      <c r="S93" s="2348">
        <f>R93+R94</f>
        <v>428.89533750000015</v>
      </c>
      <c r="T93" s="2334">
        <f>E93*S93</f>
        <v>1783.6684848281259</v>
      </c>
      <c r="U93" s="1501"/>
      <c r="V93" s="1326">
        <f>S93*$V$12</f>
        <v>552.6959202268024</v>
      </c>
      <c r="W93" s="1326">
        <f>E93*V93</f>
        <v>2298.5241582432145</v>
      </c>
    </row>
    <row r="94" spans="1:23" ht="12.75" customHeight="1">
      <c r="A94" s="1104"/>
      <c r="B94" s="2019"/>
      <c r="C94" s="2357"/>
      <c r="D94" s="2016"/>
      <c r="E94" s="1311"/>
      <c r="F94" s="2015"/>
      <c r="G94" s="360">
        <f>G93*$J$13/1000</f>
        <v>0</v>
      </c>
      <c r="H94" s="2015"/>
      <c r="I94" s="370"/>
      <c r="J94" s="360">
        <f>J93*$Q$13/1000</f>
        <v>0</v>
      </c>
      <c r="K94" s="371"/>
      <c r="L94" s="399" t="s">
        <v>1592</v>
      </c>
      <c r="M94" s="400" t="s">
        <v>896</v>
      </c>
      <c r="N94" s="401">
        <v>1</v>
      </c>
      <c r="O94" s="402">
        <f>E93*N94</f>
        <v>4.1587500000000004</v>
      </c>
      <c r="P94" s="403">
        <v>375</v>
      </c>
      <c r="Q94" s="404">
        <f>N94*P94*$N$11</f>
        <v>428.89533750000015</v>
      </c>
      <c r="R94" s="1311">
        <f>SUM(Q94:Q94)</f>
        <v>428.89533750000015</v>
      </c>
      <c r="S94" s="2359"/>
      <c r="T94" s="2335"/>
      <c r="U94" s="433"/>
      <c r="V94" s="1500"/>
      <c r="W94" s="1500"/>
    </row>
    <row r="95" spans="1:23" ht="12.75" customHeight="1">
      <c r="A95" s="1103"/>
      <c r="B95" s="405"/>
      <c r="C95" s="406"/>
      <c r="D95" s="407"/>
      <c r="E95" s="408"/>
      <c r="F95" s="375"/>
      <c r="G95" s="376"/>
      <c r="H95" s="375"/>
      <c r="I95" s="377"/>
      <c r="J95" s="376"/>
      <c r="K95" s="378"/>
      <c r="L95" s="2011"/>
      <c r="M95" s="2012"/>
      <c r="N95" s="2013"/>
      <c r="O95" s="2013"/>
      <c r="P95" s="2015"/>
      <c r="Q95" s="372"/>
      <c r="R95" s="1311"/>
      <c r="S95" s="1311"/>
      <c r="T95" s="373"/>
      <c r="U95" s="1556"/>
      <c r="V95" s="1311"/>
      <c r="W95" s="1500"/>
    </row>
    <row r="96" spans="1:23" ht="12.75" customHeight="1">
      <c r="A96" s="1105">
        <f>A93+1</f>
        <v>16</v>
      </c>
      <c r="B96" s="1325" t="s">
        <v>41</v>
      </c>
      <c r="C96" s="2346" t="s">
        <v>1591</v>
      </c>
      <c r="D96" s="644" t="s">
        <v>896</v>
      </c>
      <c r="E96" s="723">
        <f>(838.47+920.78)/1000</f>
        <v>1.75925</v>
      </c>
      <c r="F96" s="359"/>
      <c r="G96" s="360">
        <v>0</v>
      </c>
      <c r="H96" s="359"/>
      <c r="I96" s="361"/>
      <c r="J96" s="360">
        <v>0</v>
      </c>
      <c r="K96" s="362"/>
      <c r="L96" s="394"/>
      <c r="M96" s="395"/>
      <c r="N96" s="396"/>
      <c r="O96" s="396"/>
      <c r="P96" s="359"/>
      <c r="Q96" s="397"/>
      <c r="R96" s="368">
        <f>G97+J97</f>
        <v>0</v>
      </c>
      <c r="S96" s="2348">
        <f>R96+R97</f>
        <v>381.23648759700012</v>
      </c>
      <c r="T96" s="2334">
        <f>E96*S96</f>
        <v>670.69029080502241</v>
      </c>
      <c r="U96" s="1501"/>
      <c r="V96" s="1326">
        <f>S96*$V$12</f>
        <v>491.28034957120013</v>
      </c>
      <c r="W96" s="1326">
        <f>E96*V96</f>
        <v>864.28495498313384</v>
      </c>
    </row>
    <row r="97" spans="1:23" ht="12.75" customHeight="1">
      <c r="A97" s="1104"/>
      <c r="B97" s="2019"/>
      <c r="C97" s="2357"/>
      <c r="D97" s="2016"/>
      <c r="E97" s="1311"/>
      <c r="F97" s="2015"/>
      <c r="G97" s="360">
        <f>G96*$J$13/1000</f>
        <v>0</v>
      </c>
      <c r="H97" s="2015"/>
      <c r="I97" s="370"/>
      <c r="J97" s="360">
        <f>J96*$Q$13/1000</f>
        <v>0</v>
      </c>
      <c r="K97" s="371"/>
      <c r="L97" s="399" t="s">
        <v>1591</v>
      </c>
      <c r="M97" s="400" t="s">
        <v>896</v>
      </c>
      <c r="N97" s="401">
        <v>1</v>
      </c>
      <c r="O97" s="402">
        <f>E96*N97</f>
        <v>1.75925</v>
      </c>
      <c r="P97" s="403">
        <v>333.33</v>
      </c>
      <c r="Q97" s="404">
        <f>N97*P97*$N$11</f>
        <v>381.23648759700012</v>
      </c>
      <c r="R97" s="1311">
        <f>SUM(Q97:Q97)</f>
        <v>381.23648759700012</v>
      </c>
      <c r="S97" s="2359"/>
      <c r="T97" s="2335"/>
      <c r="U97" s="433"/>
      <c r="V97" s="1500"/>
      <c r="W97" s="1500"/>
    </row>
    <row r="98" spans="1:23" ht="12.75" customHeight="1">
      <c r="A98" s="1103"/>
      <c r="B98" s="405"/>
      <c r="C98" s="406"/>
      <c r="D98" s="407"/>
      <c r="E98" s="408"/>
      <c r="F98" s="375"/>
      <c r="G98" s="376"/>
      <c r="H98" s="375"/>
      <c r="I98" s="377"/>
      <c r="J98" s="376"/>
      <c r="K98" s="378"/>
      <c r="L98" s="382"/>
      <c r="M98" s="383"/>
      <c r="N98" s="384"/>
      <c r="O98" s="384"/>
      <c r="P98" s="375"/>
      <c r="Q98" s="409"/>
      <c r="R98" s="408"/>
      <c r="S98" s="408"/>
      <c r="T98" s="410"/>
      <c r="U98" s="1499"/>
      <c r="V98" s="408"/>
      <c r="W98" s="1498"/>
    </row>
    <row r="99" spans="1:23" ht="12.75" thickBot="1">
      <c r="A99" s="1894"/>
      <c r="B99" s="429"/>
      <c r="C99" s="445" t="s">
        <v>1650</v>
      </c>
      <c r="D99" s="431"/>
      <c r="E99" s="446"/>
      <c r="F99" s="385"/>
      <c r="G99" s="386"/>
      <c r="H99" s="385"/>
      <c r="I99" s="387"/>
      <c r="J99" s="386"/>
      <c r="K99" s="388"/>
      <c r="L99" s="389"/>
      <c r="M99" s="390"/>
      <c r="N99" s="391"/>
      <c r="O99" s="391"/>
      <c r="P99" s="385"/>
      <c r="Q99" s="386"/>
      <c r="R99" s="392"/>
      <c r="S99" s="392"/>
      <c r="T99" s="393">
        <f>SUM(T81:T98)</f>
        <v>8959.5589917459256</v>
      </c>
      <c r="U99" s="1892"/>
      <c r="V99" s="392"/>
      <c r="W99" s="1891">
        <f>SUM(W81:W98)</f>
        <v>11545.734515636545</v>
      </c>
    </row>
    <row r="100" spans="1:23" ht="12.75" customHeight="1" thickTop="1">
      <c r="A100" s="2965" t="s">
        <v>1607</v>
      </c>
      <c r="B100" s="2336"/>
      <c r="C100" s="2337"/>
      <c r="D100" s="2336"/>
      <c r="E100" s="2337"/>
      <c r="F100" s="2336"/>
      <c r="G100" s="2336"/>
      <c r="H100" s="2336"/>
      <c r="I100" s="2338"/>
      <c r="J100" s="2336"/>
      <c r="K100" s="2339"/>
      <c r="L100" s="2336"/>
      <c r="M100" s="2336"/>
      <c r="N100" s="2336"/>
      <c r="O100" s="2336"/>
      <c r="P100" s="2336"/>
      <c r="Q100" s="2336"/>
      <c r="R100" s="2336"/>
      <c r="S100" s="2336"/>
      <c r="T100" s="2340"/>
      <c r="U100" s="2220"/>
      <c r="V100" s="2019"/>
      <c r="W100" s="1902"/>
    </row>
    <row r="101" spans="1:23" ht="12.75" customHeight="1">
      <c r="A101" s="2342"/>
      <c r="B101" s="2438"/>
      <c r="C101" s="2342"/>
      <c r="D101" s="2438"/>
      <c r="E101" s="2342"/>
      <c r="F101" s="2438"/>
      <c r="G101" s="2438"/>
      <c r="H101" s="2438"/>
      <c r="I101" s="2343"/>
      <c r="J101" s="2438"/>
      <c r="K101" s="2344"/>
      <c r="L101" s="2438"/>
      <c r="M101" s="2438"/>
      <c r="N101" s="2438"/>
      <c r="O101" s="2438"/>
      <c r="P101" s="2438"/>
      <c r="Q101" s="2438"/>
      <c r="R101" s="2438"/>
      <c r="S101" s="2438"/>
      <c r="T101" s="2345"/>
      <c r="U101" s="2220"/>
      <c r="V101" s="2019"/>
      <c r="W101" s="1902"/>
    </row>
    <row r="102" spans="1:23" ht="12.75">
      <c r="A102" s="2351"/>
      <c r="B102" s="2350"/>
      <c r="C102" s="2351"/>
      <c r="D102" s="2350"/>
      <c r="E102" s="2351"/>
      <c r="F102" s="2350"/>
      <c r="G102" s="2350"/>
      <c r="H102" s="2350"/>
      <c r="I102" s="2352"/>
      <c r="J102" s="2350"/>
      <c r="K102" s="2353"/>
      <c r="L102" s="2350"/>
      <c r="M102" s="2350"/>
      <c r="N102" s="2350"/>
      <c r="O102" s="2350"/>
      <c r="P102" s="2350"/>
      <c r="Q102" s="2350"/>
      <c r="R102" s="2350"/>
      <c r="S102" s="2350"/>
      <c r="T102" s="2354"/>
      <c r="U102" s="2220"/>
      <c r="V102" s="2019"/>
      <c r="W102" s="1902"/>
    </row>
    <row r="103" spans="1:23" ht="12.75" customHeight="1">
      <c r="A103" s="1565">
        <f>A96+1</f>
        <v>17</v>
      </c>
      <c r="B103" s="2355" t="s">
        <v>1606</v>
      </c>
      <c r="C103" s="2346" t="s">
        <v>1605</v>
      </c>
      <c r="D103" s="2016" t="s">
        <v>931</v>
      </c>
      <c r="E103" s="1311">
        <v>48.72</v>
      </c>
      <c r="F103" s="2015"/>
      <c r="G103" s="2018">
        <v>7.43</v>
      </c>
      <c r="H103" s="2015"/>
      <c r="I103" s="370"/>
      <c r="J103" s="2018">
        <v>3.36</v>
      </c>
      <c r="K103" s="371"/>
      <c r="L103" s="394"/>
      <c r="M103" s="395"/>
      <c r="N103" s="396"/>
      <c r="O103" s="426"/>
      <c r="P103" s="359"/>
      <c r="Q103" s="397"/>
      <c r="R103" s="368">
        <f>G104+J104</f>
        <v>27.484502199999998</v>
      </c>
      <c r="S103" s="2348">
        <f>R103+R104</f>
        <v>84.113679101045577</v>
      </c>
      <c r="T103" s="2334">
        <f>E103*S103</f>
        <v>4098.0184458029407</v>
      </c>
      <c r="U103" s="1501"/>
      <c r="V103" s="1326">
        <f>S103*$V$12</f>
        <v>108.39308150421273</v>
      </c>
      <c r="W103" s="1326">
        <f>E103*V103</f>
        <v>5280.9109308852439</v>
      </c>
    </row>
    <row r="104" spans="1:23" ht="12.75" customHeight="1">
      <c r="A104" s="1104"/>
      <c r="B104" s="2432"/>
      <c r="C104" s="2357"/>
      <c r="D104" s="2016"/>
      <c r="E104" s="1311"/>
      <c r="F104" s="2015"/>
      <c r="G104" s="360">
        <f>G103*$J$13/1000</f>
        <v>16.494748599999998</v>
      </c>
      <c r="H104" s="2015"/>
      <c r="I104" s="370"/>
      <c r="J104" s="360">
        <f>J103*$Q$13/1000</f>
        <v>10.9897536</v>
      </c>
      <c r="K104" s="371"/>
      <c r="L104" s="1336" t="s">
        <v>1000</v>
      </c>
      <c r="M104" s="411" t="s">
        <v>894</v>
      </c>
      <c r="N104" s="412">
        <v>1.5</v>
      </c>
      <c r="O104" s="412">
        <f>E103*N104</f>
        <v>73.08</v>
      </c>
      <c r="P104" s="414">
        <v>0.86699999999999999</v>
      </c>
      <c r="Q104" s="415">
        <f>N104*P104*$N$11</f>
        <v>1.4874090304500005</v>
      </c>
      <c r="R104" s="2348">
        <f>SUM(Q104:Q107)</f>
        <v>56.629176901045575</v>
      </c>
      <c r="S104" s="2359"/>
      <c r="T104" s="2335"/>
      <c r="U104" s="433"/>
      <c r="V104" s="1500"/>
      <c r="W104" s="1500"/>
    </row>
    <row r="105" spans="1:23" ht="12.75" customHeight="1">
      <c r="A105" s="1104"/>
      <c r="B105" s="2017"/>
      <c r="C105" s="2357"/>
      <c r="D105" s="2016"/>
      <c r="E105" s="1311"/>
      <c r="F105" s="2015"/>
      <c r="G105" s="2018"/>
      <c r="H105" s="2015"/>
      <c r="I105" s="370"/>
      <c r="J105" s="2018"/>
      <c r="K105" s="371"/>
      <c r="L105" s="1337" t="s">
        <v>1594</v>
      </c>
      <c r="M105" s="421" t="s">
        <v>931</v>
      </c>
      <c r="N105" s="422">
        <v>1.0149999999999999</v>
      </c>
      <c r="O105" s="422">
        <f>E103*N105</f>
        <v>49.450799999999994</v>
      </c>
      <c r="P105" s="423">
        <v>31.042000000000002</v>
      </c>
      <c r="Q105" s="424">
        <f>N105*P105*$N$11</f>
        <v>36.035934940467008</v>
      </c>
      <c r="R105" s="2359"/>
      <c r="S105" s="2359"/>
      <c r="T105" s="2335"/>
      <c r="U105" s="433"/>
      <c r="V105" s="1500"/>
      <c r="W105" s="1500"/>
    </row>
    <row r="106" spans="1:23" ht="12.75" hidden="1" customHeight="1">
      <c r="A106" s="1104"/>
      <c r="B106" s="2019"/>
      <c r="C106" s="2357"/>
      <c r="D106" s="2016"/>
      <c r="E106" s="1311"/>
      <c r="F106" s="2015"/>
      <c r="G106" s="2018"/>
      <c r="H106" s="2015"/>
      <c r="I106" s="370"/>
      <c r="J106" s="2018"/>
      <c r="K106" s="371"/>
      <c r="L106" s="1337" t="s">
        <v>1593</v>
      </c>
      <c r="M106" s="421" t="s">
        <v>898</v>
      </c>
      <c r="N106" s="422">
        <v>2.42</v>
      </c>
      <c r="O106" s="422">
        <f>E103*N106</f>
        <v>117.9024</v>
      </c>
      <c r="P106" s="423">
        <v>3.5</v>
      </c>
      <c r="Q106" s="424">
        <f>N106*P106*$N$11</f>
        <v>9.6873160230000011</v>
      </c>
      <c r="R106" s="2359"/>
      <c r="S106" s="2359"/>
      <c r="T106" s="2335"/>
      <c r="U106" s="433"/>
      <c r="V106" s="1500"/>
      <c r="W106" s="1500"/>
    </row>
    <row r="107" spans="1:23" ht="12.75" hidden="1" customHeight="1">
      <c r="A107" s="1104"/>
      <c r="B107" s="2019"/>
      <c r="C107" s="2357"/>
      <c r="D107" s="2016"/>
      <c r="E107" s="1311"/>
      <c r="F107" s="2015"/>
      <c r="G107" s="2018"/>
      <c r="H107" s="2015"/>
      <c r="I107" s="370"/>
      <c r="J107" s="2018"/>
      <c r="K107" s="371"/>
      <c r="L107" s="416" t="s">
        <v>991</v>
      </c>
      <c r="M107" s="417" t="s">
        <v>931</v>
      </c>
      <c r="N107" s="418">
        <f>0.0581+0.0067</f>
        <v>6.4799999999999996E-2</v>
      </c>
      <c r="O107" s="418">
        <f>E103*N107</f>
        <v>3.1570559999999999</v>
      </c>
      <c r="P107" s="425">
        <v>127.083</v>
      </c>
      <c r="Q107" s="420">
        <f>N107*P107*$N$11</f>
        <v>9.4185169071285628</v>
      </c>
      <c r="R107" s="2359"/>
      <c r="S107" s="2359"/>
      <c r="T107" s="2335"/>
      <c r="U107" s="433"/>
      <c r="V107" s="1500"/>
      <c r="W107" s="1500"/>
    </row>
    <row r="108" spans="1:23" ht="7.5" customHeight="1">
      <c r="A108" s="1103"/>
      <c r="B108" s="405"/>
      <c r="C108" s="406"/>
      <c r="D108" s="407"/>
      <c r="E108" s="408"/>
      <c r="F108" s="375"/>
      <c r="G108" s="376"/>
      <c r="H108" s="375"/>
      <c r="I108" s="377"/>
      <c r="J108" s="376"/>
      <c r="K108" s="378"/>
      <c r="L108" s="2011"/>
      <c r="M108" s="2012"/>
      <c r="N108" s="2013"/>
      <c r="O108" s="2014"/>
      <c r="P108" s="2015"/>
      <c r="Q108" s="372"/>
      <c r="R108" s="1311"/>
      <c r="S108" s="1311"/>
      <c r="T108" s="373"/>
      <c r="U108" s="1556"/>
      <c r="V108" s="1311"/>
      <c r="W108" s="1500"/>
    </row>
    <row r="109" spans="1:23" ht="12.75" customHeight="1">
      <c r="A109" s="1565">
        <f>A103+1</f>
        <v>18</v>
      </c>
      <c r="B109" s="2017" t="s">
        <v>40</v>
      </c>
      <c r="C109" s="2346" t="s">
        <v>1592</v>
      </c>
      <c r="D109" s="2016" t="s">
        <v>896</v>
      </c>
      <c r="E109" s="723">
        <f>(794.75+511.6+1827.6)/1000</f>
        <v>3.13395</v>
      </c>
      <c r="F109" s="2015"/>
      <c r="G109" s="2018">
        <v>0</v>
      </c>
      <c r="H109" s="2015"/>
      <c r="I109" s="370"/>
      <c r="J109" s="2018">
        <v>0</v>
      </c>
      <c r="K109" s="371"/>
      <c r="L109" s="394"/>
      <c r="M109" s="395"/>
      <c r="N109" s="396"/>
      <c r="O109" s="396"/>
      <c r="P109" s="359"/>
      <c r="Q109" s="397"/>
      <c r="R109" s="368">
        <f>G110+J110</f>
        <v>0</v>
      </c>
      <c r="S109" s="2348">
        <f>R109+R110</f>
        <v>428.89533750000015</v>
      </c>
      <c r="T109" s="2334">
        <f>E109*S109</f>
        <v>1344.1365429581256</v>
      </c>
      <c r="U109" s="1501"/>
      <c r="V109" s="1326">
        <f>S109*$V$12</f>
        <v>552.6959202268024</v>
      </c>
      <c r="W109" s="1326">
        <f>E109*V109</f>
        <v>1732.1213791947873</v>
      </c>
    </row>
    <row r="110" spans="1:23" ht="12.75" customHeight="1">
      <c r="A110" s="1104"/>
      <c r="B110" s="2019"/>
      <c r="C110" s="2357"/>
      <c r="D110" s="2016"/>
      <c r="E110" s="1311"/>
      <c r="F110" s="2015"/>
      <c r="G110" s="360">
        <f>G109*$J$13/1000</f>
        <v>0</v>
      </c>
      <c r="H110" s="2015"/>
      <c r="I110" s="370"/>
      <c r="J110" s="360">
        <f>J109*$Q$13/1000</f>
        <v>0</v>
      </c>
      <c r="K110" s="371"/>
      <c r="L110" s="399" t="s">
        <v>1592</v>
      </c>
      <c r="M110" s="400" t="s">
        <v>896</v>
      </c>
      <c r="N110" s="401">
        <v>1</v>
      </c>
      <c r="O110" s="402">
        <f>E109*N110</f>
        <v>3.13395</v>
      </c>
      <c r="P110" s="403">
        <v>375</v>
      </c>
      <c r="Q110" s="404">
        <f>N110*P110*$N$11</f>
        <v>428.89533750000015</v>
      </c>
      <c r="R110" s="1311">
        <f>SUM(Q110:Q110)</f>
        <v>428.89533750000015</v>
      </c>
      <c r="S110" s="2359"/>
      <c r="T110" s="2335"/>
      <c r="U110" s="433"/>
      <c r="V110" s="1500"/>
      <c r="W110" s="1500"/>
    </row>
    <row r="111" spans="1:23" ht="12.75" customHeight="1">
      <c r="A111" s="1103"/>
      <c r="B111" s="405"/>
      <c r="C111" s="406"/>
      <c r="D111" s="407"/>
      <c r="E111" s="408"/>
      <c r="F111" s="375"/>
      <c r="G111" s="376"/>
      <c r="H111" s="375"/>
      <c r="I111" s="377"/>
      <c r="J111" s="376"/>
      <c r="K111" s="378"/>
      <c r="L111" s="2011"/>
      <c r="M111" s="2012"/>
      <c r="N111" s="2013"/>
      <c r="O111" s="2013"/>
      <c r="P111" s="2015"/>
      <c r="Q111" s="372"/>
      <c r="R111" s="1311"/>
      <c r="S111" s="1311"/>
      <c r="T111" s="373"/>
      <c r="U111" s="1556"/>
      <c r="V111" s="1311"/>
      <c r="W111" s="1500"/>
    </row>
    <row r="112" spans="1:23" ht="12.75" customHeight="1">
      <c r="A112" s="1105">
        <f>A109+1</f>
        <v>19</v>
      </c>
      <c r="B112" s="1325" t="s">
        <v>41</v>
      </c>
      <c r="C112" s="2346" t="s">
        <v>1591</v>
      </c>
      <c r="D112" s="644" t="s">
        <v>896</v>
      </c>
      <c r="E112" s="723">
        <f>(839.12+1037.32)/1000</f>
        <v>1.8764400000000001</v>
      </c>
      <c r="F112" s="359"/>
      <c r="G112" s="360">
        <v>0</v>
      </c>
      <c r="H112" s="359"/>
      <c r="I112" s="361"/>
      <c r="J112" s="360">
        <v>0</v>
      </c>
      <c r="K112" s="362"/>
      <c r="L112" s="394"/>
      <c r="M112" s="395"/>
      <c r="N112" s="396"/>
      <c r="O112" s="396"/>
      <c r="P112" s="359"/>
      <c r="Q112" s="397"/>
      <c r="R112" s="368">
        <f>G113+J113</f>
        <v>0</v>
      </c>
      <c r="S112" s="2348">
        <f>R112+R113</f>
        <v>381.23648759700012</v>
      </c>
      <c r="T112" s="2334">
        <f>E112*S112</f>
        <v>715.36739478651498</v>
      </c>
      <c r="U112" s="1501"/>
      <c r="V112" s="1326">
        <f>S112*$V$12</f>
        <v>491.28034957120013</v>
      </c>
      <c r="W112" s="1326">
        <f>E112*V112</f>
        <v>921.85809914938284</v>
      </c>
    </row>
    <row r="113" spans="1:23" ht="12.75" customHeight="1">
      <c r="A113" s="1104"/>
      <c r="B113" s="2019"/>
      <c r="C113" s="2357"/>
      <c r="D113" s="2016"/>
      <c r="E113" s="1311"/>
      <c r="F113" s="2015"/>
      <c r="G113" s="360">
        <f>G112*$J$13/1000</f>
        <v>0</v>
      </c>
      <c r="H113" s="2015"/>
      <c r="I113" s="370"/>
      <c r="J113" s="360">
        <f>J112*$Q$13/1000</f>
        <v>0</v>
      </c>
      <c r="K113" s="371"/>
      <c r="L113" s="399" t="s">
        <v>1591</v>
      </c>
      <c r="M113" s="400" t="s">
        <v>896</v>
      </c>
      <c r="N113" s="401">
        <v>1</v>
      </c>
      <c r="O113" s="402">
        <f>E112*N113</f>
        <v>1.8764400000000001</v>
      </c>
      <c r="P113" s="403">
        <v>333.33</v>
      </c>
      <c r="Q113" s="404">
        <f>N113*P113*$N$11</f>
        <v>381.23648759700012</v>
      </c>
      <c r="R113" s="1311">
        <f>SUM(Q113:Q113)</f>
        <v>381.23648759700012</v>
      </c>
      <c r="S113" s="2359"/>
      <c r="T113" s="2335"/>
      <c r="U113" s="433"/>
      <c r="V113" s="1500"/>
      <c r="W113" s="1500"/>
    </row>
    <row r="114" spans="1:23" ht="12.75" customHeight="1">
      <c r="A114" s="1103"/>
      <c r="B114" s="405"/>
      <c r="C114" s="406"/>
      <c r="D114" s="407"/>
      <c r="E114" s="408"/>
      <c r="F114" s="375"/>
      <c r="G114" s="376"/>
      <c r="H114" s="375"/>
      <c r="I114" s="377"/>
      <c r="J114" s="376"/>
      <c r="K114" s="378"/>
      <c r="L114" s="382"/>
      <c r="M114" s="383"/>
      <c r="N114" s="384"/>
      <c r="O114" s="384"/>
      <c r="P114" s="375"/>
      <c r="Q114" s="409"/>
      <c r="R114" s="408"/>
      <c r="S114" s="408"/>
      <c r="T114" s="410"/>
      <c r="U114" s="1499"/>
      <c r="V114" s="408"/>
      <c r="W114" s="1498"/>
    </row>
    <row r="115" spans="1:23" ht="21" customHeight="1" thickBot="1">
      <c r="A115" s="1894"/>
      <c r="B115" s="429"/>
      <c r="C115" s="445" t="s">
        <v>1650</v>
      </c>
      <c r="D115" s="431"/>
      <c r="E115" s="446"/>
      <c r="F115" s="385"/>
      <c r="G115" s="386"/>
      <c r="H115" s="385"/>
      <c r="I115" s="387"/>
      <c r="J115" s="386"/>
      <c r="K115" s="388"/>
      <c r="L115" s="389"/>
      <c r="M115" s="390"/>
      <c r="N115" s="391"/>
      <c r="O115" s="391"/>
      <c r="P115" s="385"/>
      <c r="Q115" s="386"/>
      <c r="R115" s="392"/>
      <c r="S115" s="392"/>
      <c r="T115" s="393">
        <f>SUM(T103:T114)</f>
        <v>6157.5223835475808</v>
      </c>
      <c r="U115" s="1892"/>
      <c r="V115" s="392"/>
      <c r="W115" s="1891">
        <f>SUM(W103:W114)</f>
        <v>7934.8904092294142</v>
      </c>
    </row>
    <row r="116" spans="1:23" ht="12.75" customHeight="1" thickTop="1">
      <c r="A116" s="2965" t="s">
        <v>1604</v>
      </c>
      <c r="B116" s="2336"/>
      <c r="C116" s="2337"/>
      <c r="D116" s="2336"/>
      <c r="E116" s="2337"/>
      <c r="F116" s="2336"/>
      <c r="G116" s="2336"/>
      <c r="H116" s="2336"/>
      <c r="I116" s="2338"/>
      <c r="J116" s="2336"/>
      <c r="K116" s="2339"/>
      <c r="L116" s="2336"/>
      <c r="M116" s="2336"/>
      <c r="N116" s="2336"/>
      <c r="O116" s="2336"/>
      <c r="P116" s="2336"/>
      <c r="Q116" s="2336"/>
      <c r="R116" s="2336"/>
      <c r="S116" s="2336"/>
      <c r="T116" s="2340"/>
      <c r="U116" s="2220"/>
      <c r="V116" s="2019"/>
      <c r="W116" s="1902"/>
    </row>
    <row r="117" spans="1:23" ht="12.75" customHeight="1">
      <c r="A117" s="2342"/>
      <c r="B117" s="2438"/>
      <c r="C117" s="2342"/>
      <c r="D117" s="2438"/>
      <c r="E117" s="2342"/>
      <c r="F117" s="2438"/>
      <c r="G117" s="2438"/>
      <c r="H117" s="2438"/>
      <c r="I117" s="2343"/>
      <c r="J117" s="2438"/>
      <c r="K117" s="2344"/>
      <c r="L117" s="2438"/>
      <c r="M117" s="2438"/>
      <c r="N117" s="2438"/>
      <c r="O117" s="2438"/>
      <c r="P117" s="2438"/>
      <c r="Q117" s="2438"/>
      <c r="R117" s="2438"/>
      <c r="S117" s="2438"/>
      <c r="T117" s="2345"/>
      <c r="U117" s="2220"/>
      <c r="V117" s="2019"/>
      <c r="W117" s="1902"/>
    </row>
    <row r="118" spans="1:23" ht="18" customHeight="1">
      <c r="A118" s="2351"/>
      <c r="B118" s="2350"/>
      <c r="C118" s="2351"/>
      <c r="D118" s="2350"/>
      <c r="E118" s="2351"/>
      <c r="F118" s="2350"/>
      <c r="G118" s="2350"/>
      <c r="H118" s="2350"/>
      <c r="I118" s="2352"/>
      <c r="J118" s="2350"/>
      <c r="K118" s="2353"/>
      <c r="L118" s="2350"/>
      <c r="M118" s="2350"/>
      <c r="N118" s="2350"/>
      <c r="O118" s="2350"/>
      <c r="P118" s="2350"/>
      <c r="Q118" s="2350"/>
      <c r="R118" s="2350"/>
      <c r="S118" s="2350"/>
      <c r="T118" s="2354"/>
      <c r="U118" s="2220"/>
      <c r="V118" s="2019"/>
      <c r="W118" s="1902"/>
    </row>
    <row r="119" spans="1:23" ht="12.75" customHeight="1">
      <c r="A119" s="1565">
        <f>A112+1</f>
        <v>20</v>
      </c>
      <c r="B119" s="2355" t="s">
        <v>1603</v>
      </c>
      <c r="C119" s="2346" t="s">
        <v>1602</v>
      </c>
      <c r="D119" s="2016" t="s">
        <v>931</v>
      </c>
      <c r="E119" s="1311">
        <v>88.56</v>
      </c>
      <c r="F119" s="2015"/>
      <c r="G119" s="2018">
        <v>8.76</v>
      </c>
      <c r="H119" s="2015"/>
      <c r="I119" s="370"/>
      <c r="J119" s="2018">
        <v>1.21</v>
      </c>
      <c r="K119" s="371"/>
      <c r="L119" s="394"/>
      <c r="M119" s="395"/>
      <c r="N119" s="396"/>
      <c r="O119" s="426"/>
      <c r="P119" s="359"/>
      <c r="Q119" s="397"/>
      <c r="R119" s="368">
        <f>G120+J120</f>
        <v>23.404994800000001</v>
      </c>
      <c r="S119" s="2348">
        <f>R119+R120</f>
        <v>75.90365866855511</v>
      </c>
      <c r="T119" s="2334">
        <f>E119*S119</f>
        <v>6722.0280116872409</v>
      </c>
      <c r="U119" s="1501"/>
      <c r="V119" s="1326">
        <f>S119*$V$12</f>
        <v>97.813239754321557</v>
      </c>
      <c r="W119" s="1326">
        <f>E119*V119</f>
        <v>8662.3405126427169</v>
      </c>
    </row>
    <row r="120" spans="1:23" ht="12.75" customHeight="1">
      <c r="A120" s="1104"/>
      <c r="B120" s="2432"/>
      <c r="C120" s="2357"/>
      <c r="D120" s="2016"/>
      <c r="E120" s="1311"/>
      <c r="F120" s="2015"/>
      <c r="G120" s="360">
        <f>G119*$J$13/1000</f>
        <v>19.4473752</v>
      </c>
      <c r="H120" s="2015"/>
      <c r="I120" s="370"/>
      <c r="J120" s="360">
        <f>J119*$Q$13/1000</f>
        <v>3.9576196000000001</v>
      </c>
      <c r="K120" s="371"/>
      <c r="L120" s="1336" t="s">
        <v>1000</v>
      </c>
      <c r="M120" s="411" t="s">
        <v>894</v>
      </c>
      <c r="N120" s="412">
        <v>3.3</v>
      </c>
      <c r="O120" s="412">
        <f>E119*N120</f>
        <v>292.24799999999999</v>
      </c>
      <c r="P120" s="414">
        <v>0.86699999999999999</v>
      </c>
      <c r="Q120" s="415">
        <f>N120*P120*$N$11</f>
        <v>3.272299866990001</v>
      </c>
      <c r="R120" s="2348">
        <f>SUM(Q120:Q123)</f>
        <v>52.498663868555113</v>
      </c>
      <c r="S120" s="2359"/>
      <c r="T120" s="2335"/>
      <c r="U120" s="433"/>
      <c r="V120" s="1500"/>
      <c r="W120" s="1500"/>
    </row>
    <row r="121" spans="1:23" ht="12.75" customHeight="1">
      <c r="A121" s="1104"/>
      <c r="B121" s="2017" t="s">
        <v>193</v>
      </c>
      <c r="C121" s="2357"/>
      <c r="D121" s="2016"/>
      <c r="E121" s="1311"/>
      <c r="F121" s="2015"/>
      <c r="G121" s="2018"/>
      <c r="H121" s="2015"/>
      <c r="I121" s="370"/>
      <c r="J121" s="2018"/>
      <c r="K121" s="371"/>
      <c r="L121" s="1337" t="s">
        <v>1594</v>
      </c>
      <c r="M121" s="421" t="s">
        <v>931</v>
      </c>
      <c r="N121" s="422">
        <v>1.0149999999999999</v>
      </c>
      <c r="O121" s="422">
        <f>E119*N121</f>
        <v>89.88839999999999</v>
      </c>
      <c r="P121" s="423">
        <v>31.042000000000002</v>
      </c>
      <c r="Q121" s="424">
        <f>N121*P121*$N$11</f>
        <v>36.035934940467008</v>
      </c>
      <c r="R121" s="2359"/>
      <c r="S121" s="2359"/>
      <c r="T121" s="2335"/>
      <c r="U121" s="433"/>
      <c r="V121" s="1500"/>
      <c r="W121" s="1500"/>
    </row>
    <row r="122" spans="1:23" ht="12.75" customHeight="1">
      <c r="A122" s="1104"/>
      <c r="B122" s="2019"/>
      <c r="C122" s="2357"/>
      <c r="D122" s="2016"/>
      <c r="E122" s="1311"/>
      <c r="F122" s="2015"/>
      <c r="G122" s="2018"/>
      <c r="H122" s="2015"/>
      <c r="I122" s="370"/>
      <c r="J122" s="2018"/>
      <c r="K122" s="371"/>
      <c r="L122" s="1337" t="s">
        <v>1593</v>
      </c>
      <c r="M122" s="421" t="s">
        <v>898</v>
      </c>
      <c r="N122" s="422">
        <v>2.46</v>
      </c>
      <c r="O122" s="422">
        <f>E119*N122</f>
        <v>217.85759999999999</v>
      </c>
      <c r="P122" s="423">
        <v>3.5</v>
      </c>
      <c r="Q122" s="424">
        <f>N122*P122*$N$11</f>
        <v>9.8474369490000022</v>
      </c>
      <c r="R122" s="2359"/>
      <c r="S122" s="2359"/>
      <c r="T122" s="2335"/>
      <c r="U122" s="433"/>
      <c r="V122" s="1500"/>
      <c r="W122" s="1500"/>
    </row>
    <row r="123" spans="1:23" ht="12.75" customHeight="1">
      <c r="A123" s="1104"/>
      <c r="B123" s="2019"/>
      <c r="C123" s="2357"/>
      <c r="D123" s="2016"/>
      <c r="E123" s="1311"/>
      <c r="F123" s="2015"/>
      <c r="G123" s="2018"/>
      <c r="H123" s="2015"/>
      <c r="I123" s="370"/>
      <c r="J123" s="2018"/>
      <c r="K123" s="371"/>
      <c r="L123" s="416" t="s">
        <v>991</v>
      </c>
      <c r="M123" s="417" t="s">
        <v>931</v>
      </c>
      <c r="N123" s="418">
        <v>2.3E-2</v>
      </c>
      <c r="O123" s="418">
        <f>E119*N123</f>
        <v>2.03688</v>
      </c>
      <c r="P123" s="425">
        <v>127.083</v>
      </c>
      <c r="Q123" s="420">
        <f>N123*P123*$N$11</f>
        <v>3.3429921120981008</v>
      </c>
      <c r="R123" s="2359"/>
      <c r="S123" s="2359"/>
      <c r="T123" s="2335"/>
      <c r="U123" s="433"/>
      <c r="V123" s="1500"/>
      <c r="W123" s="1500"/>
    </row>
    <row r="124" spans="1:23" ht="7.5" customHeight="1">
      <c r="A124" s="1103"/>
      <c r="B124" s="405"/>
      <c r="C124" s="406"/>
      <c r="D124" s="407"/>
      <c r="E124" s="408"/>
      <c r="F124" s="375"/>
      <c r="G124" s="376"/>
      <c r="H124" s="375"/>
      <c r="I124" s="377"/>
      <c r="J124" s="376"/>
      <c r="K124" s="378"/>
      <c r="L124" s="2011"/>
      <c r="M124" s="2012"/>
      <c r="N124" s="2013"/>
      <c r="O124" s="2014"/>
      <c r="P124" s="2015"/>
      <c r="Q124" s="372"/>
      <c r="R124" s="1311"/>
      <c r="S124" s="1311"/>
      <c r="T124" s="373"/>
      <c r="U124" s="1556"/>
      <c r="V124" s="1311"/>
      <c r="W124" s="1500"/>
    </row>
    <row r="125" spans="1:23" ht="12.75" customHeight="1">
      <c r="A125" s="1565">
        <f>A119+1</f>
        <v>21</v>
      </c>
      <c r="B125" s="2017" t="s">
        <v>40</v>
      </c>
      <c r="C125" s="2346" t="s">
        <v>1592</v>
      </c>
      <c r="D125" s="2016" t="s">
        <v>896</v>
      </c>
      <c r="E125" s="723">
        <f>(913.798+1686.022+498.728+305.672+535.73+746.483+1303.128+487.466+204.318)/1000</f>
        <v>6.6813450000000003</v>
      </c>
      <c r="F125" s="2015"/>
      <c r="G125" s="2018">
        <v>0</v>
      </c>
      <c r="H125" s="2015"/>
      <c r="I125" s="370"/>
      <c r="J125" s="2018">
        <v>0</v>
      </c>
      <c r="K125" s="371"/>
      <c r="L125" s="394"/>
      <c r="M125" s="395"/>
      <c r="N125" s="396"/>
      <c r="O125" s="396"/>
      <c r="P125" s="359"/>
      <c r="Q125" s="397"/>
      <c r="R125" s="368">
        <f>G126+J126</f>
        <v>0</v>
      </c>
      <c r="S125" s="2348">
        <f>R125+R126</f>
        <v>428.89533750000015</v>
      </c>
      <c r="T125" s="2334">
        <f>E125*S125</f>
        <v>2865.5977187289386</v>
      </c>
      <c r="U125" s="1501"/>
      <c r="V125" s="1326">
        <f>S125*$V$12</f>
        <v>552.6959202268024</v>
      </c>
      <c r="W125" s="1326">
        <f>E125*V125</f>
        <v>3692.7521231277451</v>
      </c>
    </row>
    <row r="126" spans="1:23" ht="12.75" customHeight="1">
      <c r="A126" s="1104"/>
      <c r="B126" s="2019"/>
      <c r="C126" s="2357"/>
      <c r="D126" s="2016"/>
      <c r="E126" s="1311"/>
      <c r="F126" s="2015"/>
      <c r="G126" s="360">
        <f>G125*$J$13/1000</f>
        <v>0</v>
      </c>
      <c r="H126" s="2015"/>
      <c r="I126" s="370"/>
      <c r="J126" s="360">
        <f>J125*$Q$13/1000</f>
        <v>0</v>
      </c>
      <c r="K126" s="371"/>
      <c r="L126" s="399" t="s">
        <v>1592</v>
      </c>
      <c r="M126" s="400" t="s">
        <v>896</v>
      </c>
      <c r="N126" s="401">
        <v>1</v>
      </c>
      <c r="O126" s="402">
        <f>E125*N126</f>
        <v>6.6813450000000003</v>
      </c>
      <c r="P126" s="403">
        <v>375</v>
      </c>
      <c r="Q126" s="404">
        <f>N126*P126*$N$11</f>
        <v>428.89533750000015</v>
      </c>
      <c r="R126" s="1311">
        <f>SUM(Q126:Q126)</f>
        <v>428.89533750000015</v>
      </c>
      <c r="S126" s="2359"/>
      <c r="T126" s="2335"/>
      <c r="U126" s="433"/>
      <c r="V126" s="1500"/>
      <c r="W126" s="1500"/>
    </row>
    <row r="127" spans="1:23" ht="12.75" customHeight="1">
      <c r="A127" s="1103"/>
      <c r="B127" s="405"/>
      <c r="C127" s="406"/>
      <c r="D127" s="407"/>
      <c r="E127" s="408"/>
      <c r="F127" s="375"/>
      <c r="G127" s="376"/>
      <c r="H127" s="375"/>
      <c r="I127" s="377"/>
      <c r="J127" s="376"/>
      <c r="K127" s="378"/>
      <c r="L127" s="2011"/>
      <c r="M127" s="2012"/>
      <c r="N127" s="2013"/>
      <c r="O127" s="2013"/>
      <c r="P127" s="2015"/>
      <c r="Q127" s="372"/>
      <c r="R127" s="1311"/>
      <c r="S127" s="1311"/>
      <c r="T127" s="373"/>
      <c r="U127" s="1556"/>
      <c r="V127" s="1311"/>
      <c r="W127" s="1500"/>
    </row>
    <row r="128" spans="1:23" ht="12.75" customHeight="1">
      <c r="A128" s="1105">
        <f>A125+1</f>
        <v>22</v>
      </c>
      <c r="B128" s="1325" t="s">
        <v>41</v>
      </c>
      <c r="C128" s="2346" t="s">
        <v>1591</v>
      </c>
      <c r="D128" s="644" t="s">
        <v>896</v>
      </c>
      <c r="E128" s="881">
        <f>3783.152/1000</f>
        <v>3.7831519999999998</v>
      </c>
      <c r="F128" s="359"/>
      <c r="G128" s="360">
        <v>0</v>
      </c>
      <c r="H128" s="359"/>
      <c r="I128" s="361"/>
      <c r="J128" s="360">
        <v>0</v>
      </c>
      <c r="K128" s="362"/>
      <c r="L128" s="394"/>
      <c r="M128" s="395"/>
      <c r="N128" s="396"/>
      <c r="O128" s="396"/>
      <c r="P128" s="359"/>
      <c r="Q128" s="397"/>
      <c r="R128" s="368">
        <f>G129+J129</f>
        <v>0</v>
      </c>
      <c r="S128" s="2348">
        <f>R128+R129</f>
        <v>381.23648759700012</v>
      </c>
      <c r="T128" s="2334">
        <f>E128*S128</f>
        <v>1442.2755805255661</v>
      </c>
      <c r="U128" s="1501"/>
      <c r="V128" s="1326">
        <f>S128*$V$12</f>
        <v>491.28034957120013</v>
      </c>
      <c r="W128" s="1326">
        <f>E128*V128</f>
        <v>1858.5882370409849</v>
      </c>
    </row>
    <row r="129" spans="1:23" ht="12.75" customHeight="1">
      <c r="A129" s="1104"/>
      <c r="B129" s="2019"/>
      <c r="C129" s="2357"/>
      <c r="D129" s="2016"/>
      <c r="E129" s="1311"/>
      <c r="F129" s="2015"/>
      <c r="G129" s="360">
        <f>G128*$J$13/1000</f>
        <v>0</v>
      </c>
      <c r="H129" s="2015"/>
      <c r="I129" s="370"/>
      <c r="J129" s="360">
        <f>J128*$Q$13/1000</f>
        <v>0</v>
      </c>
      <c r="K129" s="371"/>
      <c r="L129" s="399" t="s">
        <v>1591</v>
      </c>
      <c r="M129" s="400" t="s">
        <v>896</v>
      </c>
      <c r="N129" s="401">
        <v>1</v>
      </c>
      <c r="O129" s="402">
        <f>E128*N129</f>
        <v>3.7831519999999998</v>
      </c>
      <c r="P129" s="403">
        <v>333.33</v>
      </c>
      <c r="Q129" s="404">
        <f>N129*P129*$N$11</f>
        <v>381.23648759700012</v>
      </c>
      <c r="R129" s="1311">
        <f>SUM(Q129:Q129)</f>
        <v>381.23648759700012</v>
      </c>
      <c r="S129" s="2359"/>
      <c r="T129" s="2335"/>
      <c r="U129" s="433"/>
      <c r="V129" s="1500"/>
      <c r="W129" s="1500"/>
    </row>
    <row r="130" spans="1:23" ht="12.75" customHeight="1">
      <c r="A130" s="1103"/>
      <c r="B130" s="405"/>
      <c r="C130" s="406"/>
      <c r="D130" s="407"/>
      <c r="E130" s="408"/>
      <c r="F130" s="375"/>
      <c r="G130" s="376"/>
      <c r="H130" s="375"/>
      <c r="I130" s="377"/>
      <c r="J130" s="376"/>
      <c r="K130" s="378"/>
      <c r="L130" s="382"/>
      <c r="M130" s="383"/>
      <c r="N130" s="384"/>
      <c r="O130" s="384"/>
      <c r="P130" s="375"/>
      <c r="Q130" s="409"/>
      <c r="R130" s="408"/>
      <c r="S130" s="408"/>
      <c r="T130" s="410"/>
      <c r="U130" s="1499"/>
      <c r="V130" s="408"/>
      <c r="W130" s="1498"/>
    </row>
    <row r="131" spans="1:23" ht="12">
      <c r="A131" s="1894"/>
      <c r="B131" s="429"/>
      <c r="C131" s="445" t="s">
        <v>1650</v>
      </c>
      <c r="D131" s="431"/>
      <c r="E131" s="446"/>
      <c r="F131" s="385"/>
      <c r="G131" s="386"/>
      <c r="H131" s="385"/>
      <c r="I131" s="387"/>
      <c r="J131" s="386"/>
      <c r="K131" s="388"/>
      <c r="L131" s="389"/>
      <c r="M131" s="390"/>
      <c r="N131" s="391"/>
      <c r="O131" s="391"/>
      <c r="P131" s="385"/>
      <c r="Q131" s="386"/>
      <c r="R131" s="392"/>
      <c r="S131" s="392"/>
      <c r="T131" s="393">
        <f>SUM(T119:T130)</f>
        <v>11029.901310941745</v>
      </c>
      <c r="U131" s="1892"/>
      <c r="V131" s="392"/>
      <c r="W131" s="1891">
        <f>SUM(W119:W130)</f>
        <v>14213.680872811448</v>
      </c>
    </row>
    <row r="132" spans="1:23" ht="12.75" customHeight="1">
      <c r="A132" s="2967" t="s">
        <v>1601</v>
      </c>
      <c r="B132" s="2433"/>
      <c r="C132" s="2434"/>
      <c r="D132" s="2433"/>
      <c r="E132" s="2434"/>
      <c r="F132" s="2433"/>
      <c r="G132" s="2433"/>
      <c r="H132" s="2433"/>
      <c r="I132" s="2435"/>
      <c r="J132" s="2433"/>
      <c r="K132" s="2436"/>
      <c r="L132" s="2433"/>
      <c r="M132" s="2433"/>
      <c r="N132" s="2433"/>
      <c r="O132" s="2433"/>
      <c r="P132" s="2433"/>
      <c r="Q132" s="2433"/>
      <c r="R132" s="2433"/>
      <c r="S132" s="2433"/>
      <c r="T132" s="2437"/>
      <c r="U132" s="2006"/>
      <c r="V132" s="2330"/>
      <c r="W132" s="2331"/>
    </row>
    <row r="133" spans="1:23" ht="12.75" customHeight="1">
      <c r="A133" s="2342"/>
      <c r="B133" s="2438"/>
      <c r="C133" s="2342"/>
      <c r="D133" s="2438"/>
      <c r="E133" s="2342"/>
      <c r="F133" s="2438"/>
      <c r="G133" s="2438"/>
      <c r="H133" s="2438"/>
      <c r="I133" s="2343"/>
      <c r="J133" s="2438"/>
      <c r="K133" s="2344"/>
      <c r="L133" s="2438"/>
      <c r="M133" s="2438"/>
      <c r="N133" s="2438"/>
      <c r="O133" s="2438"/>
      <c r="P133" s="2438"/>
      <c r="Q133" s="2438"/>
      <c r="R133" s="2438"/>
      <c r="S133" s="2438"/>
      <c r="T133" s="2345"/>
      <c r="U133" s="2220"/>
      <c r="V133" s="2019"/>
      <c r="W133" s="1902"/>
    </row>
    <row r="134" spans="1:23" ht="24" customHeight="1">
      <c r="A134" s="2351"/>
      <c r="B134" s="2350"/>
      <c r="C134" s="2351"/>
      <c r="D134" s="2350"/>
      <c r="E134" s="2351"/>
      <c r="F134" s="2350"/>
      <c r="G134" s="2350"/>
      <c r="H134" s="2350"/>
      <c r="I134" s="2352"/>
      <c r="J134" s="2350"/>
      <c r="K134" s="2353"/>
      <c r="L134" s="2350"/>
      <c r="M134" s="2350"/>
      <c r="N134" s="2350"/>
      <c r="O134" s="2350"/>
      <c r="P134" s="2350"/>
      <c r="Q134" s="2350"/>
      <c r="R134" s="2350"/>
      <c r="S134" s="2350"/>
      <c r="T134" s="2354"/>
      <c r="U134" s="2220"/>
      <c r="V134" s="2019"/>
      <c r="W134" s="1902"/>
    </row>
    <row r="135" spans="1:23" ht="12.75" customHeight="1">
      <c r="A135" s="1565">
        <f>A128+1</f>
        <v>23</v>
      </c>
      <c r="B135" s="2355" t="s">
        <v>1600</v>
      </c>
      <c r="C135" s="2346" t="s">
        <v>1599</v>
      </c>
      <c r="D135" s="2016" t="s">
        <v>931</v>
      </c>
      <c r="E135" s="1311">
        <v>82.26</v>
      </c>
      <c r="F135" s="2015"/>
      <c r="G135" s="2018">
        <v>4.6100000000000003</v>
      </c>
      <c r="H135" s="2015"/>
      <c r="I135" s="370"/>
      <c r="J135" s="2018">
        <v>0.81</v>
      </c>
      <c r="K135" s="371"/>
      <c r="L135" s="394"/>
      <c r="M135" s="395"/>
      <c r="N135" s="396"/>
      <c r="O135" s="426"/>
      <c r="P135" s="359"/>
      <c r="Q135" s="397"/>
      <c r="R135" s="368">
        <f>G136+J136</f>
        <v>12.8836078</v>
      </c>
      <c r="S135" s="2348">
        <f>R135+R136</f>
        <v>59.723402338697035</v>
      </c>
      <c r="T135" s="2334">
        <f>E135*S135</f>
        <v>4912.8470763812184</v>
      </c>
      <c r="U135" s="1501"/>
      <c r="V135" s="1326">
        <f>S135*$V$12</f>
        <v>76.96255456416965</v>
      </c>
      <c r="W135" s="1326">
        <f>E135*V135</f>
        <v>6330.9397384485956</v>
      </c>
    </row>
    <row r="136" spans="1:23" ht="12.75" customHeight="1">
      <c r="A136" s="1104"/>
      <c r="B136" s="2432"/>
      <c r="C136" s="2357"/>
      <c r="D136" s="2016"/>
      <c r="E136" s="1311"/>
      <c r="F136" s="2015"/>
      <c r="G136" s="360">
        <f>G135*$J$13/1000</f>
        <v>10.234292200000001</v>
      </c>
      <c r="H136" s="2015"/>
      <c r="I136" s="370"/>
      <c r="J136" s="360">
        <f>J135*$Q$13/1000</f>
        <v>2.6493156000000004</v>
      </c>
      <c r="K136" s="371"/>
      <c r="L136" s="1336"/>
      <c r="M136" s="411"/>
      <c r="N136" s="412"/>
      <c r="O136" s="412"/>
      <c r="P136" s="414"/>
      <c r="Q136" s="415"/>
      <c r="R136" s="2348">
        <f>SUM(Q136:Q139)</f>
        <v>46.839794538697035</v>
      </c>
      <c r="S136" s="2359"/>
      <c r="T136" s="2335"/>
      <c r="U136" s="433"/>
      <c r="V136" s="1500"/>
      <c r="W136" s="1500"/>
    </row>
    <row r="137" spans="1:23" ht="12.75" customHeight="1">
      <c r="A137" s="1104"/>
      <c r="B137" s="2017"/>
      <c r="C137" s="2357"/>
      <c r="D137" s="2016"/>
      <c r="E137" s="1311"/>
      <c r="F137" s="2015"/>
      <c r="G137" s="2018"/>
      <c r="H137" s="2015"/>
      <c r="I137" s="370"/>
      <c r="J137" s="2018"/>
      <c r="K137" s="371"/>
      <c r="L137" s="1337" t="s">
        <v>1594</v>
      </c>
      <c r="M137" s="421" t="s">
        <v>931</v>
      </c>
      <c r="N137" s="422">
        <v>1.0149999999999999</v>
      </c>
      <c r="O137" s="422">
        <f>E135*N137</f>
        <v>83.493899999999996</v>
      </c>
      <c r="P137" s="423">
        <v>31.042000000000002</v>
      </c>
      <c r="Q137" s="424">
        <f>N137*P137*$N$11</f>
        <v>36.035934940467008</v>
      </c>
      <c r="R137" s="2359"/>
      <c r="S137" s="2359"/>
      <c r="T137" s="2335"/>
      <c r="U137" s="433"/>
      <c r="V137" s="1500"/>
      <c r="W137" s="1500"/>
    </row>
    <row r="138" spans="1:23" ht="12.75" customHeight="1">
      <c r="A138" s="1104"/>
      <c r="B138" s="2019"/>
      <c r="C138" s="2357"/>
      <c r="D138" s="2016"/>
      <c r="E138" s="1311"/>
      <c r="F138" s="2015"/>
      <c r="G138" s="2018"/>
      <c r="H138" s="2015"/>
      <c r="I138" s="370"/>
      <c r="J138" s="2018"/>
      <c r="K138" s="371"/>
      <c r="L138" s="1337" t="s">
        <v>1593</v>
      </c>
      <c r="M138" s="421" t="s">
        <v>898</v>
      </c>
      <c r="N138" s="422">
        <v>1.37</v>
      </c>
      <c r="O138" s="422">
        <f>E135*N138</f>
        <v>112.69620000000002</v>
      </c>
      <c r="P138" s="423">
        <v>3.5</v>
      </c>
      <c r="Q138" s="424">
        <f>N138*P138*$N$11</f>
        <v>5.4841417155000016</v>
      </c>
      <c r="R138" s="2359"/>
      <c r="S138" s="2359"/>
      <c r="T138" s="2335"/>
      <c r="U138" s="433"/>
      <c r="V138" s="1500"/>
      <c r="W138" s="1500"/>
    </row>
    <row r="139" spans="1:23" ht="12.75" customHeight="1">
      <c r="A139" s="1104"/>
      <c r="B139" s="2019"/>
      <c r="C139" s="2357"/>
      <c r="D139" s="2016"/>
      <c r="E139" s="1311"/>
      <c r="F139" s="2015"/>
      <c r="G139" s="2018"/>
      <c r="H139" s="2015"/>
      <c r="I139" s="370"/>
      <c r="J139" s="2018"/>
      <c r="K139" s="371"/>
      <c r="L139" s="416" t="s">
        <v>991</v>
      </c>
      <c r="M139" s="417" t="s">
        <v>931</v>
      </c>
      <c r="N139" s="418">
        <f>0.0084+0.0256+0.0026</f>
        <v>3.6600000000000001E-2</v>
      </c>
      <c r="O139" s="418">
        <f>E135*N139</f>
        <v>3.0107160000000004</v>
      </c>
      <c r="P139" s="425">
        <v>127.083</v>
      </c>
      <c r="Q139" s="420">
        <f>N139*P139*$N$11</f>
        <v>5.3197178827300213</v>
      </c>
      <c r="R139" s="2359"/>
      <c r="S139" s="2359"/>
      <c r="T139" s="2335"/>
      <c r="U139" s="433"/>
      <c r="V139" s="1500"/>
      <c r="W139" s="1500"/>
    </row>
    <row r="140" spans="1:23" ht="7.5" customHeight="1">
      <c r="A140" s="1103"/>
      <c r="B140" s="405"/>
      <c r="C140" s="406"/>
      <c r="D140" s="407"/>
      <c r="E140" s="408"/>
      <c r="F140" s="375"/>
      <c r="G140" s="376"/>
      <c r="H140" s="375"/>
      <c r="I140" s="377"/>
      <c r="J140" s="376"/>
      <c r="K140" s="378"/>
      <c r="L140" s="2011"/>
      <c r="M140" s="2012"/>
      <c r="N140" s="2013"/>
      <c r="O140" s="2014"/>
      <c r="P140" s="2015"/>
      <c r="Q140" s="372"/>
      <c r="R140" s="1311"/>
      <c r="S140" s="1311"/>
      <c r="T140" s="373"/>
      <c r="U140" s="1556"/>
      <c r="V140" s="1311"/>
      <c r="W140" s="1500"/>
    </row>
    <row r="141" spans="1:23" ht="12.75" customHeight="1">
      <c r="A141" s="1565">
        <f>A135+1</f>
        <v>24</v>
      </c>
      <c r="B141" s="2017" t="s">
        <v>40</v>
      </c>
      <c r="C141" s="2346" t="s">
        <v>975</v>
      </c>
      <c r="D141" s="2016" t="s">
        <v>896</v>
      </c>
      <c r="E141" s="723">
        <f>(1470.04+1677.654+745.742+745.831+698.501+344.366+730.735+96.792+333.488+377.222)/1000</f>
        <v>7.2203710000000001</v>
      </c>
      <c r="F141" s="2015"/>
      <c r="G141" s="2018">
        <v>0</v>
      </c>
      <c r="H141" s="2015"/>
      <c r="I141" s="370"/>
      <c r="J141" s="2018">
        <v>0</v>
      </c>
      <c r="K141" s="371"/>
      <c r="L141" s="394"/>
      <c r="M141" s="395"/>
      <c r="N141" s="396"/>
      <c r="O141" s="396"/>
      <c r="P141" s="359"/>
      <c r="Q141" s="397"/>
      <c r="R141" s="368">
        <f>G142+J142</f>
        <v>0</v>
      </c>
      <c r="S141" s="2348">
        <f>R141+R142</f>
        <v>428.89533750000015</v>
      </c>
      <c r="T141" s="2334">
        <f>E141*S141</f>
        <v>3096.7834569202137</v>
      </c>
      <c r="U141" s="1501"/>
      <c r="V141" s="1326">
        <f>S141*$V$12</f>
        <v>552.6959202268024</v>
      </c>
      <c r="W141" s="1326">
        <f>E141*V141</f>
        <v>3990.6695942239176</v>
      </c>
    </row>
    <row r="142" spans="1:23" ht="12.75" customHeight="1">
      <c r="A142" s="1104"/>
      <c r="B142" s="2019"/>
      <c r="C142" s="2357"/>
      <c r="D142" s="2016"/>
      <c r="E142" s="1311"/>
      <c r="F142" s="2015"/>
      <c r="G142" s="360">
        <f>G141*$J$13/1000</f>
        <v>0</v>
      </c>
      <c r="H142" s="2015"/>
      <c r="I142" s="370"/>
      <c r="J142" s="360">
        <f>J141*$Q$13/1000</f>
        <v>0</v>
      </c>
      <c r="K142" s="371"/>
      <c r="L142" s="399" t="s">
        <v>975</v>
      </c>
      <c r="M142" s="400" t="s">
        <v>896</v>
      </c>
      <c r="N142" s="401">
        <v>1</v>
      </c>
      <c r="O142" s="402">
        <f>E141*N142</f>
        <v>7.2203710000000001</v>
      </c>
      <c r="P142" s="403">
        <v>375</v>
      </c>
      <c r="Q142" s="404">
        <f>N142*P142*$N$11</f>
        <v>428.89533750000015</v>
      </c>
      <c r="R142" s="1311">
        <f>SUM(Q142:Q142)</f>
        <v>428.89533750000015</v>
      </c>
      <c r="S142" s="2359"/>
      <c r="T142" s="2335"/>
      <c r="U142" s="433"/>
      <c r="V142" s="1500"/>
      <c r="W142" s="1500"/>
    </row>
    <row r="143" spans="1:23" ht="12.75" customHeight="1">
      <c r="A143" s="1103"/>
      <c r="B143" s="405"/>
      <c r="C143" s="406"/>
      <c r="D143" s="407"/>
      <c r="E143" s="408"/>
      <c r="F143" s="375"/>
      <c r="G143" s="376"/>
      <c r="H143" s="375"/>
      <c r="I143" s="377"/>
      <c r="J143" s="376"/>
      <c r="K143" s="378"/>
      <c r="L143" s="2011"/>
      <c r="M143" s="2012"/>
      <c r="N143" s="2013"/>
      <c r="O143" s="2013"/>
      <c r="P143" s="2015"/>
      <c r="Q143" s="372"/>
      <c r="R143" s="1311"/>
      <c r="S143" s="1311"/>
      <c r="T143" s="373"/>
      <c r="U143" s="1556"/>
      <c r="V143" s="1311"/>
      <c r="W143" s="1500"/>
    </row>
    <row r="144" spans="1:23" ht="12.75" customHeight="1">
      <c r="A144" s="1565">
        <f>A141+1</f>
        <v>25</v>
      </c>
      <c r="B144" s="2017" t="s">
        <v>40</v>
      </c>
      <c r="C144" s="2346" t="s">
        <v>1598</v>
      </c>
      <c r="D144" s="2016" t="s">
        <v>896</v>
      </c>
      <c r="E144" s="723">
        <f>(1021.413+1165.667+518.157+518.218+485.332+239.273+507.729+67.253+231.714+262.102)/1000</f>
        <v>5.0168579999999992</v>
      </c>
      <c r="F144" s="2015"/>
      <c r="G144" s="2018">
        <v>0</v>
      </c>
      <c r="H144" s="2015"/>
      <c r="I144" s="370"/>
      <c r="J144" s="2018">
        <v>0</v>
      </c>
      <c r="K144" s="371"/>
      <c r="L144" s="394"/>
      <c r="M144" s="395"/>
      <c r="N144" s="396"/>
      <c r="O144" s="396"/>
      <c r="P144" s="359"/>
      <c r="Q144" s="397"/>
      <c r="R144" s="368">
        <f>G145+J145</f>
        <v>0</v>
      </c>
      <c r="S144" s="2348">
        <f>R144+R145</f>
        <v>467.01898625970017</v>
      </c>
      <c r="T144" s="2334">
        <f>E144*S144</f>
        <v>2342.9679373688664</v>
      </c>
      <c r="U144" s="1501"/>
      <c r="V144" s="1326">
        <f>S144*$V$12</f>
        <v>601.82395518392241</v>
      </c>
      <c r="W144" s="1326">
        <f>E144*V144</f>
        <v>3019.265324156102</v>
      </c>
    </row>
    <row r="145" spans="1:23" ht="12.75" customHeight="1">
      <c r="A145" s="1104"/>
      <c r="B145" s="2019"/>
      <c r="C145" s="2357"/>
      <c r="D145" s="2016"/>
      <c r="E145" s="1311"/>
      <c r="F145" s="2015"/>
      <c r="G145" s="360">
        <f>G144*$J$13/1000</f>
        <v>0</v>
      </c>
      <c r="H145" s="2015"/>
      <c r="I145" s="370"/>
      <c r="J145" s="360">
        <f>J144*$Q$13/1000</f>
        <v>0</v>
      </c>
      <c r="K145" s="371"/>
      <c r="L145" s="399" t="s">
        <v>1598</v>
      </c>
      <c r="M145" s="400" t="s">
        <v>896</v>
      </c>
      <c r="N145" s="401">
        <v>1</v>
      </c>
      <c r="O145" s="402">
        <f>E144*N145</f>
        <v>5.0168579999999992</v>
      </c>
      <c r="P145" s="403">
        <v>408.33300000000003</v>
      </c>
      <c r="Q145" s="404">
        <f>N145*P145*$N$11</f>
        <v>467.01898625970017</v>
      </c>
      <c r="R145" s="1311">
        <f>SUM(Q145:Q145)</f>
        <v>467.01898625970017</v>
      </c>
      <c r="S145" s="2359"/>
      <c r="T145" s="2335"/>
      <c r="U145" s="433"/>
      <c r="V145" s="1500"/>
      <c r="W145" s="1500"/>
    </row>
    <row r="146" spans="1:23" ht="12.75" customHeight="1">
      <c r="A146" s="1103"/>
      <c r="B146" s="405"/>
      <c r="C146" s="406"/>
      <c r="D146" s="407"/>
      <c r="E146" s="408"/>
      <c r="F146" s="375"/>
      <c r="G146" s="376"/>
      <c r="H146" s="375"/>
      <c r="I146" s="377"/>
      <c r="J146" s="376"/>
      <c r="K146" s="378"/>
      <c r="L146" s="2011"/>
      <c r="M146" s="2012"/>
      <c r="N146" s="2013"/>
      <c r="O146" s="2013"/>
      <c r="P146" s="2015"/>
      <c r="Q146" s="372"/>
      <c r="R146" s="1311"/>
      <c r="S146" s="1311"/>
      <c r="T146" s="373"/>
      <c r="U146" s="1556"/>
      <c r="V146" s="1311"/>
      <c r="W146" s="1500"/>
    </row>
    <row r="147" spans="1:23" ht="12.75" customHeight="1">
      <c r="A147" s="1105">
        <f>A144+1</f>
        <v>26</v>
      </c>
      <c r="B147" s="1325" t="s">
        <v>41</v>
      </c>
      <c r="C147" s="2346" t="s">
        <v>1591</v>
      </c>
      <c r="D147" s="644" t="s">
        <v>896</v>
      </c>
      <c r="E147" s="881">
        <f>1168.036/1000</f>
        <v>1.1680360000000001</v>
      </c>
      <c r="F147" s="359"/>
      <c r="G147" s="360">
        <v>0</v>
      </c>
      <c r="H147" s="359"/>
      <c r="I147" s="361"/>
      <c r="J147" s="360">
        <v>0</v>
      </c>
      <c r="K147" s="362"/>
      <c r="L147" s="394"/>
      <c r="M147" s="395"/>
      <c r="N147" s="396"/>
      <c r="O147" s="396"/>
      <c r="P147" s="359"/>
      <c r="Q147" s="397"/>
      <c r="R147" s="368">
        <f>G148+J148</f>
        <v>0</v>
      </c>
      <c r="S147" s="2348">
        <f>R147+R148</f>
        <v>381.23991875970017</v>
      </c>
      <c r="T147" s="2334">
        <f>E147*S147</f>
        <v>445.30194974840521</v>
      </c>
      <c r="U147" s="1501"/>
      <c r="V147" s="1326">
        <f>S147*$V$12</f>
        <v>491.28477113856201</v>
      </c>
      <c r="W147" s="1326">
        <f>E147*V147</f>
        <v>573.83829894160147</v>
      </c>
    </row>
    <row r="148" spans="1:23" ht="12.75" customHeight="1">
      <c r="A148" s="1104"/>
      <c r="B148" s="2019"/>
      <c r="C148" s="2357"/>
      <c r="D148" s="2016"/>
      <c r="E148" s="1311"/>
      <c r="F148" s="2015"/>
      <c r="G148" s="360">
        <f>G147*$J$13/1000</f>
        <v>0</v>
      </c>
      <c r="H148" s="2015"/>
      <c r="I148" s="370"/>
      <c r="J148" s="360">
        <f>J147*$Q$13/1000</f>
        <v>0</v>
      </c>
      <c r="K148" s="371"/>
      <c r="L148" s="399" t="s">
        <v>1591</v>
      </c>
      <c r="M148" s="400" t="s">
        <v>896</v>
      </c>
      <c r="N148" s="401">
        <v>1</v>
      </c>
      <c r="O148" s="402">
        <f>E147*N148</f>
        <v>1.1680360000000001</v>
      </c>
      <c r="P148" s="403">
        <v>333.33300000000003</v>
      </c>
      <c r="Q148" s="404">
        <f>N148*P148*$N$11</f>
        <v>381.23991875970017</v>
      </c>
      <c r="R148" s="1311">
        <f>SUM(Q148:Q148)</f>
        <v>381.23991875970017</v>
      </c>
      <c r="S148" s="2359"/>
      <c r="T148" s="2335"/>
      <c r="U148" s="433"/>
      <c r="V148" s="1500"/>
      <c r="W148" s="1500"/>
    </row>
    <row r="149" spans="1:23" ht="12.75" customHeight="1">
      <c r="A149" s="1103"/>
      <c r="B149" s="405"/>
      <c r="C149" s="406"/>
      <c r="D149" s="407"/>
      <c r="E149" s="408"/>
      <c r="F149" s="375"/>
      <c r="G149" s="376"/>
      <c r="H149" s="375"/>
      <c r="I149" s="377"/>
      <c r="J149" s="376"/>
      <c r="K149" s="378"/>
      <c r="L149" s="382"/>
      <c r="M149" s="383"/>
      <c r="N149" s="384"/>
      <c r="O149" s="384"/>
      <c r="P149" s="375"/>
      <c r="Q149" s="409"/>
      <c r="R149" s="408"/>
      <c r="S149" s="408"/>
      <c r="T149" s="410"/>
      <c r="U149" s="1499"/>
      <c r="V149" s="408"/>
      <c r="W149" s="1498"/>
    </row>
    <row r="150" spans="1:23" ht="12.75" thickBot="1">
      <c r="A150" s="1894"/>
      <c r="B150" s="429"/>
      <c r="C150" s="445" t="s">
        <v>1650</v>
      </c>
      <c r="D150" s="431"/>
      <c r="E150" s="446"/>
      <c r="F150" s="385"/>
      <c r="G150" s="386"/>
      <c r="H150" s="385"/>
      <c r="I150" s="387"/>
      <c r="J150" s="386"/>
      <c r="K150" s="388"/>
      <c r="L150" s="389"/>
      <c r="M150" s="390"/>
      <c r="N150" s="391"/>
      <c r="O150" s="391"/>
      <c r="P150" s="385"/>
      <c r="Q150" s="386"/>
      <c r="R150" s="392"/>
      <c r="S150" s="392"/>
      <c r="T150" s="393">
        <f>SUM(T135:T149)</f>
        <v>10797.900420418704</v>
      </c>
      <c r="U150" s="1892"/>
      <c r="V150" s="392"/>
      <c r="W150" s="1891">
        <f>SUM(W135:W149)</f>
        <v>13914.712955770217</v>
      </c>
    </row>
    <row r="151" spans="1:23" ht="12.75" customHeight="1" thickTop="1">
      <c r="A151" s="2965" t="s">
        <v>1597</v>
      </c>
      <c r="B151" s="2336"/>
      <c r="C151" s="2337"/>
      <c r="D151" s="2336"/>
      <c r="E151" s="2337"/>
      <c r="F151" s="2336"/>
      <c r="G151" s="2336"/>
      <c r="H151" s="2336"/>
      <c r="I151" s="2338"/>
      <c r="J151" s="2336"/>
      <c r="K151" s="2339"/>
      <c r="L151" s="2336"/>
      <c r="M151" s="2336"/>
      <c r="N151" s="2336"/>
      <c r="O151" s="2336"/>
      <c r="P151" s="2336"/>
      <c r="Q151" s="2336"/>
      <c r="R151" s="2336"/>
      <c r="S151" s="2336"/>
      <c r="T151" s="2340"/>
      <c r="U151" s="2220"/>
      <c r="V151" s="2019"/>
      <c r="W151" s="1902"/>
    </row>
    <row r="152" spans="1:23" ht="12.75" customHeight="1">
      <c r="A152" s="2342"/>
      <c r="B152" s="2438"/>
      <c r="C152" s="2342"/>
      <c r="D152" s="2438"/>
      <c r="E152" s="2342"/>
      <c r="F152" s="2438"/>
      <c r="G152" s="2438"/>
      <c r="H152" s="2438"/>
      <c r="I152" s="2343"/>
      <c r="J152" s="2438"/>
      <c r="K152" s="2344"/>
      <c r="L152" s="2438"/>
      <c r="M152" s="2438"/>
      <c r="N152" s="2438"/>
      <c r="O152" s="2438"/>
      <c r="P152" s="2438"/>
      <c r="Q152" s="2438"/>
      <c r="R152" s="2438"/>
      <c r="S152" s="2438"/>
      <c r="T152" s="2345"/>
      <c r="U152" s="2220"/>
      <c r="V152" s="2019"/>
      <c r="W152" s="1902"/>
    </row>
    <row r="153" spans="1:23" ht="12.75">
      <c r="A153" s="2351"/>
      <c r="B153" s="2350"/>
      <c r="C153" s="2351"/>
      <c r="D153" s="2350"/>
      <c r="E153" s="2351"/>
      <c r="F153" s="2350"/>
      <c r="G153" s="2350"/>
      <c r="H153" s="2350"/>
      <c r="I153" s="2352"/>
      <c r="J153" s="2350"/>
      <c r="K153" s="2353"/>
      <c r="L153" s="2350"/>
      <c r="M153" s="2350"/>
      <c r="N153" s="2350"/>
      <c r="O153" s="2350"/>
      <c r="P153" s="2350"/>
      <c r="Q153" s="2350"/>
      <c r="R153" s="2350"/>
      <c r="S153" s="2350"/>
      <c r="T153" s="2354"/>
      <c r="U153" s="2220"/>
      <c r="V153" s="2019"/>
      <c r="W153" s="1902"/>
    </row>
    <row r="154" spans="1:23" ht="12.75" customHeight="1">
      <c r="A154" s="1565">
        <f>A147+1</f>
        <v>27</v>
      </c>
      <c r="B154" s="2355" t="s">
        <v>1596</v>
      </c>
      <c r="C154" s="2346" t="s">
        <v>1595</v>
      </c>
      <c r="D154" s="2016" t="s">
        <v>931</v>
      </c>
      <c r="E154" s="1311">
        <v>4.32</v>
      </c>
      <c r="F154" s="2015"/>
      <c r="G154" s="2018">
        <v>7.92</v>
      </c>
      <c r="H154" s="2015"/>
      <c r="I154" s="370"/>
      <c r="J154" s="2018">
        <v>1.28</v>
      </c>
      <c r="K154" s="371"/>
      <c r="L154" s="394"/>
      <c r="M154" s="395"/>
      <c r="N154" s="396"/>
      <c r="O154" s="426"/>
      <c r="P154" s="359"/>
      <c r="Q154" s="397"/>
      <c r="R154" s="368">
        <f>G155+J155</f>
        <v>21.769131199999997</v>
      </c>
      <c r="S154" s="2348">
        <f>R154+R155</f>
        <v>81.791005522853041</v>
      </c>
      <c r="T154" s="2334">
        <f>E154*S154</f>
        <v>353.33714385872514</v>
      </c>
      <c r="U154" s="1501"/>
      <c r="V154" s="1326">
        <f>S154*$V$12</f>
        <v>105.39996850333847</v>
      </c>
      <c r="W154" s="1326">
        <f>E154*V154</f>
        <v>455.32786393442223</v>
      </c>
    </row>
    <row r="155" spans="1:23" ht="12.75" customHeight="1">
      <c r="A155" s="1104"/>
      <c r="B155" s="2432"/>
      <c r="C155" s="2357"/>
      <c r="D155" s="2016"/>
      <c r="E155" s="1311"/>
      <c r="F155" s="2015"/>
      <c r="G155" s="360">
        <f>G154*$J$13/1000</f>
        <v>17.582558399999996</v>
      </c>
      <c r="H155" s="2015"/>
      <c r="I155" s="370"/>
      <c r="J155" s="360">
        <f>J154*$Q$13/1000</f>
        <v>4.1865727999999995</v>
      </c>
      <c r="K155" s="371"/>
      <c r="L155" s="1336" t="s">
        <v>1000</v>
      </c>
      <c r="M155" s="411" t="s">
        <v>894</v>
      </c>
      <c r="N155" s="412">
        <v>2.5</v>
      </c>
      <c r="O155" s="412">
        <f>E154*N155</f>
        <v>10.8</v>
      </c>
      <c r="P155" s="414">
        <v>0.86699999999999999</v>
      </c>
      <c r="Q155" s="415">
        <f>N155*P155*$N$11</f>
        <v>2.4790150507500006</v>
      </c>
      <c r="R155" s="2348">
        <f>SUM(Q155:Q158)</f>
        <v>60.021874322853044</v>
      </c>
      <c r="S155" s="2359"/>
      <c r="T155" s="2335"/>
      <c r="U155" s="433"/>
      <c r="V155" s="1500"/>
      <c r="W155" s="1500"/>
    </row>
    <row r="156" spans="1:23" ht="12.75" customHeight="1">
      <c r="A156" s="1104"/>
      <c r="B156" s="2017"/>
      <c r="C156" s="2357"/>
      <c r="D156" s="2016"/>
      <c r="E156" s="1311"/>
      <c r="F156" s="2015"/>
      <c r="G156" s="2018"/>
      <c r="H156" s="2015"/>
      <c r="I156" s="370"/>
      <c r="J156" s="2018"/>
      <c r="K156" s="371"/>
      <c r="L156" s="1337" t="s">
        <v>1594</v>
      </c>
      <c r="M156" s="421" t="s">
        <v>931</v>
      </c>
      <c r="N156" s="422">
        <v>1.0149999999999999</v>
      </c>
      <c r="O156" s="422">
        <f>E154*N156</f>
        <v>4.3848000000000003</v>
      </c>
      <c r="P156" s="423">
        <v>31.042000000000002</v>
      </c>
      <c r="Q156" s="424">
        <f>N156*P156*$N$11</f>
        <v>36.035934940467008</v>
      </c>
      <c r="R156" s="2359"/>
      <c r="S156" s="2359"/>
      <c r="T156" s="2335"/>
      <c r="U156" s="433"/>
      <c r="V156" s="1500"/>
      <c r="W156" s="1500"/>
    </row>
    <row r="157" spans="1:23" ht="12.75" customHeight="1">
      <c r="A157" s="1104"/>
      <c r="B157" s="2019"/>
      <c r="C157" s="2357"/>
      <c r="D157" s="2016"/>
      <c r="E157" s="1311"/>
      <c r="F157" s="2015"/>
      <c r="G157" s="2018"/>
      <c r="H157" s="2015"/>
      <c r="I157" s="370"/>
      <c r="J157" s="2018"/>
      <c r="K157" s="371"/>
      <c r="L157" s="1337" t="s">
        <v>1593</v>
      </c>
      <c r="M157" s="421" t="s">
        <v>898</v>
      </c>
      <c r="N157" s="422">
        <v>2.29</v>
      </c>
      <c r="O157" s="422">
        <f>E154*N157</f>
        <v>9.8928000000000011</v>
      </c>
      <c r="P157" s="423">
        <v>3.5</v>
      </c>
      <c r="Q157" s="424">
        <f>N157*P157*$N$11</f>
        <v>9.1669230135000035</v>
      </c>
      <c r="R157" s="2359"/>
      <c r="S157" s="2359"/>
      <c r="T157" s="2335"/>
      <c r="U157" s="433"/>
      <c r="V157" s="1500"/>
      <c r="W157" s="1500"/>
    </row>
    <row r="158" spans="1:23" ht="12.75" customHeight="1">
      <c r="A158" s="1104"/>
      <c r="B158" s="2019"/>
      <c r="C158" s="2357"/>
      <c r="D158" s="2016"/>
      <c r="E158" s="1311"/>
      <c r="F158" s="2015"/>
      <c r="G158" s="2018"/>
      <c r="H158" s="2015"/>
      <c r="I158" s="370"/>
      <c r="J158" s="2018"/>
      <c r="K158" s="371"/>
      <c r="L158" s="416" t="s">
        <v>991</v>
      </c>
      <c r="M158" s="417" t="s">
        <v>931</v>
      </c>
      <c r="N158" s="418">
        <f>0.04+0.0429+0.002</f>
        <v>8.4900000000000003E-2</v>
      </c>
      <c r="O158" s="418">
        <f>E154*N158</f>
        <v>0.36676800000000004</v>
      </c>
      <c r="P158" s="425">
        <v>127.083</v>
      </c>
      <c r="Q158" s="420">
        <f>N158*P158*$N$11</f>
        <v>12.340001318136034</v>
      </c>
      <c r="R158" s="2359"/>
      <c r="S158" s="2359"/>
      <c r="T158" s="2335"/>
      <c r="U158" s="433"/>
      <c r="V158" s="1500"/>
      <c r="W158" s="1500"/>
    </row>
    <row r="159" spans="1:23" ht="7.5" customHeight="1">
      <c r="A159" s="1103"/>
      <c r="B159" s="405"/>
      <c r="C159" s="406"/>
      <c r="D159" s="407"/>
      <c r="E159" s="408"/>
      <c r="F159" s="375"/>
      <c r="G159" s="376"/>
      <c r="H159" s="375"/>
      <c r="I159" s="377"/>
      <c r="J159" s="376"/>
      <c r="K159" s="378"/>
      <c r="L159" s="2011"/>
      <c r="M159" s="2012"/>
      <c r="N159" s="2013"/>
      <c r="O159" s="2014"/>
      <c r="P159" s="2015"/>
      <c r="Q159" s="372"/>
      <c r="R159" s="1311"/>
      <c r="S159" s="1311"/>
      <c r="T159" s="373"/>
      <c r="U159" s="1556"/>
      <c r="V159" s="1311"/>
      <c r="W159" s="1500"/>
    </row>
    <row r="160" spans="1:23" ht="12.75" customHeight="1">
      <c r="A160" s="1565">
        <f>A154+1</f>
        <v>28</v>
      </c>
      <c r="B160" s="2017" t="s">
        <v>40</v>
      </c>
      <c r="C160" s="2346" t="s">
        <v>975</v>
      </c>
      <c r="D160" s="2016" t="s">
        <v>896</v>
      </c>
      <c r="E160" s="723">
        <f>(277.6+340.992+52.747+454.585+428.904)/1000</f>
        <v>1.5548279999999999</v>
      </c>
      <c r="F160" s="2015"/>
      <c r="G160" s="2018">
        <v>0</v>
      </c>
      <c r="H160" s="2015"/>
      <c r="I160" s="370"/>
      <c r="J160" s="2018">
        <v>0</v>
      </c>
      <c r="K160" s="371"/>
      <c r="L160" s="394"/>
      <c r="M160" s="395"/>
      <c r="N160" s="396"/>
      <c r="O160" s="396"/>
      <c r="P160" s="359"/>
      <c r="Q160" s="397"/>
      <c r="R160" s="368">
        <f>G161+J161</f>
        <v>0</v>
      </c>
      <c r="S160" s="2348">
        <f>R160+R161</f>
        <v>428.89533750000015</v>
      </c>
      <c r="T160" s="2334">
        <f>E160*S160</f>
        <v>666.85847981445022</v>
      </c>
      <c r="U160" s="1501"/>
      <c r="V160" s="1326">
        <f>S160*$V$12</f>
        <v>552.6959202268024</v>
      </c>
      <c r="W160" s="1326">
        <f>E160*V160</f>
        <v>859.3470922543986</v>
      </c>
    </row>
    <row r="161" spans="1:23" ht="12.75" customHeight="1">
      <c r="A161" s="1104"/>
      <c r="B161" s="2019"/>
      <c r="C161" s="2357"/>
      <c r="D161" s="2016"/>
      <c r="E161" s="1311"/>
      <c r="F161" s="2015"/>
      <c r="G161" s="360">
        <f>G160*$J$13/1000</f>
        <v>0</v>
      </c>
      <c r="H161" s="2015"/>
      <c r="I161" s="370"/>
      <c r="J161" s="360">
        <f>J160*$Q$13/1000</f>
        <v>0</v>
      </c>
      <c r="K161" s="371"/>
      <c r="L161" s="399" t="s">
        <v>1592</v>
      </c>
      <c r="M161" s="400" t="s">
        <v>896</v>
      </c>
      <c r="N161" s="401">
        <v>1</v>
      </c>
      <c r="O161" s="402">
        <f>E160*N161</f>
        <v>1.5548279999999999</v>
      </c>
      <c r="P161" s="403">
        <v>375</v>
      </c>
      <c r="Q161" s="404">
        <f>N161*P161*$N$11</f>
        <v>428.89533750000015</v>
      </c>
      <c r="R161" s="1311">
        <f>SUM(Q161:Q161)</f>
        <v>428.89533750000015</v>
      </c>
      <c r="S161" s="2359"/>
      <c r="T161" s="2335"/>
      <c r="U161" s="433"/>
      <c r="V161" s="1500"/>
      <c r="W161" s="1500"/>
    </row>
    <row r="162" spans="1:23" ht="12.75" customHeight="1">
      <c r="A162" s="1103"/>
      <c r="B162" s="405"/>
      <c r="C162" s="406"/>
      <c r="D162" s="407"/>
      <c r="E162" s="408"/>
      <c r="F162" s="375"/>
      <c r="G162" s="376"/>
      <c r="H162" s="375"/>
      <c r="I162" s="377"/>
      <c r="J162" s="376"/>
      <c r="K162" s="378"/>
      <c r="L162" s="2011"/>
      <c r="M162" s="2012"/>
      <c r="N162" s="2013"/>
      <c r="O162" s="2013"/>
      <c r="P162" s="2015"/>
      <c r="Q162" s="372"/>
      <c r="R162" s="1311"/>
      <c r="S162" s="1311"/>
      <c r="T162" s="373"/>
      <c r="U162" s="1556"/>
      <c r="V162" s="1311"/>
      <c r="W162" s="1500"/>
    </row>
    <row r="163" spans="1:23" ht="12.75" customHeight="1">
      <c r="A163" s="1105">
        <f>A160+1</f>
        <v>29</v>
      </c>
      <c r="B163" s="1325" t="s">
        <v>41</v>
      </c>
      <c r="C163" s="2346" t="s">
        <v>1591</v>
      </c>
      <c r="D163" s="644" t="s">
        <v>896</v>
      </c>
      <c r="E163" s="881">
        <f>44.368/1000</f>
        <v>4.4368000000000005E-2</v>
      </c>
      <c r="F163" s="359"/>
      <c r="G163" s="360">
        <v>0</v>
      </c>
      <c r="H163" s="359"/>
      <c r="I163" s="361"/>
      <c r="J163" s="360">
        <v>0</v>
      </c>
      <c r="K163" s="362"/>
      <c r="L163" s="394"/>
      <c r="M163" s="395"/>
      <c r="N163" s="396"/>
      <c r="O163" s="396"/>
      <c r="P163" s="359"/>
      <c r="Q163" s="397"/>
      <c r="R163" s="368">
        <f>G164+J164</f>
        <v>0</v>
      </c>
      <c r="S163" s="2348">
        <f>R163+R164</f>
        <v>381.23648759700012</v>
      </c>
      <c r="T163" s="2334">
        <f>E163*S163</f>
        <v>16.914700481703704</v>
      </c>
      <c r="U163" s="1501"/>
      <c r="V163" s="1326">
        <f>S163*$V$12</f>
        <v>491.28034957120013</v>
      </c>
      <c r="W163" s="1326">
        <f>E163*V163</f>
        <v>21.797126549775008</v>
      </c>
    </row>
    <row r="164" spans="1:23" ht="12.75" customHeight="1">
      <c r="A164" s="1104"/>
      <c r="B164" s="2019"/>
      <c r="C164" s="2357"/>
      <c r="D164" s="2016"/>
      <c r="E164" s="1311"/>
      <c r="F164" s="2015"/>
      <c r="G164" s="360">
        <f>G163*$J$13/1000</f>
        <v>0</v>
      </c>
      <c r="H164" s="2015"/>
      <c r="I164" s="370"/>
      <c r="J164" s="360">
        <f>J163*$Q$13/1000</f>
        <v>0</v>
      </c>
      <c r="K164" s="371"/>
      <c r="L164" s="399" t="s">
        <v>1591</v>
      </c>
      <c r="M164" s="400" t="s">
        <v>896</v>
      </c>
      <c r="N164" s="401">
        <v>1</v>
      </c>
      <c r="O164" s="402">
        <f>E163*N164</f>
        <v>4.4368000000000005E-2</v>
      </c>
      <c r="P164" s="403">
        <v>333.33</v>
      </c>
      <c r="Q164" s="404">
        <f>N164*P164*$N$11</f>
        <v>381.23648759700012</v>
      </c>
      <c r="R164" s="1311">
        <f>SUM(Q164:Q164)</f>
        <v>381.23648759700012</v>
      </c>
      <c r="S164" s="2359"/>
      <c r="T164" s="2335"/>
      <c r="U164" s="433"/>
      <c r="V164" s="1500"/>
      <c r="W164" s="1500"/>
    </row>
    <row r="165" spans="1:23" ht="12.75" customHeight="1">
      <c r="A165" s="1103"/>
      <c r="B165" s="405"/>
      <c r="C165" s="406"/>
      <c r="D165" s="407"/>
      <c r="E165" s="408"/>
      <c r="F165" s="375"/>
      <c r="G165" s="376"/>
      <c r="H165" s="375"/>
      <c r="I165" s="377"/>
      <c r="J165" s="376"/>
      <c r="K165" s="378"/>
      <c r="L165" s="382"/>
      <c r="M165" s="383"/>
      <c r="N165" s="384"/>
      <c r="O165" s="384"/>
      <c r="P165" s="375"/>
      <c r="Q165" s="409"/>
      <c r="R165" s="408"/>
      <c r="S165" s="408"/>
      <c r="T165" s="410"/>
      <c r="U165" s="1499"/>
      <c r="V165" s="408"/>
      <c r="W165" s="1498"/>
    </row>
    <row r="166" spans="1:23" ht="12.75" thickBot="1">
      <c r="A166" s="1894"/>
      <c r="B166" s="429"/>
      <c r="C166" s="445" t="s">
        <v>1650</v>
      </c>
      <c r="D166" s="431"/>
      <c r="E166" s="446"/>
      <c r="F166" s="385"/>
      <c r="G166" s="386"/>
      <c r="H166" s="385"/>
      <c r="I166" s="387"/>
      <c r="J166" s="386"/>
      <c r="K166" s="388"/>
      <c r="L166" s="389"/>
      <c r="M166" s="390"/>
      <c r="N166" s="391"/>
      <c r="O166" s="391"/>
      <c r="P166" s="385"/>
      <c r="Q166" s="386"/>
      <c r="R166" s="392"/>
      <c r="S166" s="392"/>
      <c r="T166" s="393">
        <f>SUM(T154:T165)</f>
        <v>1037.110324154879</v>
      </c>
      <c r="U166" s="1892"/>
      <c r="V166" s="392"/>
      <c r="W166" s="1891">
        <f>SUM(W154:W165)</f>
        <v>1336.4720827385959</v>
      </c>
    </row>
    <row r="167" spans="1:23" ht="12.75" customHeight="1" thickTop="1">
      <c r="A167" s="2965" t="s">
        <v>1590</v>
      </c>
      <c r="B167" s="2336"/>
      <c r="C167" s="2337"/>
      <c r="D167" s="2336"/>
      <c r="E167" s="2337"/>
      <c r="F167" s="2336"/>
      <c r="G167" s="2336"/>
      <c r="H167" s="2336"/>
      <c r="I167" s="2338"/>
      <c r="J167" s="2336"/>
      <c r="K167" s="2339"/>
      <c r="L167" s="2336"/>
      <c r="M167" s="2336"/>
      <c r="N167" s="2336"/>
      <c r="O167" s="2336"/>
      <c r="P167" s="2336"/>
      <c r="Q167" s="2336"/>
      <c r="R167" s="2336"/>
      <c r="S167" s="2336"/>
      <c r="T167" s="2340"/>
      <c r="U167" s="2220"/>
      <c r="V167" s="2019"/>
      <c r="W167" s="1902"/>
    </row>
    <row r="168" spans="1:23" ht="12.75" customHeight="1">
      <c r="A168" s="2342"/>
      <c r="B168" s="2438"/>
      <c r="C168" s="2342"/>
      <c r="D168" s="2438"/>
      <c r="E168" s="2342"/>
      <c r="F168" s="2438"/>
      <c r="G168" s="2438"/>
      <c r="H168" s="2438"/>
      <c r="I168" s="2343"/>
      <c r="J168" s="2438"/>
      <c r="K168" s="2344"/>
      <c r="L168" s="2438"/>
      <c r="M168" s="2438"/>
      <c r="N168" s="2438"/>
      <c r="O168" s="2438"/>
      <c r="P168" s="2438"/>
      <c r="Q168" s="2438"/>
      <c r="R168" s="2438"/>
      <c r="S168" s="2438"/>
      <c r="T168" s="2345"/>
      <c r="U168" s="2220"/>
      <c r="V168" s="2019"/>
      <c r="W168" s="1902"/>
    </row>
    <row r="169" spans="1:23" ht="12.75" customHeight="1">
      <c r="A169" s="2342"/>
      <c r="B169" s="2438"/>
      <c r="C169" s="2342"/>
      <c r="D169" s="2438"/>
      <c r="E169" s="2342"/>
      <c r="F169" s="2438"/>
      <c r="G169" s="2438"/>
      <c r="H169" s="2438"/>
      <c r="I169" s="2343"/>
      <c r="J169" s="2438"/>
      <c r="K169" s="2344"/>
      <c r="L169" s="2438"/>
      <c r="M169" s="2438"/>
      <c r="N169" s="2438"/>
      <c r="O169" s="2438"/>
      <c r="P169" s="2438"/>
      <c r="Q169" s="2438"/>
      <c r="R169" s="2438"/>
      <c r="S169" s="2438"/>
      <c r="T169" s="2345"/>
      <c r="U169" s="2220"/>
      <c r="V169" s="2019"/>
      <c r="W169" s="1902"/>
    </row>
    <row r="170" spans="1:23" ht="12.75" customHeight="1">
      <c r="A170" s="1105">
        <f>A163+1</f>
        <v>30</v>
      </c>
      <c r="B170" s="1325" t="s">
        <v>1589</v>
      </c>
      <c r="C170" s="2346" t="s">
        <v>1588</v>
      </c>
      <c r="D170" s="644" t="s">
        <v>931</v>
      </c>
      <c r="E170" s="1310">
        <v>236.8</v>
      </c>
      <c r="F170" s="359"/>
      <c r="G170" s="360">
        <v>2.9</v>
      </c>
      <c r="H170" s="359"/>
      <c r="I170" s="361"/>
      <c r="J170" s="360">
        <v>0.95</v>
      </c>
      <c r="K170" s="362"/>
      <c r="L170" s="394"/>
      <c r="M170" s="395"/>
      <c r="N170" s="396"/>
      <c r="O170" s="426"/>
      <c r="P170" s="359"/>
      <c r="Q170" s="397"/>
      <c r="R170" s="368">
        <f>G171+J171</f>
        <v>9.54528</v>
      </c>
      <c r="S170" s="2348">
        <f>R170+R171</f>
        <v>28.641255885924004</v>
      </c>
      <c r="T170" s="2334">
        <f>E170*S170</f>
        <v>6782.2493937868048</v>
      </c>
      <c r="U170" s="1501"/>
      <c r="V170" s="1326">
        <f>S170*$V$12</f>
        <v>36.908550628210278</v>
      </c>
      <c r="W170" s="1326">
        <f>E170*V170</f>
        <v>8739.9447887601946</v>
      </c>
    </row>
    <row r="171" spans="1:23" ht="12.75" customHeight="1">
      <c r="A171" s="1104"/>
      <c r="B171" s="2017"/>
      <c r="C171" s="2347"/>
      <c r="D171" s="2016"/>
      <c r="E171" s="1311"/>
      <c r="F171" s="2015"/>
      <c r="G171" s="360">
        <f>G170*$J$13/1000</f>
        <v>6.4380579999999998</v>
      </c>
      <c r="H171" s="2015"/>
      <c r="I171" s="370"/>
      <c r="J171" s="360">
        <f>J170*$Q$13/1000</f>
        <v>3.1072220000000002</v>
      </c>
      <c r="K171" s="371"/>
      <c r="L171" s="1336" t="s">
        <v>1587</v>
      </c>
      <c r="M171" s="411" t="s">
        <v>931</v>
      </c>
      <c r="N171" s="412">
        <v>0.92</v>
      </c>
      <c r="O171" s="412">
        <f>E170*N171</f>
        <v>217.85600000000002</v>
      </c>
      <c r="P171" s="414">
        <v>12.083</v>
      </c>
      <c r="Q171" s="415">
        <f>N171*P171*$N$11</f>
        <v>12.714013263924004</v>
      </c>
      <c r="R171" s="2348">
        <f>SUM(Q171:Q172)</f>
        <v>19.095975885924005</v>
      </c>
      <c r="S171" s="2349"/>
      <c r="T171" s="2358"/>
      <c r="U171" s="1558"/>
      <c r="V171" s="1557"/>
      <c r="W171" s="1557"/>
    </row>
    <row r="172" spans="1:23" ht="12.75" customHeight="1">
      <c r="A172" s="1104"/>
      <c r="B172" s="2019"/>
      <c r="C172" s="2347"/>
      <c r="D172" s="2016"/>
      <c r="E172" s="1311"/>
      <c r="F172" s="2015"/>
      <c r="G172" s="2018"/>
      <c r="H172" s="2015"/>
      <c r="I172" s="370"/>
      <c r="J172" s="2018"/>
      <c r="K172" s="371"/>
      <c r="L172" s="416" t="s">
        <v>1014</v>
      </c>
      <c r="M172" s="417" t="s">
        <v>931</v>
      </c>
      <c r="N172" s="418">
        <v>0.18</v>
      </c>
      <c r="O172" s="418">
        <f>E170*N172</f>
        <v>42.624000000000002</v>
      </c>
      <c r="P172" s="419">
        <v>31</v>
      </c>
      <c r="Q172" s="420">
        <f>N172*P172*$N$11</f>
        <v>6.3819626220000023</v>
      </c>
      <c r="R172" s="2359"/>
      <c r="S172" s="2349"/>
      <c r="T172" s="2358"/>
      <c r="U172" s="1558"/>
      <c r="V172" s="1557"/>
      <c r="W172" s="1557"/>
    </row>
    <row r="173" spans="1:23" ht="12.75" customHeight="1">
      <c r="A173" s="1103"/>
      <c r="B173" s="405"/>
      <c r="C173" s="406"/>
      <c r="D173" s="407"/>
      <c r="E173" s="408"/>
      <c r="F173" s="375"/>
      <c r="G173" s="376"/>
      <c r="H173" s="375"/>
      <c r="I173" s="377"/>
      <c r="J173" s="376"/>
      <c r="K173" s="378"/>
      <c r="L173" s="2011"/>
      <c r="M173" s="2012"/>
      <c r="N173" s="2013"/>
      <c r="O173" s="2014"/>
      <c r="P173" s="2015"/>
      <c r="Q173" s="372"/>
      <c r="R173" s="1311"/>
      <c r="S173" s="1311"/>
      <c r="T173" s="373"/>
      <c r="U173" s="1556"/>
      <c r="V173" s="1311"/>
      <c r="W173" s="1500"/>
    </row>
    <row r="174" spans="1:23" ht="12.75" customHeight="1">
      <c r="A174" s="1105">
        <f>A170+1</f>
        <v>31</v>
      </c>
      <c r="B174" s="1325" t="s">
        <v>1584</v>
      </c>
      <c r="C174" s="2346" t="s">
        <v>1586</v>
      </c>
      <c r="D174" s="644" t="s">
        <v>931</v>
      </c>
      <c r="E174" s="1310">
        <v>65.8</v>
      </c>
      <c r="F174" s="359"/>
      <c r="G174" s="360">
        <v>1.87</v>
      </c>
      <c r="H174" s="359"/>
      <c r="I174" s="361"/>
      <c r="J174" s="360">
        <v>0.92</v>
      </c>
      <c r="K174" s="362"/>
      <c r="L174" s="394"/>
      <c r="M174" s="395"/>
      <c r="N174" s="396"/>
      <c r="O174" s="426"/>
      <c r="P174" s="359"/>
      <c r="Q174" s="397"/>
      <c r="R174" s="368">
        <f>G175+J175</f>
        <v>7.1605366000000004</v>
      </c>
      <c r="S174" s="2348">
        <f>R174+R175</f>
        <v>25.142688450250006</v>
      </c>
      <c r="T174" s="2334">
        <f>E174*S174</f>
        <v>1654.3889000264503</v>
      </c>
      <c r="U174" s="1501"/>
      <c r="V174" s="1326">
        <f>S174*$V$12</f>
        <v>32.400122162640017</v>
      </c>
      <c r="W174" s="1326">
        <f>E174*V174</f>
        <v>2131.9280383017131</v>
      </c>
    </row>
    <row r="175" spans="1:23" ht="12.75" customHeight="1">
      <c r="A175" s="1104"/>
      <c r="B175" s="2017" t="s">
        <v>45</v>
      </c>
      <c r="C175" s="2347"/>
      <c r="D175" s="2016"/>
      <c r="E175" s="1311"/>
      <c r="F175" s="2015"/>
      <c r="G175" s="360">
        <f>G174*$J$13/1000</f>
        <v>4.1514373999999998</v>
      </c>
      <c r="H175" s="2015"/>
      <c r="I175" s="370"/>
      <c r="J175" s="360">
        <f>J174*$Q$13/1000</f>
        <v>3.0090992000000001</v>
      </c>
      <c r="K175" s="371"/>
      <c r="L175" s="1336" t="s">
        <v>1585</v>
      </c>
      <c r="M175" s="411" t="s">
        <v>903</v>
      </c>
      <c r="N175" s="412">
        <v>62.5</v>
      </c>
      <c r="O175" s="412">
        <f>E174*N175</f>
        <v>4112.5</v>
      </c>
      <c r="P175" s="414">
        <v>0.19700000000000001</v>
      </c>
      <c r="Q175" s="415">
        <f>N175*P175*$N$11</f>
        <v>14.082063581250004</v>
      </c>
      <c r="R175" s="2348">
        <f>SUM(Q175:Q176)</f>
        <v>17.982151850250006</v>
      </c>
      <c r="S175" s="2349"/>
      <c r="T175" s="2358"/>
      <c r="U175" s="1558"/>
      <c r="V175" s="1557"/>
      <c r="W175" s="1557"/>
    </row>
    <row r="176" spans="1:23" ht="12.75" customHeight="1">
      <c r="A176" s="1104"/>
      <c r="B176" s="2019"/>
      <c r="C176" s="2347"/>
      <c r="D176" s="2016"/>
      <c r="E176" s="1311"/>
      <c r="F176" s="2015"/>
      <c r="G176" s="2018"/>
      <c r="H176" s="2015"/>
      <c r="I176" s="370"/>
      <c r="J176" s="2018"/>
      <c r="K176" s="371"/>
      <c r="L176" s="416" t="s">
        <v>1014</v>
      </c>
      <c r="M176" s="417" t="s">
        <v>931</v>
      </c>
      <c r="N176" s="418">
        <v>0.11</v>
      </c>
      <c r="O176" s="418">
        <f>E174*N176</f>
        <v>7.2379999999999995</v>
      </c>
      <c r="P176" s="419">
        <v>31</v>
      </c>
      <c r="Q176" s="420">
        <f>N176*P176*$N$11</f>
        <v>3.9000882690000016</v>
      </c>
      <c r="R176" s="2359"/>
      <c r="S176" s="2349"/>
      <c r="T176" s="2358"/>
      <c r="U176" s="1558"/>
      <c r="V176" s="1557"/>
      <c r="W176" s="1557"/>
    </row>
    <row r="177" spans="1:23" ht="12.75" customHeight="1">
      <c r="A177" s="1103"/>
      <c r="B177" s="405"/>
      <c r="C177" s="406"/>
      <c r="D177" s="407"/>
      <c r="E177" s="408"/>
      <c r="F177" s="375"/>
      <c r="G177" s="376"/>
      <c r="H177" s="375"/>
      <c r="I177" s="377"/>
      <c r="J177" s="376"/>
      <c r="K177" s="378"/>
      <c r="L177" s="2011"/>
      <c r="M177" s="2012"/>
      <c r="N177" s="2013"/>
      <c r="O177" s="2014"/>
      <c r="P177" s="2015"/>
      <c r="Q177" s="372"/>
      <c r="R177" s="1311"/>
      <c r="S177" s="1311"/>
      <c r="T177" s="373"/>
      <c r="U177" s="1556"/>
      <c r="V177" s="1311"/>
      <c r="W177" s="1500"/>
    </row>
    <row r="178" spans="1:23" ht="12.75" customHeight="1">
      <c r="A178" s="1105">
        <f>A174+1</f>
        <v>32</v>
      </c>
      <c r="B178" s="1325" t="s">
        <v>1584</v>
      </c>
      <c r="C178" s="2346" t="s">
        <v>1583</v>
      </c>
      <c r="D178" s="644" t="s">
        <v>931</v>
      </c>
      <c r="E178" s="1310">
        <v>31.2</v>
      </c>
      <c r="F178" s="359"/>
      <c r="G178" s="360">
        <v>1.87</v>
      </c>
      <c r="H178" s="359"/>
      <c r="I178" s="361"/>
      <c r="J178" s="360">
        <v>0.92</v>
      </c>
      <c r="K178" s="362"/>
      <c r="L178" s="394"/>
      <c r="M178" s="395"/>
      <c r="N178" s="396"/>
      <c r="O178" s="426"/>
      <c r="P178" s="359"/>
      <c r="Q178" s="397"/>
      <c r="R178" s="368">
        <f>G179+J179</f>
        <v>7.1605366000000004</v>
      </c>
      <c r="S178" s="2348">
        <f>R178+R179</f>
        <v>29.217194156500007</v>
      </c>
      <c r="T178" s="2334">
        <f>E178*S178</f>
        <v>911.5764576828002</v>
      </c>
      <c r="U178" s="1501"/>
      <c r="V178" s="1326">
        <f>S178*$V$12</f>
        <v>37.650733404794636</v>
      </c>
      <c r="W178" s="1326">
        <f>E178*V178</f>
        <v>1174.7028822295927</v>
      </c>
    </row>
    <row r="179" spans="1:23" ht="12.75" customHeight="1">
      <c r="A179" s="1104"/>
      <c r="B179" s="2017" t="s">
        <v>45</v>
      </c>
      <c r="C179" s="2347"/>
      <c r="D179" s="2016"/>
      <c r="E179" s="1311"/>
      <c r="F179" s="2015"/>
      <c r="G179" s="360">
        <f>G178*$J$13/1000</f>
        <v>4.1514373999999998</v>
      </c>
      <c r="H179" s="2015"/>
      <c r="I179" s="370"/>
      <c r="J179" s="360">
        <f>J178*$Q$13/1000</f>
        <v>3.0090992000000001</v>
      </c>
      <c r="K179" s="371"/>
      <c r="L179" s="1336" t="s">
        <v>1582</v>
      </c>
      <c r="M179" s="411" t="s">
        <v>903</v>
      </c>
      <c r="N179" s="412">
        <v>125</v>
      </c>
      <c r="O179" s="412">
        <f>E178*N179</f>
        <v>3900</v>
      </c>
      <c r="P179" s="414">
        <v>0.127</v>
      </c>
      <c r="Q179" s="415">
        <f>N179*P179*$N$11</f>
        <v>18.156569287500005</v>
      </c>
      <c r="R179" s="2348">
        <f>SUM(Q179:Q180)</f>
        <v>22.056657556500006</v>
      </c>
      <c r="S179" s="2349"/>
      <c r="T179" s="2358"/>
      <c r="U179" s="1558"/>
      <c r="V179" s="1557"/>
      <c r="W179" s="1557"/>
    </row>
    <row r="180" spans="1:23" ht="12.75" customHeight="1">
      <c r="A180" s="1104"/>
      <c r="B180" s="2019"/>
      <c r="C180" s="2347"/>
      <c r="D180" s="2016"/>
      <c r="E180" s="1311"/>
      <c r="F180" s="2015"/>
      <c r="G180" s="2018"/>
      <c r="H180" s="2015"/>
      <c r="I180" s="370"/>
      <c r="J180" s="2018"/>
      <c r="K180" s="371"/>
      <c r="L180" s="416" t="s">
        <v>1014</v>
      </c>
      <c r="M180" s="417" t="s">
        <v>931</v>
      </c>
      <c r="N180" s="418">
        <v>0.11</v>
      </c>
      <c r="O180" s="418">
        <f>E178*N180</f>
        <v>3.4319999999999999</v>
      </c>
      <c r="P180" s="419">
        <v>31</v>
      </c>
      <c r="Q180" s="420">
        <f>N180*P180*$N$11</f>
        <v>3.9000882690000016</v>
      </c>
      <c r="R180" s="2359"/>
      <c r="S180" s="2349"/>
      <c r="T180" s="2358"/>
      <c r="U180" s="1558"/>
      <c r="V180" s="1557"/>
      <c r="W180" s="1557"/>
    </row>
    <row r="181" spans="1:23" ht="12.75" customHeight="1">
      <c r="A181" s="1103"/>
      <c r="B181" s="405"/>
      <c r="C181" s="406"/>
      <c r="D181" s="407"/>
      <c r="E181" s="408"/>
      <c r="F181" s="375"/>
      <c r="G181" s="376"/>
      <c r="H181" s="375"/>
      <c r="I181" s="377"/>
      <c r="J181" s="376"/>
      <c r="K181" s="378"/>
      <c r="L181" s="2011"/>
      <c r="M181" s="2012"/>
      <c r="N181" s="2013"/>
      <c r="O181" s="2014"/>
      <c r="P181" s="2015"/>
      <c r="Q181" s="372"/>
      <c r="R181" s="1311"/>
      <c r="S181" s="1311"/>
      <c r="T181" s="373"/>
      <c r="U181" s="1556"/>
      <c r="V181" s="1311"/>
      <c r="W181" s="1500"/>
    </row>
    <row r="182" spans="1:23" ht="12.75" customHeight="1">
      <c r="A182" s="1565">
        <f>A170+1</f>
        <v>31</v>
      </c>
      <c r="B182" s="2017" t="s">
        <v>1581</v>
      </c>
      <c r="C182" s="2346" t="s">
        <v>1580</v>
      </c>
      <c r="D182" s="2016" t="s">
        <v>896</v>
      </c>
      <c r="E182" s="723">
        <f>E185</f>
        <v>4.5</v>
      </c>
      <c r="F182" s="2015"/>
      <c r="G182" s="2018">
        <v>27.8</v>
      </c>
      <c r="H182" s="2015"/>
      <c r="I182" s="370"/>
      <c r="J182" s="2018">
        <v>1.38</v>
      </c>
      <c r="K182" s="371"/>
      <c r="L182" s="394"/>
      <c r="M182" s="395"/>
      <c r="N182" s="396"/>
      <c r="O182" s="426"/>
      <c r="P182" s="359"/>
      <c r="Q182" s="397"/>
      <c r="R182" s="368">
        <f>G183+J183</f>
        <v>66.23020480000001</v>
      </c>
      <c r="S182" s="2348">
        <f>R182+R183</f>
        <v>66.23020480000001</v>
      </c>
      <c r="T182" s="2334">
        <f>E182*S182</f>
        <v>298.03592160000005</v>
      </c>
      <c r="U182" s="1501"/>
      <c r="V182" s="1326">
        <f>S182*$V$12</f>
        <v>85.347544699633346</v>
      </c>
      <c r="W182" s="1326">
        <f>E182*V182</f>
        <v>384.06395114835004</v>
      </c>
    </row>
    <row r="183" spans="1:23" ht="12.75" customHeight="1">
      <c r="A183" s="1104"/>
      <c r="B183" s="2017" t="s">
        <v>121</v>
      </c>
      <c r="C183" s="2357"/>
      <c r="D183" s="2016"/>
      <c r="E183" s="723"/>
      <c r="F183" s="2015"/>
      <c r="G183" s="360">
        <f>G182*$J$13/1000</f>
        <v>61.716556000000004</v>
      </c>
      <c r="H183" s="2015"/>
      <c r="I183" s="370"/>
      <c r="J183" s="360">
        <f>J182*$Q$13/1000</f>
        <v>4.5136488000000003</v>
      </c>
      <c r="K183" s="371"/>
      <c r="L183" s="399"/>
      <c r="M183" s="400"/>
      <c r="N183" s="401"/>
      <c r="O183" s="401"/>
      <c r="P183" s="403"/>
      <c r="Q183" s="404"/>
      <c r="R183" s="1311">
        <f>SUM(Q183:Q183)</f>
        <v>0</v>
      </c>
      <c r="S183" s="2359"/>
      <c r="T183" s="2335"/>
      <c r="U183" s="433"/>
      <c r="V183" s="1500"/>
      <c r="W183" s="1500"/>
    </row>
    <row r="184" spans="1:23" ht="12.75" customHeight="1">
      <c r="A184" s="1103"/>
      <c r="B184" s="405"/>
      <c r="C184" s="406"/>
      <c r="D184" s="407"/>
      <c r="E184" s="724"/>
      <c r="F184" s="375"/>
      <c r="G184" s="376"/>
      <c r="H184" s="375"/>
      <c r="I184" s="377"/>
      <c r="J184" s="376"/>
      <c r="K184" s="378"/>
      <c r="L184" s="2011"/>
      <c r="M184" s="2012"/>
      <c r="N184" s="2013"/>
      <c r="O184" s="2014"/>
      <c r="P184" s="2015"/>
      <c r="Q184" s="372"/>
      <c r="R184" s="1311"/>
      <c r="S184" s="1311"/>
      <c r="T184" s="373"/>
      <c r="U184" s="1556"/>
      <c r="V184" s="1311"/>
      <c r="W184" s="1500"/>
    </row>
    <row r="185" spans="1:23" ht="12.75" customHeight="1">
      <c r="A185" s="1565">
        <f>A182+1</f>
        <v>32</v>
      </c>
      <c r="B185" s="2017" t="s">
        <v>40</v>
      </c>
      <c r="C185" s="2346" t="s">
        <v>1579</v>
      </c>
      <c r="D185" s="2016" t="s">
        <v>896</v>
      </c>
      <c r="E185" s="723">
        <v>4.5</v>
      </c>
      <c r="F185" s="2015"/>
      <c r="G185" s="2018">
        <v>0</v>
      </c>
      <c r="H185" s="2015"/>
      <c r="I185" s="370"/>
      <c r="J185" s="2018">
        <v>0</v>
      </c>
      <c r="K185" s="371"/>
      <c r="L185" s="394"/>
      <c r="M185" s="395"/>
      <c r="N185" s="396"/>
      <c r="O185" s="426"/>
      <c r="P185" s="359"/>
      <c r="Q185" s="397"/>
      <c r="R185" s="368">
        <f>G186+J186</f>
        <v>0</v>
      </c>
      <c r="S185" s="2348">
        <f>R185+R186</f>
        <v>428.89533750000015</v>
      </c>
      <c r="T185" s="2334">
        <f>E185*S185</f>
        <v>1930.0290187500007</v>
      </c>
      <c r="U185" s="1501"/>
      <c r="V185" s="1326">
        <f>S185*$V$12</f>
        <v>552.6959202268024</v>
      </c>
      <c r="W185" s="1326">
        <f>E185*V185</f>
        <v>2487.1316410206109</v>
      </c>
    </row>
    <row r="186" spans="1:23" ht="12.75" customHeight="1">
      <c r="A186" s="1104"/>
      <c r="B186" s="2019"/>
      <c r="C186" s="2357"/>
      <c r="D186" s="2016"/>
      <c r="E186" s="1311"/>
      <c r="F186" s="2015"/>
      <c r="G186" s="360">
        <f>G185*$J$13/1000</f>
        <v>0</v>
      </c>
      <c r="H186" s="2015"/>
      <c r="I186" s="370"/>
      <c r="J186" s="360">
        <f>J185*$Q$13/1000</f>
        <v>0</v>
      </c>
      <c r="K186" s="371"/>
      <c r="L186" s="399" t="s">
        <v>1579</v>
      </c>
      <c r="M186" s="400" t="s">
        <v>896</v>
      </c>
      <c r="N186" s="401">
        <v>1</v>
      </c>
      <c r="O186" s="401">
        <f>E185*N186</f>
        <v>4.5</v>
      </c>
      <c r="P186" s="403">
        <v>375</v>
      </c>
      <c r="Q186" s="404">
        <f>N186*P186*$N$11</f>
        <v>428.89533750000015</v>
      </c>
      <c r="R186" s="1311">
        <f>SUM(Q186:Q186)</f>
        <v>428.89533750000015</v>
      </c>
      <c r="S186" s="2359"/>
      <c r="T186" s="2335"/>
      <c r="U186" s="433"/>
      <c r="V186" s="1500"/>
      <c r="W186" s="1500"/>
    </row>
    <row r="187" spans="1:23" ht="12.75" customHeight="1">
      <c r="A187" s="1103"/>
      <c r="B187" s="405"/>
      <c r="C187" s="406"/>
      <c r="D187" s="407"/>
      <c r="E187" s="408"/>
      <c r="F187" s="375"/>
      <c r="G187" s="376"/>
      <c r="H187" s="375"/>
      <c r="I187" s="377"/>
      <c r="J187" s="376"/>
      <c r="K187" s="378"/>
      <c r="L187" s="2011"/>
      <c r="M187" s="2012"/>
      <c r="N187" s="2013"/>
      <c r="O187" s="2014"/>
      <c r="P187" s="2015"/>
      <c r="Q187" s="372"/>
      <c r="R187" s="1311"/>
      <c r="S187" s="1311"/>
      <c r="T187" s="373"/>
      <c r="U187" s="1556"/>
      <c r="V187" s="1311"/>
      <c r="W187" s="1500"/>
    </row>
    <row r="188" spans="1:23" ht="12.75" customHeight="1">
      <c r="A188" s="1565">
        <f>A185+1</f>
        <v>33</v>
      </c>
      <c r="B188" s="1934" t="s">
        <v>1576</v>
      </c>
      <c r="C188" s="2346" t="s">
        <v>1578</v>
      </c>
      <c r="D188" s="2016" t="s">
        <v>931</v>
      </c>
      <c r="E188" s="1311">
        <v>45.4</v>
      </c>
      <c r="F188" s="2015"/>
      <c r="G188" s="2018">
        <v>0.65</v>
      </c>
      <c r="H188" s="2015"/>
      <c r="I188" s="370"/>
      <c r="J188" s="2018">
        <v>0.3</v>
      </c>
      <c r="K188" s="371"/>
      <c r="L188" s="394"/>
      <c r="M188" s="395"/>
      <c r="N188" s="396"/>
      <c r="O188" s="426"/>
      <c r="P188" s="359"/>
      <c r="Q188" s="397"/>
      <c r="R188" s="368">
        <f>G189+J189</f>
        <v>2.4242410000000003</v>
      </c>
      <c r="S188" s="2348">
        <f>R188+R189</f>
        <v>31.097895823450003</v>
      </c>
      <c r="T188" s="2334">
        <f>E188*S188</f>
        <v>1411.8444703846301</v>
      </c>
      <c r="U188" s="1501"/>
      <c r="V188" s="1326">
        <f>S188*$V$12</f>
        <v>40.074299360409647</v>
      </c>
      <c r="W188" s="1326">
        <f>E188*V188</f>
        <v>1819.3731909625978</v>
      </c>
    </row>
    <row r="189" spans="1:23" ht="12.75" customHeight="1">
      <c r="A189" s="1104"/>
      <c r="B189" s="1933"/>
      <c r="C189" s="2357"/>
      <c r="D189" s="2016"/>
      <c r="E189" s="1311"/>
      <c r="F189" s="2015"/>
      <c r="G189" s="360">
        <f>G188*$J$13/1000</f>
        <v>1.4430130000000001</v>
      </c>
      <c r="H189" s="2015"/>
      <c r="I189" s="370"/>
      <c r="J189" s="360">
        <f>J188*$Q$13/1000</f>
        <v>0.9812280000000001</v>
      </c>
      <c r="K189" s="371"/>
      <c r="L189" s="1336"/>
      <c r="M189" s="411"/>
      <c r="N189" s="412"/>
      <c r="O189" s="412"/>
      <c r="P189" s="414"/>
      <c r="Q189" s="415">
        <f>N189*P189*$N$11</f>
        <v>0</v>
      </c>
      <c r="R189" s="2348">
        <f>SUM(Q189:Q192)</f>
        <v>28.673654823450004</v>
      </c>
      <c r="S189" s="2359"/>
      <c r="T189" s="2335"/>
      <c r="U189" s="433"/>
      <c r="V189" s="1500"/>
      <c r="W189" s="1500"/>
    </row>
    <row r="190" spans="1:23" ht="12.75" hidden="1" customHeight="1">
      <c r="A190" s="1104"/>
      <c r="B190" s="2017"/>
      <c r="C190" s="2357"/>
      <c r="D190" s="2016"/>
      <c r="E190" s="1311"/>
      <c r="F190" s="2015"/>
      <c r="G190" s="2018"/>
      <c r="H190" s="2015"/>
      <c r="I190" s="370"/>
      <c r="J190" s="2018"/>
      <c r="K190" s="371"/>
      <c r="L190" s="1337" t="s">
        <v>1577</v>
      </c>
      <c r="M190" s="421" t="s">
        <v>931</v>
      </c>
      <c r="N190" s="422">
        <v>1.0149999999999999</v>
      </c>
      <c r="O190" s="422">
        <f>E188*N190</f>
        <v>46.080999999999996</v>
      </c>
      <c r="P190" s="423">
        <v>24.7</v>
      </c>
      <c r="Q190" s="424">
        <f>N190*P190*$N$11</f>
        <v>28.673654823450004</v>
      </c>
      <c r="R190" s="2359"/>
      <c r="S190" s="2359"/>
      <c r="T190" s="2335"/>
      <c r="U190" s="433"/>
      <c r="V190" s="1500"/>
      <c r="W190" s="1500"/>
    </row>
    <row r="191" spans="1:23" ht="12.75" hidden="1" customHeight="1">
      <c r="A191" s="1104"/>
      <c r="B191" s="2019"/>
      <c r="C191" s="2357"/>
      <c r="D191" s="2016"/>
      <c r="E191" s="1311"/>
      <c r="F191" s="2015"/>
      <c r="G191" s="2018"/>
      <c r="H191" s="2015"/>
      <c r="I191" s="370"/>
      <c r="J191" s="2018"/>
      <c r="K191" s="371"/>
      <c r="L191" s="1337"/>
      <c r="M191" s="421"/>
      <c r="N191" s="422"/>
      <c r="O191" s="422"/>
      <c r="P191" s="423"/>
      <c r="Q191" s="424">
        <f>N191*P191*$N$11</f>
        <v>0</v>
      </c>
      <c r="R191" s="2359"/>
      <c r="S191" s="2359"/>
      <c r="T191" s="2335"/>
      <c r="U191" s="433"/>
      <c r="V191" s="1500"/>
      <c r="W191" s="1500"/>
    </row>
    <row r="192" spans="1:23" ht="12.75" customHeight="1">
      <c r="A192" s="1104"/>
      <c r="B192" s="2019"/>
      <c r="C192" s="2357"/>
      <c r="D192" s="2016"/>
      <c r="E192" s="1311"/>
      <c r="F192" s="2015"/>
      <c r="G192" s="2018"/>
      <c r="H192" s="2015"/>
      <c r="I192" s="370"/>
      <c r="J192" s="2018"/>
      <c r="K192" s="371"/>
      <c r="L192" s="416"/>
      <c r="M192" s="417"/>
      <c r="N192" s="418"/>
      <c r="O192" s="418"/>
      <c r="P192" s="419"/>
      <c r="Q192" s="420">
        <f>N192*P192*$N$11</f>
        <v>0</v>
      </c>
      <c r="R192" s="2359"/>
      <c r="S192" s="2359"/>
      <c r="T192" s="2335"/>
      <c r="U192" s="433"/>
      <c r="V192" s="1500"/>
      <c r="W192" s="1500"/>
    </row>
    <row r="193" spans="1:25" ht="12.75" customHeight="1">
      <c r="A193" s="1103"/>
      <c r="B193" s="405"/>
      <c r="C193" s="406"/>
      <c r="D193" s="407"/>
      <c r="E193" s="408"/>
      <c r="F193" s="375"/>
      <c r="G193" s="376"/>
      <c r="H193" s="375"/>
      <c r="I193" s="377"/>
      <c r="J193" s="376"/>
      <c r="K193" s="378"/>
      <c r="L193" s="382"/>
      <c r="M193" s="383"/>
      <c r="N193" s="384"/>
      <c r="O193" s="427"/>
      <c r="P193" s="375"/>
      <c r="Q193" s="409"/>
      <c r="R193" s="408"/>
      <c r="S193" s="408"/>
      <c r="T193" s="410"/>
      <c r="U193" s="1499"/>
      <c r="V193" s="408"/>
      <c r="W193" s="1498"/>
    </row>
    <row r="194" spans="1:25" ht="12.75" customHeight="1">
      <c r="A194" s="1105">
        <f>A188+1</f>
        <v>34</v>
      </c>
      <c r="B194" s="1934" t="s">
        <v>1576</v>
      </c>
      <c r="C194" s="2346" t="s">
        <v>1575</v>
      </c>
      <c r="D194" s="644" t="s">
        <v>931</v>
      </c>
      <c r="E194" s="1310">
        <v>2.4</v>
      </c>
      <c r="F194" s="359"/>
      <c r="G194" s="360">
        <v>0.65</v>
      </c>
      <c r="H194" s="359"/>
      <c r="I194" s="361"/>
      <c r="J194" s="360">
        <v>0.3</v>
      </c>
      <c r="K194" s="362"/>
      <c r="L194" s="394"/>
      <c r="M194" s="395"/>
      <c r="N194" s="396"/>
      <c r="O194" s="426"/>
      <c r="P194" s="359"/>
      <c r="Q194" s="397"/>
      <c r="R194" s="368">
        <f>G195+J195</f>
        <v>2.4242410000000003</v>
      </c>
      <c r="S194" s="2348">
        <f>R194+R195</f>
        <v>16.354761562000004</v>
      </c>
      <c r="T194" s="2334">
        <f>E194*S194</f>
        <v>39.251427748800005</v>
      </c>
      <c r="U194" s="1501"/>
      <c r="V194" s="1326">
        <f>S194*$V$12</f>
        <v>21.07556133458673</v>
      </c>
      <c r="W194" s="1326">
        <f>E194*V194</f>
        <v>50.58134720300815</v>
      </c>
    </row>
    <row r="195" spans="1:25" ht="12.75" customHeight="1">
      <c r="A195" s="1104"/>
      <c r="B195" s="1933"/>
      <c r="C195" s="2357"/>
      <c r="D195" s="2016"/>
      <c r="E195" s="1311"/>
      <c r="F195" s="2015"/>
      <c r="G195" s="360">
        <f>G194*$J$13/1000</f>
        <v>1.4430130000000001</v>
      </c>
      <c r="H195" s="2015"/>
      <c r="I195" s="370"/>
      <c r="J195" s="360">
        <f>J194*$Q$13/1000</f>
        <v>0.9812280000000001</v>
      </c>
      <c r="K195" s="371"/>
      <c r="L195" s="1336"/>
      <c r="M195" s="411"/>
      <c r="N195" s="412"/>
      <c r="O195" s="412"/>
      <c r="P195" s="414"/>
      <c r="Q195" s="415">
        <f>N195*P195*$N$11</f>
        <v>0</v>
      </c>
      <c r="R195" s="2348">
        <f>SUM(Q195:Q198)</f>
        <v>13.930520562000003</v>
      </c>
      <c r="S195" s="2359"/>
      <c r="T195" s="2335"/>
      <c r="U195" s="433"/>
      <c r="V195" s="1500"/>
      <c r="W195" s="1500"/>
    </row>
    <row r="196" spans="1:25" ht="12.75" hidden="1" customHeight="1">
      <c r="A196" s="1104"/>
      <c r="B196" s="2017"/>
      <c r="C196" s="2357"/>
      <c r="D196" s="2016"/>
      <c r="E196" s="1311"/>
      <c r="F196" s="2015"/>
      <c r="G196" s="2018"/>
      <c r="H196" s="2015"/>
      <c r="I196" s="370"/>
      <c r="J196" s="2018"/>
      <c r="K196" s="371"/>
      <c r="L196" s="1337" t="s">
        <v>1575</v>
      </c>
      <c r="M196" s="421" t="s">
        <v>931</v>
      </c>
      <c r="N196" s="422">
        <v>1.0149999999999999</v>
      </c>
      <c r="O196" s="422">
        <f>E194*N196</f>
        <v>2.4359999999999995</v>
      </c>
      <c r="P196" s="423">
        <v>12</v>
      </c>
      <c r="Q196" s="424">
        <f>N196*P196*$N$11</f>
        <v>13.930520562000003</v>
      </c>
      <c r="R196" s="2359"/>
      <c r="S196" s="2359"/>
      <c r="T196" s="2335"/>
      <c r="U196" s="433"/>
      <c r="V196" s="1500"/>
      <c r="W196" s="1500"/>
    </row>
    <row r="197" spans="1:25" ht="12.75" hidden="1" customHeight="1">
      <c r="A197" s="1104"/>
      <c r="B197" s="2019"/>
      <c r="C197" s="2357"/>
      <c r="D197" s="2016"/>
      <c r="E197" s="1311"/>
      <c r="F197" s="2015"/>
      <c r="G197" s="2018"/>
      <c r="H197" s="2015"/>
      <c r="I197" s="370"/>
      <c r="J197" s="2018"/>
      <c r="K197" s="371"/>
      <c r="L197" s="1337"/>
      <c r="M197" s="421"/>
      <c r="N197" s="422"/>
      <c r="O197" s="422"/>
      <c r="P197" s="423"/>
      <c r="Q197" s="424">
        <f>N197*P197*$N$11</f>
        <v>0</v>
      </c>
      <c r="R197" s="2359"/>
      <c r="S197" s="2359"/>
      <c r="T197" s="2335"/>
      <c r="U197" s="433"/>
      <c r="V197" s="1500"/>
      <c r="W197" s="1500"/>
    </row>
    <row r="198" spans="1:25" ht="12.75" hidden="1" customHeight="1">
      <c r="A198" s="1104"/>
      <c r="B198" s="2019"/>
      <c r="C198" s="2357"/>
      <c r="D198" s="2016"/>
      <c r="E198" s="1311"/>
      <c r="F198" s="2015"/>
      <c r="G198" s="2018"/>
      <c r="H198" s="2015"/>
      <c r="I198" s="370"/>
      <c r="J198" s="2018"/>
      <c r="K198" s="371"/>
      <c r="L198" s="416"/>
      <c r="M198" s="417"/>
      <c r="N198" s="418"/>
      <c r="O198" s="418"/>
      <c r="P198" s="419"/>
      <c r="Q198" s="420">
        <f>N198*P198*$N$11</f>
        <v>0</v>
      </c>
      <c r="R198" s="2359"/>
      <c r="S198" s="2359"/>
      <c r="T198" s="2335"/>
      <c r="U198" s="433"/>
      <c r="V198" s="1500"/>
      <c r="W198" s="1500"/>
    </row>
    <row r="199" spans="1:25" ht="12.75" customHeight="1">
      <c r="A199" s="1103"/>
      <c r="B199" s="405"/>
      <c r="C199" s="406"/>
      <c r="D199" s="407"/>
      <c r="E199" s="408"/>
      <c r="F199" s="375"/>
      <c r="G199" s="376"/>
      <c r="H199" s="375"/>
      <c r="I199" s="377"/>
      <c r="J199" s="376"/>
      <c r="K199" s="378"/>
      <c r="L199" s="2011"/>
      <c r="M199" s="2012"/>
      <c r="N199" s="2013"/>
      <c r="O199" s="2014"/>
      <c r="P199" s="2015"/>
      <c r="Q199" s="372"/>
      <c r="R199" s="1311"/>
      <c r="S199" s="1311"/>
      <c r="T199" s="373"/>
      <c r="U199" s="1556"/>
      <c r="V199" s="1311"/>
      <c r="W199" s="1500"/>
    </row>
    <row r="200" spans="1:25" ht="12.75" customHeight="1">
      <c r="A200" s="1893"/>
      <c r="B200" s="429"/>
      <c r="C200" s="430" t="s">
        <v>1650</v>
      </c>
      <c r="D200" s="431"/>
      <c r="E200" s="432"/>
      <c r="F200" s="385"/>
      <c r="G200" s="386"/>
      <c r="H200" s="385"/>
      <c r="I200" s="385"/>
      <c r="J200" s="386"/>
      <c r="K200" s="385"/>
      <c r="L200" s="389"/>
      <c r="M200" s="390"/>
      <c r="N200" s="391"/>
      <c r="O200" s="392"/>
      <c r="P200" s="385"/>
      <c r="Q200" s="386"/>
      <c r="R200" s="392"/>
      <c r="S200" s="392"/>
      <c r="T200" s="393">
        <f>SUM(T170:T199)</f>
        <v>13027.375589979489</v>
      </c>
      <c r="U200" s="1892"/>
      <c r="V200" s="392"/>
      <c r="W200" s="1891">
        <f>SUM(W170:W199)</f>
        <v>16787.725839626066</v>
      </c>
    </row>
    <row r="201" spans="1:25" ht="12.75" customHeight="1">
      <c r="A201" s="1893"/>
      <c r="B201" s="429"/>
      <c r="C201" s="430"/>
      <c r="D201" s="431"/>
      <c r="E201" s="432"/>
      <c r="F201" s="385"/>
      <c r="G201" s="386"/>
      <c r="H201" s="385"/>
      <c r="I201" s="385"/>
      <c r="J201" s="386"/>
      <c r="K201" s="385"/>
      <c r="L201" s="389"/>
      <c r="M201" s="390"/>
      <c r="N201" s="391"/>
      <c r="O201" s="392"/>
      <c r="P201" s="385"/>
      <c r="Q201" s="386"/>
      <c r="R201" s="392"/>
      <c r="S201" s="392"/>
      <c r="T201" s="393"/>
      <c r="U201" s="1892"/>
      <c r="V201" s="392"/>
      <c r="W201" s="1891"/>
    </row>
    <row r="202" spans="1:25" ht="12.75" customHeight="1">
      <c r="A202" s="1893"/>
      <c r="B202" s="429"/>
      <c r="C202" s="430" t="s">
        <v>1650</v>
      </c>
      <c r="D202" s="431"/>
      <c r="E202" s="432"/>
      <c r="F202" s="385"/>
      <c r="G202" s="386"/>
      <c r="H202" s="385"/>
      <c r="I202" s="385"/>
      <c r="J202" s="386"/>
      <c r="K202" s="385"/>
      <c r="L202" s="389"/>
      <c r="M202" s="390"/>
      <c r="N202" s="391"/>
      <c r="O202" s="392"/>
      <c r="P202" s="385"/>
      <c r="Q202" s="386"/>
      <c r="R202" s="392"/>
      <c r="S202" s="392"/>
      <c r="T202" s="393">
        <f>T200+T77+T58+T41+T131+T150++T166+T115+T99</f>
        <v>55588.542049219584</v>
      </c>
      <c r="U202" s="1892"/>
      <c r="V202" s="392"/>
      <c r="W202" s="1891">
        <f>W200+W77+W58+W41+W131+W150++W166+W115+W99</f>
        <v>71634.167396281642</v>
      </c>
      <c r="X202" s="525">
        <f>W202/$W$2596*100</f>
        <v>35.846977356444022</v>
      </c>
      <c r="Y202" s="526" t="s">
        <v>891</v>
      </c>
    </row>
    <row r="203" spans="1:25" s="341" customFormat="1" ht="14.25" customHeight="1">
      <c r="A203" s="1930"/>
      <c r="B203" s="2165"/>
      <c r="C203" s="2320"/>
      <c r="D203" s="2320"/>
      <c r="E203" s="2474" t="s">
        <v>1574</v>
      </c>
      <c r="F203" s="2474"/>
      <c r="G203" s="2474"/>
      <c r="H203" s="2474"/>
      <c r="I203" s="2474"/>
      <c r="J203" s="2474"/>
      <c r="K203" s="2474"/>
      <c r="L203" s="2474"/>
      <c r="M203" s="2474"/>
      <c r="N203" s="2474"/>
      <c r="O203" s="2474"/>
      <c r="P203" s="2474"/>
      <c r="Q203" s="2474"/>
      <c r="R203" s="2474"/>
      <c r="S203" s="2165"/>
      <c r="T203" s="2165"/>
      <c r="U203" s="2165"/>
      <c r="V203" s="2165"/>
      <c r="W203" s="1733"/>
    </row>
    <row r="204" spans="1:25" s="341" customFormat="1" ht="12.75" hidden="1" customHeight="1">
      <c r="A204" s="1930"/>
      <c r="B204" s="2165"/>
      <c r="C204" s="2165"/>
      <c r="D204" s="2165"/>
      <c r="E204" s="2381" t="s">
        <v>0</v>
      </c>
      <c r="F204" s="2381"/>
      <c r="G204" s="2381"/>
      <c r="H204" s="2381"/>
      <c r="I204" s="2381"/>
      <c r="J204" s="2381"/>
      <c r="K204" s="2381"/>
      <c r="L204" s="2381"/>
      <c r="M204" s="2381"/>
      <c r="N204" s="2381"/>
      <c r="O204" s="2382"/>
      <c r="P204" s="2382"/>
      <c r="Q204" s="2382"/>
      <c r="R204" s="2382"/>
      <c r="S204" s="2165"/>
      <c r="T204" s="2165"/>
      <c r="U204" s="2165"/>
      <c r="V204" s="2165"/>
      <c r="W204" s="1733"/>
    </row>
    <row r="205" spans="1:25" s="341" customFormat="1" ht="66" hidden="1" customHeight="1">
      <c r="A205" s="1930"/>
      <c r="B205" s="2165"/>
      <c r="C205" s="2164" t="s">
        <v>32</v>
      </c>
      <c r="D205" s="2164"/>
      <c r="E205" s="2409" t="s">
        <v>1057</v>
      </c>
      <c r="F205" s="2409"/>
      <c r="G205" s="2409"/>
      <c r="H205" s="2409"/>
      <c r="I205" s="2409"/>
      <c r="J205" s="2409"/>
      <c r="K205" s="2409"/>
      <c r="L205" s="2409"/>
      <c r="M205" s="2409"/>
      <c r="N205" s="2409"/>
      <c r="O205" s="2409"/>
      <c r="P205" s="2409"/>
      <c r="Q205" s="2409"/>
      <c r="R205" s="2409"/>
      <c r="S205" s="2217"/>
      <c r="T205" s="2165"/>
      <c r="U205" s="2165"/>
      <c r="V205" s="2217"/>
      <c r="W205" s="1733"/>
    </row>
    <row r="206" spans="1:25" s="341" customFormat="1" ht="12.75" hidden="1">
      <c r="A206" s="1930"/>
      <c r="B206" s="2165"/>
      <c r="C206" s="2165"/>
      <c r="D206" s="2165"/>
      <c r="E206" s="2165"/>
      <c r="F206" s="2165"/>
      <c r="G206" s="2165"/>
      <c r="H206" s="2165"/>
      <c r="I206" s="2165"/>
      <c r="J206" s="2165"/>
      <c r="K206" s="2165"/>
      <c r="L206" s="2165"/>
      <c r="M206" s="2165"/>
      <c r="N206" s="2165"/>
      <c r="O206" s="2165"/>
      <c r="P206" s="2165"/>
      <c r="Q206" s="2165"/>
      <c r="R206" s="2165"/>
      <c r="S206" s="2165"/>
      <c r="T206" s="2165"/>
      <c r="U206" s="2165"/>
      <c r="V206" s="2165"/>
      <c r="W206" s="1733"/>
    </row>
    <row r="207" spans="1:25" s="341" customFormat="1" ht="12.75" hidden="1">
      <c r="A207" s="1930"/>
      <c r="B207" s="2165"/>
      <c r="C207" s="2321"/>
      <c r="D207" s="2321"/>
      <c r="E207" s="2322"/>
      <c r="F207" s="2165"/>
      <c r="G207" s="2165"/>
      <c r="H207" s="2165"/>
      <c r="I207" s="2165"/>
      <c r="J207" s="2165"/>
      <c r="K207" s="2165"/>
      <c r="L207" s="2165"/>
      <c r="M207" s="2165"/>
      <c r="N207" s="2165"/>
      <c r="O207" s="2165"/>
      <c r="P207" s="2165"/>
      <c r="Q207" s="2165"/>
      <c r="R207" s="2166"/>
      <c r="S207" s="2165"/>
      <c r="T207" s="2165"/>
      <c r="U207" s="2165"/>
      <c r="V207" s="2165"/>
      <c r="W207" s="1733"/>
    </row>
    <row r="208" spans="1:25" s="341" customFormat="1" ht="12.75" hidden="1">
      <c r="A208" s="2970" t="s">
        <v>1056</v>
      </c>
      <c r="B208" s="3048"/>
      <c r="C208" s="2165"/>
      <c r="D208" s="2165"/>
      <c r="E208" s="2165"/>
      <c r="F208" s="2165"/>
      <c r="G208" s="2165"/>
      <c r="H208" s="2165"/>
      <c r="I208" s="2165"/>
      <c r="J208" s="2165"/>
      <c r="K208" s="2165"/>
      <c r="L208" s="2165"/>
      <c r="M208" s="2165"/>
      <c r="N208" s="2165"/>
      <c r="O208" s="2320" t="s">
        <v>1054</v>
      </c>
      <c r="P208" s="3049" t="e">
        <f>#REF!</f>
        <v>#REF!</v>
      </c>
      <c r="Q208" s="3050"/>
      <c r="R208" s="3050"/>
      <c r="S208" s="2323" t="s">
        <v>1053</v>
      </c>
      <c r="T208" s="2165"/>
      <c r="U208" s="2165"/>
      <c r="V208" s="2323" t="s">
        <v>1053</v>
      </c>
      <c r="W208" s="1733"/>
    </row>
    <row r="209" spans="1:23" s="341" customFormat="1" hidden="1">
      <c r="A209" s="1732"/>
      <c r="B209" s="2164"/>
      <c r="C209" s="2324"/>
      <c r="D209" s="2324"/>
      <c r="E209" s="3051"/>
      <c r="F209" s="3051"/>
      <c r="G209" s="3051"/>
      <c r="H209" s="2165"/>
      <c r="I209" s="2165"/>
      <c r="J209" s="2165"/>
      <c r="K209" s="2165"/>
      <c r="L209" s="2165"/>
      <c r="M209" s="2165"/>
      <c r="N209" s="2325"/>
      <c r="O209" s="2165"/>
      <c r="P209" s="2326"/>
      <c r="Q209" s="2327"/>
      <c r="R209" s="2327"/>
      <c r="S209" s="2165"/>
      <c r="T209" s="2323"/>
      <c r="U209" s="2323"/>
      <c r="V209" s="2165"/>
      <c r="W209" s="1932"/>
    </row>
    <row r="210" spans="1:23" s="341" customFormat="1" ht="12.75" hidden="1">
      <c r="A210" s="1732" t="s">
        <v>2</v>
      </c>
      <c r="B210" s="2164"/>
      <c r="C210" s="2164"/>
      <c r="D210" s="3005">
        <v>240317</v>
      </c>
      <c r="E210" s="3006"/>
      <c r="F210" s="3006"/>
      <c r="G210" s="2206" t="s">
        <v>1052</v>
      </c>
      <c r="H210" s="2197"/>
      <c r="I210" s="2197"/>
      <c r="J210" s="2206"/>
      <c r="K210" s="2206"/>
      <c r="L210" s="2206"/>
      <c r="M210" s="2207" t="s">
        <v>1112</v>
      </c>
      <c r="N210" s="2267">
        <f>1.02*1.05*1.0679</f>
        <v>1.1437209000000004</v>
      </c>
      <c r="O210" s="2274"/>
      <c r="P210" s="2274"/>
      <c r="Q210" s="2197"/>
      <c r="R210" s="2201"/>
      <c r="S210" s="2197"/>
      <c r="T210" s="2165"/>
      <c r="U210" s="2165"/>
      <c r="V210" s="2197"/>
      <c r="W210" s="1733"/>
    </row>
    <row r="211" spans="1:23" s="341" customFormat="1" ht="12.75" hidden="1">
      <c r="A211" s="1732"/>
      <c r="B211" s="2164"/>
      <c r="C211" s="2164"/>
      <c r="D211" s="2171"/>
      <c r="E211" s="2219"/>
      <c r="F211" s="2219"/>
      <c r="G211" s="2206"/>
      <c r="H211" s="2197"/>
      <c r="I211" s="2197"/>
      <c r="J211" s="2206"/>
      <c r="K211" s="2206"/>
      <c r="L211" s="2206"/>
      <c r="M211" s="2197"/>
      <c r="N211" s="2328">
        <f>1.02*1.0679</f>
        <v>1.0892580000000001</v>
      </c>
      <c r="O211" s="2329"/>
      <c r="P211" s="2329"/>
      <c r="Q211" s="2197"/>
      <c r="R211" s="2201"/>
      <c r="S211" s="2197"/>
      <c r="T211" s="2165"/>
      <c r="U211" s="2165"/>
      <c r="V211" s="2197"/>
      <c r="W211" s="1733"/>
    </row>
    <row r="212" spans="1:23" s="341" customFormat="1" ht="12.75" hidden="1">
      <c r="A212" s="1732" t="s">
        <v>1050</v>
      </c>
      <c r="B212" s="2169"/>
      <c r="C212" s="2169"/>
      <c r="D212" s="2170"/>
      <c r="E212" s="2170"/>
      <c r="F212" s="2171"/>
      <c r="G212" s="2172" t="s">
        <v>1049</v>
      </c>
      <c r="H212" s="2171"/>
      <c r="I212" s="2173"/>
      <c r="J212" s="3007">
        <v>2220.02</v>
      </c>
      <c r="K212" s="3008"/>
      <c r="L212" s="3008"/>
      <c r="M212" s="2174"/>
      <c r="N212" s="2172"/>
      <c r="O212" s="2172"/>
      <c r="P212" s="2172" t="s">
        <v>1048</v>
      </c>
      <c r="Q212" s="3007">
        <v>3270.76</v>
      </c>
      <c r="R212" s="3008"/>
      <c r="S212" s="3008"/>
      <c r="T212" s="2175"/>
      <c r="U212" s="2175"/>
      <c r="V212" s="2165"/>
      <c r="W212" s="1731"/>
    </row>
    <row r="213" spans="1:23" s="341" customFormat="1" ht="12.75" hidden="1">
      <c r="A213" s="1930"/>
      <c r="B213" s="2165"/>
      <c r="C213" s="2165"/>
      <c r="D213" s="2165"/>
      <c r="E213" s="2165"/>
      <c r="F213" s="2165"/>
      <c r="G213" s="2165"/>
      <c r="H213" s="2165"/>
      <c r="I213" s="2165"/>
      <c r="J213" s="2165"/>
      <c r="K213" s="2165"/>
      <c r="L213" s="2165"/>
      <c r="M213" s="2165"/>
      <c r="N213" s="2165"/>
      <c r="O213" s="2165"/>
      <c r="P213" s="2165"/>
      <c r="Q213" s="2165"/>
      <c r="R213" s="2166"/>
      <c r="S213" s="2165"/>
      <c r="T213" s="2165"/>
      <c r="U213" s="2165"/>
      <c r="V213" s="2165"/>
      <c r="W213" s="1733"/>
    </row>
    <row r="214" spans="1:23" s="357" customFormat="1" ht="18" hidden="1" customHeight="1" thickTop="1">
      <c r="A214" s="2413" t="s">
        <v>1047</v>
      </c>
      <c r="B214" s="2410" t="s">
        <v>5</v>
      </c>
      <c r="C214" s="2413" t="s">
        <v>6</v>
      </c>
      <c r="D214" s="2390" t="s">
        <v>1040</v>
      </c>
      <c r="E214" s="2390" t="s">
        <v>9</v>
      </c>
      <c r="F214" s="2393" t="s">
        <v>1046</v>
      </c>
      <c r="G214" s="2394"/>
      <c r="H214" s="2394"/>
      <c r="I214" s="2393" t="s">
        <v>1045</v>
      </c>
      <c r="J214" s="2420"/>
      <c r="K214" s="2421"/>
      <c r="L214" s="2428" t="s">
        <v>1044</v>
      </c>
      <c r="M214" s="2429"/>
      <c r="N214" s="2429"/>
      <c r="O214" s="2429"/>
      <c r="P214" s="2429"/>
      <c r="Q214" s="2429"/>
      <c r="R214" s="2393" t="s">
        <v>1043</v>
      </c>
      <c r="S214" s="2390" t="s">
        <v>1042</v>
      </c>
      <c r="T214" s="2360" t="s">
        <v>1041</v>
      </c>
      <c r="U214" s="1312"/>
      <c r="V214" s="1929" t="s">
        <v>1042</v>
      </c>
      <c r="W214" s="1929" t="s">
        <v>1041</v>
      </c>
    </row>
    <row r="215" spans="1:23" s="357" customFormat="1" ht="22.5" hidden="1" customHeight="1">
      <c r="A215" s="2414"/>
      <c r="B215" s="2411"/>
      <c r="C215" s="2414"/>
      <c r="D215" s="2391"/>
      <c r="E215" s="2391"/>
      <c r="F215" s="2395"/>
      <c r="G215" s="3047"/>
      <c r="H215" s="3047"/>
      <c r="I215" s="2422"/>
      <c r="J215" s="3046"/>
      <c r="K215" s="2424"/>
      <c r="L215" s="2382" t="s">
        <v>10</v>
      </c>
      <c r="M215" s="2418" t="s">
        <v>1040</v>
      </c>
      <c r="N215" s="2383" t="s">
        <v>1039</v>
      </c>
      <c r="O215" s="2383" t="s">
        <v>14</v>
      </c>
      <c r="P215" s="2383" t="s">
        <v>15</v>
      </c>
      <c r="Q215" s="2383" t="s">
        <v>1038</v>
      </c>
      <c r="R215" s="2430"/>
      <c r="S215" s="2384"/>
      <c r="T215" s="2361"/>
      <c r="U215" s="1313"/>
      <c r="V215" s="1927"/>
      <c r="W215" s="1927"/>
    </row>
    <row r="216" spans="1:23" s="357" customFormat="1" ht="22.5" hidden="1" customHeight="1">
      <c r="A216" s="2414"/>
      <c r="B216" s="2411"/>
      <c r="C216" s="2414"/>
      <c r="D216" s="2391"/>
      <c r="E216" s="2391"/>
      <c r="F216" s="2395"/>
      <c r="G216" s="3047"/>
      <c r="H216" s="3047"/>
      <c r="I216" s="2422"/>
      <c r="J216" s="3046"/>
      <c r="K216" s="2424"/>
      <c r="L216" s="3045"/>
      <c r="M216" s="2419"/>
      <c r="N216" s="2384"/>
      <c r="O216" s="2384"/>
      <c r="P216" s="2386"/>
      <c r="Q216" s="2388"/>
      <c r="R216" s="2430"/>
      <c r="S216" s="2384"/>
      <c r="T216" s="2361"/>
      <c r="U216" s="1313"/>
      <c r="V216" s="1927"/>
      <c r="W216" s="1927"/>
    </row>
    <row r="217" spans="1:23" s="357" customFormat="1" ht="8.25" hidden="1" customHeight="1">
      <c r="A217" s="2414"/>
      <c r="B217" s="2411"/>
      <c r="C217" s="2414"/>
      <c r="D217" s="2391"/>
      <c r="E217" s="2391"/>
      <c r="F217" s="2395"/>
      <c r="G217" s="3047"/>
      <c r="H217" s="3047"/>
      <c r="I217" s="2422"/>
      <c r="J217" s="3046"/>
      <c r="K217" s="2424"/>
      <c r="L217" s="3045"/>
      <c r="M217" s="2419"/>
      <c r="N217" s="2384"/>
      <c r="O217" s="2384"/>
      <c r="P217" s="2386"/>
      <c r="Q217" s="2388"/>
      <c r="R217" s="2430"/>
      <c r="S217" s="2384"/>
      <c r="T217" s="2361"/>
      <c r="U217" s="1313"/>
      <c r="V217" s="1927"/>
      <c r="W217" s="1927"/>
    </row>
    <row r="218" spans="1:23" s="357" customFormat="1" ht="22.5" hidden="1" customHeight="1">
      <c r="A218" s="2414"/>
      <c r="B218" s="2412"/>
      <c r="C218" s="2414"/>
      <c r="D218" s="2392"/>
      <c r="E218" s="2391"/>
      <c r="F218" s="2397"/>
      <c r="G218" s="2398"/>
      <c r="H218" s="2398"/>
      <c r="I218" s="2422"/>
      <c r="J218" s="3046"/>
      <c r="K218" s="2424"/>
      <c r="L218" s="2417"/>
      <c r="M218" s="2419"/>
      <c r="N218" s="2385"/>
      <c r="O218" s="2385"/>
      <c r="P218" s="2387"/>
      <c r="Q218" s="2389"/>
      <c r="R218" s="2431"/>
      <c r="S218" s="2385"/>
      <c r="T218" s="2361"/>
      <c r="U218" s="1313"/>
      <c r="V218" s="1928"/>
      <c r="W218" s="1927"/>
    </row>
    <row r="219" spans="1:23" s="302" customFormat="1" ht="21" customHeight="1">
      <c r="A219" s="1997"/>
      <c r="B219" s="2475" t="s">
        <v>1573</v>
      </c>
      <c r="C219" s="2476"/>
      <c r="D219" s="2476"/>
      <c r="E219" s="470"/>
      <c r="F219" s="471"/>
      <c r="G219" s="471"/>
      <c r="H219" s="471"/>
      <c r="I219" s="472"/>
      <c r="J219" s="471"/>
      <c r="K219" s="470"/>
      <c r="L219" s="471"/>
      <c r="M219" s="471"/>
      <c r="N219" s="471"/>
      <c r="O219" s="471"/>
      <c r="P219" s="471"/>
      <c r="Q219" s="471"/>
      <c r="R219" s="471"/>
      <c r="S219" s="471"/>
      <c r="T219" s="473"/>
      <c r="U219" s="471"/>
      <c r="V219" s="471"/>
      <c r="W219" s="470"/>
    </row>
    <row r="220" spans="1:23" ht="12.75" customHeight="1">
      <c r="A220" s="1105">
        <f>A216+1</f>
        <v>1</v>
      </c>
      <c r="B220" s="2355" t="s">
        <v>1564</v>
      </c>
      <c r="C220" s="2346" t="s">
        <v>1572</v>
      </c>
      <c r="D220" s="644" t="s">
        <v>900</v>
      </c>
      <c r="E220" s="881">
        <f>509.8/100</f>
        <v>5.0979999999999999</v>
      </c>
      <c r="F220" s="359"/>
      <c r="G220" s="360">
        <f>7.64+0.03*5</f>
        <v>7.79</v>
      </c>
      <c r="H220" s="359"/>
      <c r="I220" s="361"/>
      <c r="J220" s="360">
        <f>0.74+0.03*5</f>
        <v>0.89</v>
      </c>
      <c r="K220" s="362"/>
      <c r="L220" s="394"/>
      <c r="M220" s="395"/>
      <c r="N220" s="396"/>
      <c r="O220" s="426"/>
      <c r="P220" s="359"/>
      <c r="Q220" s="397"/>
      <c r="R220" s="368">
        <f>G221+J221</f>
        <v>20.204932199999998</v>
      </c>
      <c r="S220" s="2348">
        <f>R220+R221</f>
        <v>94.838439529500022</v>
      </c>
      <c r="T220" s="2334">
        <f>E220*S220</f>
        <v>483.48636472139111</v>
      </c>
      <c r="U220" s="1501"/>
      <c r="V220" s="1326">
        <f>S220*$V$12</f>
        <v>122.21354261896342</v>
      </c>
      <c r="W220" s="1326">
        <f>E220*V220</f>
        <v>623.04464027147549</v>
      </c>
    </row>
    <row r="221" spans="1:23" ht="12.75" customHeight="1">
      <c r="A221" s="1104"/>
      <c r="B221" s="2432"/>
      <c r="C221" s="2357"/>
      <c r="D221" s="2016"/>
      <c r="E221" s="1311"/>
      <c r="F221" s="2015"/>
      <c r="G221" s="360">
        <f>G220*$J$212/1000</f>
        <v>17.293955799999999</v>
      </c>
      <c r="H221" s="2015"/>
      <c r="I221" s="370"/>
      <c r="J221" s="360">
        <f>J220*$Q$212/1000</f>
        <v>2.9109764</v>
      </c>
      <c r="K221" s="371"/>
      <c r="L221" s="399" t="s">
        <v>1014</v>
      </c>
      <c r="M221" s="400" t="s">
        <v>931</v>
      </c>
      <c r="N221" s="401">
        <f>1.58+0.105*5</f>
        <v>2.105</v>
      </c>
      <c r="O221" s="401">
        <f>E220*N221</f>
        <v>10.73129</v>
      </c>
      <c r="P221" s="403">
        <v>31</v>
      </c>
      <c r="Q221" s="404">
        <f>N221*P221*$N$210</f>
        <v>74.63350732950002</v>
      </c>
      <c r="R221" s="1311">
        <f>SUM(Q221:Q221)</f>
        <v>74.63350732950002</v>
      </c>
      <c r="S221" s="2359"/>
      <c r="T221" s="2335"/>
      <c r="U221" s="433"/>
      <c r="V221" s="1500"/>
      <c r="W221" s="1500"/>
    </row>
    <row r="222" spans="1:23" ht="12.75" customHeight="1">
      <c r="A222" s="1104"/>
      <c r="B222" s="2432"/>
      <c r="C222" s="2357"/>
      <c r="D222" s="2016"/>
      <c r="E222" s="1311"/>
      <c r="F222" s="2015"/>
      <c r="G222" s="2018"/>
      <c r="H222" s="2015"/>
      <c r="I222" s="370"/>
      <c r="J222" s="2018"/>
      <c r="K222" s="371"/>
      <c r="L222" s="2011"/>
      <c r="M222" s="2012"/>
      <c r="N222" s="2013"/>
      <c r="O222" s="2014"/>
      <c r="P222" s="2015"/>
      <c r="Q222" s="372"/>
      <c r="R222" s="1311"/>
      <c r="S222" s="1311"/>
      <c r="T222" s="373"/>
      <c r="U222" s="1556"/>
      <c r="V222" s="1311"/>
      <c r="W222" s="1500"/>
    </row>
    <row r="223" spans="1:23" ht="12.75" hidden="1" customHeight="1">
      <c r="A223" s="1104"/>
      <c r="B223" s="2017"/>
      <c r="C223" s="2357"/>
      <c r="D223" s="2016"/>
      <c r="E223" s="1311"/>
      <c r="F223" s="2015"/>
      <c r="G223" s="2018"/>
      <c r="H223" s="2015"/>
      <c r="I223" s="370"/>
      <c r="J223" s="2018"/>
      <c r="K223" s="371"/>
      <c r="L223" s="2011"/>
      <c r="M223" s="2012"/>
      <c r="N223" s="2013"/>
      <c r="O223" s="2014"/>
      <c r="P223" s="2015"/>
      <c r="Q223" s="372"/>
      <c r="R223" s="1311"/>
      <c r="S223" s="1311"/>
      <c r="T223" s="373"/>
      <c r="U223" s="1556"/>
      <c r="V223" s="1311"/>
      <c r="W223" s="1500"/>
    </row>
    <row r="224" spans="1:23" ht="12.75" customHeight="1">
      <c r="A224" s="1103"/>
      <c r="B224" s="405"/>
      <c r="C224" s="406"/>
      <c r="D224" s="407"/>
      <c r="E224" s="408"/>
      <c r="F224" s="375"/>
      <c r="G224" s="376"/>
      <c r="H224" s="375"/>
      <c r="I224" s="377"/>
      <c r="J224" s="376"/>
      <c r="K224" s="378"/>
      <c r="L224" s="382"/>
      <c r="M224" s="383"/>
      <c r="N224" s="384"/>
      <c r="O224" s="427"/>
      <c r="P224" s="375"/>
      <c r="Q224" s="409"/>
      <c r="R224" s="408"/>
      <c r="S224" s="408"/>
      <c r="T224" s="410"/>
      <c r="U224" s="1499"/>
      <c r="V224" s="408"/>
      <c r="W224" s="1498"/>
    </row>
    <row r="225" spans="1:23" ht="12.75" customHeight="1">
      <c r="A225" s="1105">
        <f>A220+1</f>
        <v>2</v>
      </c>
      <c r="B225" s="1325" t="s">
        <v>1571</v>
      </c>
      <c r="C225" s="2346" t="s">
        <v>1570</v>
      </c>
      <c r="D225" s="644" t="s">
        <v>900</v>
      </c>
      <c r="E225" s="881">
        <f>509.8/100</f>
        <v>5.0979999999999999</v>
      </c>
      <c r="F225" s="359"/>
      <c r="G225" s="360">
        <v>10.7</v>
      </c>
      <c r="H225" s="359"/>
      <c r="I225" s="361"/>
      <c r="J225" s="360">
        <v>1.3</v>
      </c>
      <c r="K225" s="362"/>
      <c r="L225" s="394"/>
      <c r="M225" s="395"/>
      <c r="N225" s="396"/>
      <c r="O225" s="396"/>
      <c r="P225" s="359"/>
      <c r="Q225" s="397"/>
      <c r="R225" s="368">
        <f>G226+J226</f>
        <v>28.006202000000002</v>
      </c>
      <c r="S225" s="2348">
        <f>R225+R226</f>
        <v>303.13970170400012</v>
      </c>
      <c r="T225" s="2334">
        <f>E225*S225</f>
        <v>1545.4061992869927</v>
      </c>
      <c r="U225" s="1501"/>
      <c r="V225" s="1326">
        <f>S225*$V$12</f>
        <v>390.64093670771291</v>
      </c>
      <c r="W225" s="1326">
        <f>E225*V225</f>
        <v>1991.4874953359204</v>
      </c>
    </row>
    <row r="226" spans="1:23" ht="12.75" customHeight="1">
      <c r="A226" s="1104"/>
      <c r="B226" s="2017"/>
      <c r="C226" s="2347"/>
      <c r="D226" s="2016"/>
      <c r="E226" s="1311"/>
      <c r="F226" s="2015"/>
      <c r="G226" s="360">
        <f>G225*$J$212/1000</f>
        <v>23.754214000000001</v>
      </c>
      <c r="H226" s="2015"/>
      <c r="I226" s="370"/>
      <c r="J226" s="360">
        <f>J225*$Q$212/1000</f>
        <v>4.2519879999999999</v>
      </c>
      <c r="K226" s="371"/>
      <c r="L226" s="1336" t="s">
        <v>1569</v>
      </c>
      <c r="M226" s="411" t="s">
        <v>898</v>
      </c>
      <c r="N226" s="412">
        <v>112</v>
      </c>
      <c r="O226" s="413">
        <f>E225*N226</f>
        <v>570.976</v>
      </c>
      <c r="P226" s="414">
        <v>1.028</v>
      </c>
      <c r="Q226" s="415">
        <f>N226*P226*$N$210</f>
        <v>131.68344954240004</v>
      </c>
      <c r="R226" s="2348">
        <f>SUM(Q226:Q227)</f>
        <v>275.13349970400009</v>
      </c>
      <c r="S226" s="2349"/>
      <c r="T226" s="2358"/>
      <c r="U226" s="1558"/>
      <c r="V226" s="1557"/>
      <c r="W226" s="1557"/>
    </row>
    <row r="227" spans="1:23" ht="12.75" hidden="1" customHeight="1">
      <c r="A227" s="1104"/>
      <c r="B227" s="2019"/>
      <c r="C227" s="2347"/>
      <c r="D227" s="2016"/>
      <c r="E227" s="1311"/>
      <c r="F227" s="2015"/>
      <c r="G227" s="2018"/>
      <c r="H227" s="2015"/>
      <c r="I227" s="370"/>
      <c r="J227" s="2018"/>
      <c r="K227" s="371"/>
      <c r="L227" s="416" t="s">
        <v>1027</v>
      </c>
      <c r="M227" s="417" t="s">
        <v>896</v>
      </c>
      <c r="N227" s="418">
        <v>0.60299999999999998</v>
      </c>
      <c r="O227" s="1102">
        <f>E225*N227</f>
        <v>3.0740939999999997</v>
      </c>
      <c r="P227" s="419">
        <v>208</v>
      </c>
      <c r="Q227" s="420">
        <f>N227*P227*$N$210</f>
        <v>143.45005016160005</v>
      </c>
      <c r="R227" s="2359"/>
      <c r="S227" s="2349"/>
      <c r="T227" s="2358"/>
      <c r="U227" s="1558"/>
      <c r="V227" s="1557"/>
      <c r="W227" s="1557"/>
    </row>
    <row r="228" spans="1:23" ht="12.75" customHeight="1">
      <c r="A228" s="1103"/>
      <c r="B228" s="405"/>
      <c r="C228" s="406"/>
      <c r="D228" s="407"/>
      <c r="E228" s="408"/>
      <c r="F228" s="375"/>
      <c r="G228" s="376"/>
      <c r="H228" s="375"/>
      <c r="I228" s="377"/>
      <c r="J228" s="376"/>
      <c r="K228" s="378"/>
      <c r="L228" s="2011"/>
      <c r="M228" s="2012"/>
      <c r="N228" s="2013"/>
      <c r="O228" s="2013"/>
      <c r="P228" s="2015"/>
      <c r="Q228" s="372"/>
      <c r="R228" s="1311"/>
      <c r="S228" s="1311"/>
      <c r="T228" s="373"/>
      <c r="U228" s="1556"/>
      <c r="V228" s="1311"/>
      <c r="W228" s="1500"/>
    </row>
    <row r="229" spans="1:23" ht="12.75" customHeight="1">
      <c r="A229" s="1105">
        <f>A225+1</f>
        <v>3</v>
      </c>
      <c r="B229" s="2355" t="s">
        <v>1564</v>
      </c>
      <c r="C229" s="2346" t="s">
        <v>1568</v>
      </c>
      <c r="D229" s="644" t="s">
        <v>900</v>
      </c>
      <c r="E229" s="881">
        <f>509.8/100</f>
        <v>5.0979999999999999</v>
      </c>
      <c r="F229" s="359"/>
      <c r="G229" s="360">
        <f>7.64</f>
        <v>7.64</v>
      </c>
      <c r="H229" s="359"/>
      <c r="I229" s="361"/>
      <c r="J229" s="360">
        <f>0.74</f>
        <v>0.74</v>
      </c>
      <c r="K229" s="362"/>
      <c r="L229" s="394"/>
      <c r="M229" s="395"/>
      <c r="N229" s="396"/>
      <c r="O229" s="426"/>
      <c r="P229" s="359"/>
      <c r="Q229" s="397"/>
      <c r="R229" s="368">
        <f>G230+J230</f>
        <v>19.381315199999996</v>
      </c>
      <c r="S229" s="2348">
        <f>R229+R230</f>
        <v>75.400764882000018</v>
      </c>
      <c r="T229" s="2334">
        <f>E229*S229</f>
        <v>384.39309936843608</v>
      </c>
      <c r="U229" s="1501"/>
      <c r="V229" s="1326">
        <f>S229*$V$12</f>
        <v>97.165185742458092</v>
      </c>
      <c r="W229" s="1326">
        <f>E229*V229</f>
        <v>495.34811691505132</v>
      </c>
    </row>
    <row r="230" spans="1:23" ht="12.75" customHeight="1">
      <c r="A230" s="1104"/>
      <c r="B230" s="2432"/>
      <c r="C230" s="2357"/>
      <c r="D230" s="2016"/>
      <c r="E230" s="1311"/>
      <c r="F230" s="2015"/>
      <c r="G230" s="360">
        <f>G229*$J$212/1000</f>
        <v>16.960952799999998</v>
      </c>
      <c r="H230" s="2015"/>
      <c r="I230" s="370"/>
      <c r="J230" s="360">
        <f>J229*$Q$212/1000</f>
        <v>2.4203624000000001</v>
      </c>
      <c r="K230" s="371"/>
      <c r="L230" s="399" t="s">
        <v>1014</v>
      </c>
      <c r="M230" s="400" t="s">
        <v>931</v>
      </c>
      <c r="N230" s="401">
        <f>1.58</f>
        <v>1.58</v>
      </c>
      <c r="O230" s="401">
        <f>E229*N230</f>
        <v>8.0548400000000004</v>
      </c>
      <c r="P230" s="403">
        <v>31</v>
      </c>
      <c r="Q230" s="404">
        <f>N230*P230*$N$210</f>
        <v>56.019449682000023</v>
      </c>
      <c r="R230" s="1311">
        <f>SUM(Q230:Q230)</f>
        <v>56.019449682000023</v>
      </c>
      <c r="S230" s="2359"/>
      <c r="T230" s="2335"/>
      <c r="U230" s="433"/>
      <c r="V230" s="1500"/>
      <c r="W230" s="1500"/>
    </row>
    <row r="231" spans="1:23" ht="12.75" customHeight="1">
      <c r="A231" s="1104"/>
      <c r="B231" s="2432"/>
      <c r="C231" s="2357"/>
      <c r="D231" s="2016"/>
      <c r="E231" s="1311"/>
      <c r="F231" s="2015"/>
      <c r="G231" s="2018"/>
      <c r="H231" s="2015"/>
      <c r="I231" s="370"/>
      <c r="J231" s="2018"/>
      <c r="K231" s="371"/>
      <c r="L231" s="2011"/>
      <c r="M231" s="2012"/>
      <c r="N231" s="2013"/>
      <c r="O231" s="2014"/>
      <c r="P231" s="2015"/>
      <c r="Q231" s="372"/>
      <c r="R231" s="1311"/>
      <c r="S231" s="1311"/>
      <c r="T231" s="373"/>
      <c r="U231" s="1556"/>
      <c r="V231" s="1311"/>
      <c r="W231" s="1500"/>
    </row>
    <row r="232" spans="1:23" ht="12.75" hidden="1" customHeight="1">
      <c r="A232" s="1104"/>
      <c r="B232" s="2017"/>
      <c r="C232" s="2357"/>
      <c r="D232" s="2016"/>
      <c r="E232" s="1311"/>
      <c r="F232" s="2015"/>
      <c r="G232" s="2018"/>
      <c r="H232" s="2015"/>
      <c r="I232" s="370"/>
      <c r="J232" s="2018"/>
      <c r="K232" s="371"/>
      <c r="L232" s="2011"/>
      <c r="M232" s="2012"/>
      <c r="N232" s="2013"/>
      <c r="O232" s="2014"/>
      <c r="P232" s="2015"/>
      <c r="Q232" s="372"/>
      <c r="R232" s="1311"/>
      <c r="S232" s="1311"/>
      <c r="T232" s="373"/>
      <c r="U232" s="1556"/>
      <c r="V232" s="1311"/>
      <c r="W232" s="1500"/>
    </row>
    <row r="233" spans="1:23" ht="12.75" customHeight="1">
      <c r="A233" s="1103"/>
      <c r="B233" s="405"/>
      <c r="C233" s="406"/>
      <c r="D233" s="407"/>
      <c r="E233" s="408"/>
      <c r="F233" s="375"/>
      <c r="G233" s="376"/>
      <c r="H233" s="375"/>
      <c r="I233" s="377"/>
      <c r="J233" s="376"/>
      <c r="K233" s="378"/>
      <c r="L233" s="382"/>
      <c r="M233" s="383"/>
      <c r="N233" s="384"/>
      <c r="O233" s="427"/>
      <c r="P233" s="375"/>
      <c r="Q233" s="409"/>
      <c r="R233" s="408"/>
      <c r="S233" s="408"/>
      <c r="T233" s="410"/>
      <c r="U233" s="1499"/>
      <c r="V233" s="408"/>
      <c r="W233" s="1498"/>
    </row>
    <row r="234" spans="1:23" ht="12.75" customHeight="1">
      <c r="A234" s="1565">
        <f>A229+1</f>
        <v>4</v>
      </c>
      <c r="B234" s="2017" t="s">
        <v>1567</v>
      </c>
      <c r="C234" s="2346" t="s">
        <v>1566</v>
      </c>
      <c r="D234" s="2016" t="s">
        <v>931</v>
      </c>
      <c r="E234" s="881">
        <f>509.8*0.15</f>
        <v>76.47</v>
      </c>
      <c r="F234" s="2015"/>
      <c r="G234" s="2018">
        <v>1.17</v>
      </c>
      <c r="H234" s="2015"/>
      <c r="I234" s="370"/>
      <c r="J234" s="2018">
        <v>1.08</v>
      </c>
      <c r="K234" s="371"/>
      <c r="L234" s="394"/>
      <c r="M234" s="395"/>
      <c r="N234" s="396"/>
      <c r="O234" s="426"/>
      <c r="P234" s="359"/>
      <c r="Q234" s="397"/>
      <c r="R234" s="368">
        <f>G235+J235</f>
        <v>6.1298442</v>
      </c>
      <c r="S234" s="2348">
        <f>R234+R235</f>
        <v>7.3879371900000006</v>
      </c>
      <c r="T234" s="2334">
        <f>E234*S234</f>
        <v>564.95555691930008</v>
      </c>
      <c r="U234" s="1501"/>
      <c r="V234" s="1326">
        <f>S234*$V$12</f>
        <v>9.5204642876418912</v>
      </c>
      <c r="W234" s="1326">
        <f>E234*V234</f>
        <v>728.02990407597542</v>
      </c>
    </row>
    <row r="235" spans="1:23" ht="12.75" customHeight="1">
      <c r="A235" s="1104"/>
      <c r="B235" s="2017"/>
      <c r="C235" s="2357"/>
      <c r="D235" s="2016"/>
      <c r="E235" s="1311"/>
      <c r="F235" s="2015"/>
      <c r="G235" s="360">
        <f>G234*$J$212/1000</f>
        <v>2.5974233999999998</v>
      </c>
      <c r="H235" s="2015"/>
      <c r="I235" s="370"/>
      <c r="J235" s="360">
        <f>J234*$Q$212/1000</f>
        <v>3.5324208000000001</v>
      </c>
      <c r="K235" s="371"/>
      <c r="L235" s="2458" t="s">
        <v>1565</v>
      </c>
      <c r="M235" s="411" t="s">
        <v>931</v>
      </c>
      <c r="N235" s="412">
        <v>1.1000000000000001</v>
      </c>
      <c r="O235" s="412">
        <f>E234*N235</f>
        <v>84.117000000000004</v>
      </c>
      <c r="P235" s="414">
        <v>1</v>
      </c>
      <c r="Q235" s="415">
        <f>N235*P235*$N$210</f>
        <v>1.2580929900000004</v>
      </c>
      <c r="R235" s="2348">
        <f>SUM(Q235:Q237)</f>
        <v>1.2580929900000004</v>
      </c>
      <c r="S235" s="2359"/>
      <c r="T235" s="2335"/>
      <c r="U235" s="433"/>
      <c r="V235" s="1500"/>
      <c r="W235" s="1500"/>
    </row>
    <row r="236" spans="1:23" ht="12.75" hidden="1" customHeight="1">
      <c r="A236" s="1104"/>
      <c r="B236" s="2019"/>
      <c r="C236" s="2357"/>
      <c r="D236" s="2016"/>
      <c r="E236" s="1311"/>
      <c r="F236" s="2015"/>
      <c r="G236" s="2018"/>
      <c r="H236" s="2015"/>
      <c r="I236" s="370"/>
      <c r="J236" s="2018"/>
      <c r="K236" s="371"/>
      <c r="L236" s="2457"/>
      <c r="M236" s="437"/>
      <c r="N236" s="438"/>
      <c r="O236" s="454"/>
      <c r="P236" s="439"/>
      <c r="Q236" s="440"/>
      <c r="R236" s="2359"/>
      <c r="S236" s="2359"/>
      <c r="T236" s="2335"/>
      <c r="U236" s="433"/>
      <c r="V236" s="1500"/>
      <c r="W236" s="1500"/>
    </row>
    <row r="237" spans="1:23" ht="12.75" hidden="1" customHeight="1">
      <c r="A237" s="1104"/>
      <c r="B237" s="2019"/>
      <c r="C237" s="2357"/>
      <c r="D237" s="2016"/>
      <c r="E237" s="1311"/>
      <c r="F237" s="2015"/>
      <c r="G237" s="2018"/>
      <c r="H237" s="2015"/>
      <c r="I237" s="370"/>
      <c r="J237" s="2018"/>
      <c r="K237" s="371"/>
      <c r="L237" s="416"/>
      <c r="M237" s="417"/>
      <c r="N237" s="418"/>
      <c r="O237" s="418"/>
      <c r="P237" s="419"/>
      <c r="Q237" s="420"/>
      <c r="R237" s="2359"/>
      <c r="S237" s="2359"/>
      <c r="T237" s="2335"/>
      <c r="U237" s="433"/>
      <c r="V237" s="1500"/>
      <c r="W237" s="1500"/>
    </row>
    <row r="238" spans="1:23" ht="12.75" customHeight="1">
      <c r="A238" s="1103"/>
      <c r="B238" s="405"/>
      <c r="C238" s="406"/>
      <c r="D238" s="407"/>
      <c r="E238" s="408"/>
      <c r="F238" s="375"/>
      <c r="G238" s="376"/>
      <c r="H238" s="375"/>
      <c r="I238" s="377"/>
      <c r="J238" s="376"/>
      <c r="K238" s="378"/>
      <c r="L238" s="2011"/>
      <c r="M238" s="2012"/>
      <c r="N238" s="2013"/>
      <c r="O238" s="2014"/>
      <c r="P238" s="2015"/>
      <c r="Q238" s="372"/>
      <c r="R238" s="1311"/>
      <c r="S238" s="1311"/>
      <c r="T238" s="373"/>
      <c r="U238" s="1556"/>
      <c r="V238" s="1311"/>
      <c r="W238" s="1500"/>
    </row>
    <row r="239" spans="1:23" ht="12.75" customHeight="1">
      <c r="A239" s="1105">
        <f>A234+1</f>
        <v>5</v>
      </c>
      <c r="B239" s="2355" t="s">
        <v>1564</v>
      </c>
      <c r="C239" s="2346" t="s">
        <v>1563</v>
      </c>
      <c r="D239" s="644" t="s">
        <v>900</v>
      </c>
      <c r="E239" s="881">
        <f>509.8/100</f>
        <v>5.0979999999999999</v>
      </c>
      <c r="F239" s="359"/>
      <c r="G239" s="360">
        <f>7.64+0.03*25</f>
        <v>8.39</v>
      </c>
      <c r="H239" s="359"/>
      <c r="I239" s="361"/>
      <c r="J239" s="360">
        <f>0.74+0.03*25</f>
        <v>1.49</v>
      </c>
      <c r="K239" s="362"/>
      <c r="L239" s="394"/>
      <c r="M239" s="395"/>
      <c r="N239" s="396"/>
      <c r="O239" s="426"/>
      <c r="P239" s="359"/>
      <c r="Q239" s="397"/>
      <c r="R239" s="368">
        <f>G240+J240</f>
        <v>23.499400200000004</v>
      </c>
      <c r="S239" s="2348">
        <f>R239+R240</f>
        <v>172.58913811950003</v>
      </c>
      <c r="T239" s="2334">
        <f>E239*S239</f>
        <v>879.85942613321117</v>
      </c>
      <c r="U239" s="1501"/>
      <c r="V239" s="1326">
        <f>S239*$V$12</f>
        <v>222.40697012498472</v>
      </c>
      <c r="W239" s="1326">
        <f>E239*V239</f>
        <v>1133.830733697172</v>
      </c>
    </row>
    <row r="240" spans="1:23" ht="12.75" customHeight="1">
      <c r="A240" s="1104"/>
      <c r="B240" s="2432"/>
      <c r="C240" s="2357"/>
      <c r="D240" s="2016"/>
      <c r="E240" s="1311"/>
      <c r="F240" s="2015"/>
      <c r="G240" s="360">
        <f>G239*$J$212/1000</f>
        <v>18.625967800000002</v>
      </c>
      <c r="H240" s="2015"/>
      <c r="I240" s="370"/>
      <c r="J240" s="360">
        <f>J239*$Q$212/1000</f>
        <v>4.8734324000000004</v>
      </c>
      <c r="K240" s="371"/>
      <c r="L240" s="399" t="s">
        <v>1014</v>
      </c>
      <c r="M240" s="400" t="s">
        <v>931</v>
      </c>
      <c r="N240" s="401">
        <f>1.58+0.105*25</f>
        <v>4.2050000000000001</v>
      </c>
      <c r="O240" s="401">
        <f>E239*N240</f>
        <v>21.437090000000001</v>
      </c>
      <c r="P240" s="403">
        <v>31</v>
      </c>
      <c r="Q240" s="404">
        <f>N240*P240*$N$210</f>
        <v>149.08973791950004</v>
      </c>
      <c r="R240" s="1311">
        <f>SUM(Q240:Q240)</f>
        <v>149.08973791950004</v>
      </c>
      <c r="S240" s="2359"/>
      <c r="T240" s="2335"/>
      <c r="U240" s="433"/>
      <c r="V240" s="1500"/>
      <c r="W240" s="1500"/>
    </row>
    <row r="241" spans="1:23" ht="12.75" customHeight="1">
      <c r="A241" s="1104"/>
      <c r="B241" s="2432"/>
      <c r="C241" s="2357"/>
      <c r="D241" s="2016"/>
      <c r="E241" s="1311"/>
      <c r="F241" s="2015"/>
      <c r="G241" s="2018"/>
      <c r="H241" s="2015"/>
      <c r="I241" s="370"/>
      <c r="J241" s="2018"/>
      <c r="K241" s="371"/>
      <c r="L241" s="2011"/>
      <c r="M241" s="2012"/>
      <c r="N241" s="2013"/>
      <c r="O241" s="2014"/>
      <c r="P241" s="2015"/>
      <c r="Q241" s="372"/>
      <c r="R241" s="1311"/>
      <c r="S241" s="1311"/>
      <c r="T241" s="373"/>
      <c r="U241" s="1556"/>
      <c r="V241" s="1311"/>
      <c r="W241" s="1500"/>
    </row>
    <row r="242" spans="1:23" ht="12.75" hidden="1" customHeight="1">
      <c r="A242" s="1104"/>
      <c r="B242" s="2017"/>
      <c r="C242" s="2357"/>
      <c r="D242" s="2016"/>
      <c r="E242" s="1311"/>
      <c r="F242" s="2015"/>
      <c r="G242" s="2018"/>
      <c r="H242" s="2015"/>
      <c r="I242" s="370"/>
      <c r="J242" s="2018"/>
      <c r="K242" s="371"/>
      <c r="L242" s="2011"/>
      <c r="M242" s="2012"/>
      <c r="N242" s="2013"/>
      <c r="O242" s="2014"/>
      <c r="P242" s="2015"/>
      <c r="Q242" s="372"/>
      <c r="R242" s="1311"/>
      <c r="S242" s="1311"/>
      <c r="T242" s="373"/>
      <c r="U242" s="1556"/>
      <c r="V242" s="1311"/>
      <c r="W242" s="1500"/>
    </row>
    <row r="243" spans="1:23" ht="12.75" customHeight="1">
      <c r="A243" s="1103"/>
      <c r="B243" s="405"/>
      <c r="C243" s="406"/>
      <c r="D243" s="407"/>
      <c r="E243" s="408"/>
      <c r="F243" s="375"/>
      <c r="G243" s="376"/>
      <c r="H243" s="375"/>
      <c r="I243" s="377"/>
      <c r="J243" s="376"/>
      <c r="K243" s="378"/>
      <c r="L243" s="382"/>
      <c r="M243" s="383"/>
      <c r="N243" s="384"/>
      <c r="O243" s="427"/>
      <c r="P243" s="375"/>
      <c r="Q243" s="409"/>
      <c r="R243" s="408"/>
      <c r="S243" s="408"/>
      <c r="T243" s="410"/>
      <c r="U243" s="1499"/>
      <c r="V243" s="408"/>
      <c r="W243" s="1498"/>
    </row>
    <row r="244" spans="1:23" s="17" customFormat="1" ht="12.75" customHeight="1">
      <c r="A244" s="1565">
        <f>A239+1</f>
        <v>6</v>
      </c>
      <c r="B244" s="2020" t="s">
        <v>1441</v>
      </c>
      <c r="C244" s="2442" t="s">
        <v>1562</v>
      </c>
      <c r="D244" s="2021" t="s">
        <v>931</v>
      </c>
      <c r="E244" s="1322">
        <v>1.1599999999999999</v>
      </c>
      <c r="F244" s="2022"/>
      <c r="G244" s="2023">
        <v>12.6</v>
      </c>
      <c r="H244" s="2022"/>
      <c r="I244" s="11"/>
      <c r="J244" s="2023">
        <v>2.1</v>
      </c>
      <c r="K244" s="12"/>
      <c r="L244" s="5"/>
      <c r="M244" s="6"/>
      <c r="N244" s="7"/>
      <c r="O244" s="8"/>
      <c r="P244" s="1"/>
      <c r="Q244" s="9"/>
      <c r="R244" s="10">
        <f>G245+J245</f>
        <v>34.840848000000001</v>
      </c>
      <c r="S244" s="2443">
        <f>R244+R245</f>
        <v>201.32265784581304</v>
      </c>
      <c r="T244" s="2444">
        <f>E244*S244</f>
        <v>233.5342831011431</v>
      </c>
      <c r="U244" s="1962"/>
      <c r="V244" s="1326">
        <f>S244*$V$12</f>
        <v>259.43441653897037</v>
      </c>
      <c r="W244" s="1326">
        <f>E244*V244</f>
        <v>300.94392318520562</v>
      </c>
    </row>
    <row r="245" spans="1:23" s="17" customFormat="1" ht="12.75" customHeight="1">
      <c r="A245" s="1961"/>
      <c r="B245" s="2020" t="s">
        <v>1439</v>
      </c>
      <c r="C245" s="2439"/>
      <c r="D245" s="2021"/>
      <c r="E245" s="1322"/>
      <c r="F245" s="2022"/>
      <c r="G245" s="2">
        <f>G244*$J$212/1000</f>
        <v>27.972252000000001</v>
      </c>
      <c r="H245" s="2022"/>
      <c r="I245" s="11"/>
      <c r="J245" s="2">
        <f>J244*$Q$212/1000</f>
        <v>6.8685960000000001</v>
      </c>
      <c r="K245" s="12"/>
      <c r="L245" s="1335" t="s">
        <v>1438</v>
      </c>
      <c r="M245" s="13" t="s">
        <v>894</v>
      </c>
      <c r="N245" s="14">
        <v>4.38</v>
      </c>
      <c r="O245" s="14">
        <f>E244*N245</f>
        <v>5.0807999999999991</v>
      </c>
      <c r="P245" s="15">
        <v>0.4</v>
      </c>
      <c r="Q245" s="16">
        <f>N245*P245*$N$210</f>
        <v>2.0037990168000008</v>
      </c>
      <c r="R245" s="2443">
        <f>SUM(Q245:Q249)</f>
        <v>166.48180984581305</v>
      </c>
      <c r="S245" s="2440"/>
      <c r="T245" s="2441"/>
      <c r="U245" s="70"/>
      <c r="V245" s="1958"/>
      <c r="W245" s="1958"/>
    </row>
    <row r="246" spans="1:23" s="17" customFormat="1" ht="12.75" customHeight="1">
      <c r="A246" s="1961"/>
      <c r="B246" s="2028"/>
      <c r="C246" s="2439"/>
      <c r="D246" s="2021"/>
      <c r="E246" s="1322"/>
      <c r="F246" s="2022"/>
      <c r="G246" s="2023"/>
      <c r="H246" s="2022"/>
      <c r="I246" s="11"/>
      <c r="J246" s="2023"/>
      <c r="K246" s="12"/>
      <c r="L246" s="1334" t="s">
        <v>952</v>
      </c>
      <c r="M246" s="66" t="s">
        <v>894</v>
      </c>
      <c r="N246" s="67">
        <v>1.96</v>
      </c>
      <c r="O246" s="67">
        <f>E244*N246</f>
        <v>2.2735999999999996</v>
      </c>
      <c r="P246" s="68">
        <v>1.1000000000000001</v>
      </c>
      <c r="Q246" s="69">
        <f>N246*P246*$N$210</f>
        <v>2.4658622604000011</v>
      </c>
      <c r="R246" s="2440"/>
      <c r="S246" s="2440"/>
      <c r="T246" s="2441"/>
      <c r="U246" s="70"/>
      <c r="V246" s="1958"/>
      <c r="W246" s="1958"/>
    </row>
    <row r="247" spans="1:23" s="17" customFormat="1" ht="12.75" hidden="1" customHeight="1">
      <c r="A247" s="1961"/>
      <c r="B247" s="2028"/>
      <c r="C247" s="2439"/>
      <c r="D247" s="2021"/>
      <c r="E247" s="1322"/>
      <c r="F247" s="2022"/>
      <c r="G247" s="2023"/>
      <c r="H247" s="2022"/>
      <c r="I247" s="11"/>
      <c r="J247" s="2023"/>
      <c r="K247" s="12"/>
      <c r="L247" s="1334" t="s">
        <v>1434</v>
      </c>
      <c r="M247" s="66" t="s">
        <v>894</v>
      </c>
      <c r="N247" s="67">
        <v>7.2</v>
      </c>
      <c r="O247" s="67">
        <f>E244*N247</f>
        <v>8.3520000000000003</v>
      </c>
      <c r="P247" s="68">
        <v>0.58299999999999996</v>
      </c>
      <c r="Q247" s="69">
        <f>N247*P247*$N$210</f>
        <v>4.8008828498400007</v>
      </c>
      <c r="R247" s="2440"/>
      <c r="S247" s="2440"/>
      <c r="T247" s="2441"/>
      <c r="U247" s="70"/>
      <c r="V247" s="1958"/>
      <c r="W247" s="1958"/>
    </row>
    <row r="248" spans="1:23" s="17" customFormat="1" ht="12.75" hidden="1" customHeight="1">
      <c r="A248" s="1961"/>
      <c r="B248" s="2028"/>
      <c r="C248" s="2439"/>
      <c r="D248" s="2021"/>
      <c r="E248" s="1322"/>
      <c r="F248" s="2022"/>
      <c r="G248" s="2023"/>
      <c r="H248" s="2022"/>
      <c r="I248" s="11"/>
      <c r="J248" s="2023"/>
      <c r="K248" s="12"/>
      <c r="L248" s="1334" t="s">
        <v>991</v>
      </c>
      <c r="M248" s="66" t="s">
        <v>931</v>
      </c>
      <c r="N248" s="67">
        <v>1.05</v>
      </c>
      <c r="O248" s="67">
        <f>E244*N248</f>
        <v>1.218</v>
      </c>
      <c r="P248" s="68">
        <v>127.083</v>
      </c>
      <c r="Q248" s="69">
        <f>N248*P248*$N$210</f>
        <v>152.61485729143504</v>
      </c>
      <c r="R248" s="2440"/>
      <c r="S248" s="2440"/>
      <c r="T248" s="2441"/>
      <c r="U248" s="70"/>
      <c r="V248" s="1958"/>
      <c r="W248" s="1958"/>
    </row>
    <row r="249" spans="1:23" s="17" customFormat="1" ht="12.75" hidden="1" customHeight="1">
      <c r="A249" s="1961"/>
      <c r="B249" s="2028"/>
      <c r="C249" s="2439"/>
      <c r="D249" s="2021"/>
      <c r="E249" s="1322"/>
      <c r="F249" s="2022"/>
      <c r="G249" s="2023"/>
      <c r="H249" s="2022"/>
      <c r="I249" s="11"/>
      <c r="J249" s="2023"/>
      <c r="K249" s="12"/>
      <c r="L249" s="56" t="s">
        <v>1437</v>
      </c>
      <c r="M249" s="57" t="s">
        <v>898</v>
      </c>
      <c r="N249" s="58">
        <v>3.38</v>
      </c>
      <c r="O249" s="58">
        <f>E244*N249</f>
        <v>3.9207999999999994</v>
      </c>
      <c r="P249" s="59">
        <v>1.1890000000000001</v>
      </c>
      <c r="Q249" s="508">
        <f>N249*P249*$N$210</f>
        <v>4.5964084273380017</v>
      </c>
      <c r="R249" s="2440"/>
      <c r="S249" s="2440"/>
      <c r="T249" s="2441"/>
      <c r="U249" s="70"/>
      <c r="V249" s="1958"/>
      <c r="W249" s="1958"/>
    </row>
    <row r="250" spans="1:23" s="17" customFormat="1" ht="13.5" customHeight="1">
      <c r="A250" s="1960"/>
      <c r="B250" s="27"/>
      <c r="C250" s="28"/>
      <c r="D250" s="29"/>
      <c r="E250" s="1338"/>
      <c r="F250" s="30"/>
      <c r="G250" s="31"/>
      <c r="H250" s="30"/>
      <c r="I250" s="32"/>
      <c r="J250" s="31"/>
      <c r="K250" s="33"/>
      <c r="L250" s="2024"/>
      <c r="M250" s="2025"/>
      <c r="N250" s="2026"/>
      <c r="O250" s="2027"/>
      <c r="P250" s="2022"/>
      <c r="Q250" s="45"/>
      <c r="R250" s="1322"/>
      <c r="S250" s="1322"/>
      <c r="T250" s="22"/>
      <c r="U250" s="1959"/>
      <c r="V250" s="1322"/>
      <c r="W250" s="1958"/>
    </row>
    <row r="251" spans="1:23" s="17" customFormat="1" ht="12.75" customHeight="1">
      <c r="A251" s="1963">
        <f>A244+1</f>
        <v>7</v>
      </c>
      <c r="B251" s="2020" t="s">
        <v>1441</v>
      </c>
      <c r="C251" s="2442" t="s">
        <v>1561</v>
      </c>
      <c r="D251" s="2021" t="s">
        <v>931</v>
      </c>
      <c r="E251" s="725">
        <v>0.98</v>
      </c>
      <c r="F251" s="2022"/>
      <c r="G251" s="2023">
        <v>12.6</v>
      </c>
      <c r="H251" s="2022"/>
      <c r="I251" s="11"/>
      <c r="J251" s="2023">
        <v>2.1</v>
      </c>
      <c r="K251" s="12"/>
      <c r="L251" s="5"/>
      <c r="M251" s="6"/>
      <c r="N251" s="7"/>
      <c r="O251" s="8"/>
      <c r="P251" s="1"/>
      <c r="Q251" s="9"/>
      <c r="R251" s="10">
        <f>G252+J252</f>
        <v>34.840848000000001</v>
      </c>
      <c r="S251" s="2443">
        <f>R251+R252</f>
        <v>201.32265784581304</v>
      </c>
      <c r="T251" s="2444">
        <f>E251*S251</f>
        <v>197.29620468889678</v>
      </c>
      <c r="U251" s="1962"/>
      <c r="V251" s="1326">
        <f>S251*$V$12</f>
        <v>259.43441653897037</v>
      </c>
      <c r="W251" s="1326">
        <f>E251*V251</f>
        <v>254.24572820819097</v>
      </c>
    </row>
    <row r="252" spans="1:23" s="17" customFormat="1" ht="12.75" customHeight="1">
      <c r="A252" s="1961"/>
      <c r="B252" s="2020" t="s">
        <v>1439</v>
      </c>
      <c r="C252" s="2439"/>
      <c r="D252" s="2021"/>
      <c r="E252" s="1322"/>
      <c r="F252" s="2022"/>
      <c r="G252" s="2">
        <f>G251*$J$212/1000</f>
        <v>27.972252000000001</v>
      </c>
      <c r="H252" s="2022"/>
      <c r="I252" s="11"/>
      <c r="J252" s="2">
        <f>J251*$Q$212/1000</f>
        <v>6.8685960000000001</v>
      </c>
      <c r="K252" s="12"/>
      <c r="L252" s="1335" t="s">
        <v>1438</v>
      </c>
      <c r="M252" s="13" t="s">
        <v>894</v>
      </c>
      <c r="N252" s="14">
        <v>4.38</v>
      </c>
      <c r="O252" s="14">
        <f>E251*N252</f>
        <v>4.2923999999999998</v>
      </c>
      <c r="P252" s="15">
        <v>0.4</v>
      </c>
      <c r="Q252" s="16">
        <f>N252*P252*$N$210</f>
        <v>2.0037990168000008</v>
      </c>
      <c r="R252" s="2443">
        <f>SUM(Q252:Q256)</f>
        <v>166.48180984581305</v>
      </c>
      <c r="S252" s="2440"/>
      <c r="T252" s="2441"/>
      <c r="U252" s="70"/>
      <c r="V252" s="1958"/>
      <c r="W252" s="1958"/>
    </row>
    <row r="253" spans="1:23" s="17" customFormat="1" ht="12.75" customHeight="1">
      <c r="A253" s="1961"/>
      <c r="B253" s="2028"/>
      <c r="C253" s="2439"/>
      <c r="D253" s="2021"/>
      <c r="E253" s="1322"/>
      <c r="F253" s="2022"/>
      <c r="G253" s="2023"/>
      <c r="H253" s="2022"/>
      <c r="I253" s="11"/>
      <c r="J253" s="2023"/>
      <c r="K253" s="12"/>
      <c r="L253" s="1334" t="s">
        <v>952</v>
      </c>
      <c r="M253" s="66" t="s">
        <v>894</v>
      </c>
      <c r="N253" s="67">
        <v>1.96</v>
      </c>
      <c r="O253" s="67">
        <f>E251*N253</f>
        <v>1.9207999999999998</v>
      </c>
      <c r="P253" s="68">
        <v>1.1000000000000001</v>
      </c>
      <c r="Q253" s="69">
        <f>N253*P253*$N$210</f>
        <v>2.4658622604000011</v>
      </c>
      <c r="R253" s="2440"/>
      <c r="S253" s="2440"/>
      <c r="T253" s="2441"/>
      <c r="U253" s="70"/>
      <c r="V253" s="1958"/>
      <c r="W253" s="1958"/>
    </row>
    <row r="254" spans="1:23" s="17" customFormat="1" ht="12.75" hidden="1" customHeight="1">
      <c r="A254" s="1961"/>
      <c r="B254" s="2028"/>
      <c r="C254" s="2439"/>
      <c r="D254" s="2021"/>
      <c r="E254" s="1322"/>
      <c r="F254" s="2022"/>
      <c r="G254" s="2023"/>
      <c r="H254" s="2022"/>
      <c r="I254" s="11"/>
      <c r="J254" s="2023"/>
      <c r="K254" s="12"/>
      <c r="L254" s="1334" t="s">
        <v>1434</v>
      </c>
      <c r="M254" s="66" t="s">
        <v>894</v>
      </c>
      <c r="N254" s="67">
        <v>7.2</v>
      </c>
      <c r="O254" s="67">
        <f>E251*N254</f>
        <v>7.056</v>
      </c>
      <c r="P254" s="68">
        <v>0.58299999999999996</v>
      </c>
      <c r="Q254" s="69">
        <f>N254*P254*$N$210</f>
        <v>4.8008828498400007</v>
      </c>
      <c r="R254" s="2440"/>
      <c r="S254" s="2440"/>
      <c r="T254" s="2441"/>
      <c r="U254" s="70"/>
      <c r="V254" s="1958"/>
      <c r="W254" s="1958"/>
    </row>
    <row r="255" spans="1:23" s="17" customFormat="1" ht="12.75" hidden="1" customHeight="1">
      <c r="A255" s="1961"/>
      <c r="B255" s="2028"/>
      <c r="C255" s="2439"/>
      <c r="D255" s="2021"/>
      <c r="E255" s="1322"/>
      <c r="F255" s="2022"/>
      <c r="G255" s="2023"/>
      <c r="H255" s="2022"/>
      <c r="I255" s="11"/>
      <c r="J255" s="2023"/>
      <c r="K255" s="12"/>
      <c r="L255" s="1334" t="s">
        <v>991</v>
      </c>
      <c r="M255" s="66" t="s">
        <v>931</v>
      </c>
      <c r="N255" s="67">
        <v>1.05</v>
      </c>
      <c r="O255" s="67">
        <f>E251*N255</f>
        <v>1.0289999999999999</v>
      </c>
      <c r="P255" s="68">
        <v>127.083</v>
      </c>
      <c r="Q255" s="69">
        <f>N255*P255*$N$210</f>
        <v>152.61485729143504</v>
      </c>
      <c r="R255" s="2440"/>
      <c r="S255" s="2440"/>
      <c r="T255" s="2441"/>
      <c r="U255" s="70"/>
      <c r="V255" s="1958"/>
      <c r="W255" s="1958"/>
    </row>
    <row r="256" spans="1:23" s="17" customFormat="1" ht="12.75" hidden="1" customHeight="1">
      <c r="A256" s="1961"/>
      <c r="B256" s="2028"/>
      <c r="C256" s="2439"/>
      <c r="D256" s="2021"/>
      <c r="E256" s="1322"/>
      <c r="F256" s="2022"/>
      <c r="G256" s="2023"/>
      <c r="H256" s="2022"/>
      <c r="I256" s="11"/>
      <c r="J256" s="2023"/>
      <c r="K256" s="12"/>
      <c r="L256" s="56" t="s">
        <v>1437</v>
      </c>
      <c r="M256" s="57" t="s">
        <v>898</v>
      </c>
      <c r="N256" s="58">
        <v>3.38</v>
      </c>
      <c r="O256" s="58">
        <f>E251*N256</f>
        <v>3.3123999999999998</v>
      </c>
      <c r="P256" s="59">
        <v>1.1890000000000001</v>
      </c>
      <c r="Q256" s="508">
        <f>N256*P256*$N$210</f>
        <v>4.5964084273380017</v>
      </c>
      <c r="R256" s="2440"/>
      <c r="S256" s="2440"/>
      <c r="T256" s="2441"/>
      <c r="U256" s="70"/>
      <c r="V256" s="1958"/>
      <c r="W256" s="1958"/>
    </row>
    <row r="257" spans="1:23" s="17" customFormat="1" ht="13.5" customHeight="1">
      <c r="A257" s="1960"/>
      <c r="B257" s="27"/>
      <c r="C257" s="28"/>
      <c r="D257" s="29"/>
      <c r="E257" s="1338"/>
      <c r="F257" s="30"/>
      <c r="G257" s="31"/>
      <c r="H257" s="30"/>
      <c r="I257" s="32"/>
      <c r="J257" s="31"/>
      <c r="K257" s="33"/>
      <c r="L257" s="2024"/>
      <c r="M257" s="2025"/>
      <c r="N257" s="2026"/>
      <c r="O257" s="2027"/>
      <c r="P257" s="2022"/>
      <c r="Q257" s="45"/>
      <c r="R257" s="1322"/>
      <c r="S257" s="1322"/>
      <c r="T257" s="22"/>
      <c r="U257" s="1959"/>
      <c r="V257" s="1322"/>
      <c r="W257" s="1958"/>
    </row>
    <row r="258" spans="1:23" s="17" customFormat="1" ht="12.75" customHeight="1">
      <c r="A258" s="1963">
        <f>A251+1</f>
        <v>8</v>
      </c>
      <c r="B258" s="2020" t="s">
        <v>1441</v>
      </c>
      <c r="C258" s="2442" t="s">
        <v>1560</v>
      </c>
      <c r="D258" s="2021" t="s">
        <v>931</v>
      </c>
      <c r="E258" s="725">
        <v>1.01</v>
      </c>
      <c r="F258" s="2022"/>
      <c r="G258" s="2023">
        <v>12.6</v>
      </c>
      <c r="H258" s="2022"/>
      <c r="I258" s="11"/>
      <c r="J258" s="2023">
        <v>2.1</v>
      </c>
      <c r="K258" s="12"/>
      <c r="L258" s="5"/>
      <c r="M258" s="6"/>
      <c r="N258" s="7"/>
      <c r="O258" s="8"/>
      <c r="P258" s="1"/>
      <c r="Q258" s="9"/>
      <c r="R258" s="10">
        <f>G259+J259</f>
        <v>34.840848000000001</v>
      </c>
      <c r="S258" s="2443">
        <f>R258+R259</f>
        <v>201.32265784581304</v>
      </c>
      <c r="T258" s="2444">
        <f>E258*S258</f>
        <v>203.33588442427117</v>
      </c>
      <c r="U258" s="1962"/>
      <c r="V258" s="1326">
        <f>S258*$V$12</f>
        <v>259.43441653897037</v>
      </c>
      <c r="W258" s="1326">
        <f>E258*V258</f>
        <v>262.02876070436008</v>
      </c>
    </row>
    <row r="259" spans="1:23" s="17" customFormat="1" ht="12.75" customHeight="1">
      <c r="A259" s="1961"/>
      <c r="B259" s="2020" t="s">
        <v>1439</v>
      </c>
      <c r="C259" s="2439"/>
      <c r="D259" s="2021"/>
      <c r="E259" s="1322"/>
      <c r="F259" s="2022"/>
      <c r="G259" s="2">
        <f>G258*$J$212/1000</f>
        <v>27.972252000000001</v>
      </c>
      <c r="H259" s="2022"/>
      <c r="I259" s="11"/>
      <c r="J259" s="2">
        <f>J258*$Q$212/1000</f>
        <v>6.8685960000000001</v>
      </c>
      <c r="K259" s="12"/>
      <c r="L259" s="1335" t="s">
        <v>1438</v>
      </c>
      <c r="M259" s="13" t="s">
        <v>894</v>
      </c>
      <c r="N259" s="14">
        <v>4.38</v>
      </c>
      <c r="O259" s="14">
        <f>E258*N259</f>
        <v>4.4238</v>
      </c>
      <c r="P259" s="15">
        <v>0.4</v>
      </c>
      <c r="Q259" s="16">
        <f>N259*P259*$N$210</f>
        <v>2.0037990168000008</v>
      </c>
      <c r="R259" s="2443">
        <f>SUM(Q259:Q263)</f>
        <v>166.48180984581305</v>
      </c>
      <c r="S259" s="2440"/>
      <c r="T259" s="2441"/>
      <c r="U259" s="70"/>
      <c r="V259" s="1958"/>
      <c r="W259" s="1958"/>
    </row>
    <row r="260" spans="1:23" s="17" customFormat="1" ht="12.75" customHeight="1">
      <c r="A260" s="1961"/>
      <c r="B260" s="2028"/>
      <c r="C260" s="2439"/>
      <c r="D260" s="2021"/>
      <c r="E260" s="1322"/>
      <c r="F260" s="2022"/>
      <c r="G260" s="2023"/>
      <c r="H260" s="2022"/>
      <c r="I260" s="11"/>
      <c r="J260" s="2023"/>
      <c r="K260" s="12"/>
      <c r="L260" s="1334" t="s">
        <v>952</v>
      </c>
      <c r="M260" s="66" t="s">
        <v>894</v>
      </c>
      <c r="N260" s="67">
        <v>1.96</v>
      </c>
      <c r="O260" s="67">
        <f>E258*N260</f>
        <v>1.9796</v>
      </c>
      <c r="P260" s="68">
        <v>1.1000000000000001</v>
      </c>
      <c r="Q260" s="69">
        <f>N260*P260*$N$210</f>
        <v>2.4658622604000011</v>
      </c>
      <c r="R260" s="2440"/>
      <c r="S260" s="2440"/>
      <c r="T260" s="2441"/>
      <c r="U260" s="70"/>
      <c r="V260" s="1958"/>
      <c r="W260" s="1958"/>
    </row>
    <row r="261" spans="1:23" s="17" customFormat="1" ht="12.75" hidden="1" customHeight="1">
      <c r="A261" s="1961"/>
      <c r="B261" s="2028"/>
      <c r="C261" s="2439"/>
      <c r="D261" s="2021"/>
      <c r="E261" s="1322"/>
      <c r="F261" s="2022"/>
      <c r="G261" s="2023"/>
      <c r="H261" s="2022"/>
      <c r="I261" s="11"/>
      <c r="J261" s="2023"/>
      <c r="K261" s="12"/>
      <c r="L261" s="1334" t="s">
        <v>1434</v>
      </c>
      <c r="M261" s="66" t="s">
        <v>894</v>
      </c>
      <c r="N261" s="67">
        <v>7.2</v>
      </c>
      <c r="O261" s="67">
        <f>E258*N261</f>
        <v>7.2720000000000002</v>
      </c>
      <c r="P261" s="68">
        <v>0.58299999999999996</v>
      </c>
      <c r="Q261" s="69">
        <f>N261*P261*$N$210</f>
        <v>4.8008828498400007</v>
      </c>
      <c r="R261" s="2440"/>
      <c r="S261" s="2440"/>
      <c r="T261" s="2441"/>
      <c r="U261" s="70"/>
      <c r="V261" s="1958"/>
      <c r="W261" s="1958"/>
    </row>
    <row r="262" spans="1:23" s="17" customFormat="1" ht="12.75" hidden="1" customHeight="1">
      <c r="A262" s="1961"/>
      <c r="B262" s="2028"/>
      <c r="C262" s="2439"/>
      <c r="D262" s="2021"/>
      <c r="E262" s="1322"/>
      <c r="F262" s="2022"/>
      <c r="G262" s="2023"/>
      <c r="H262" s="2022"/>
      <c r="I262" s="11"/>
      <c r="J262" s="2023"/>
      <c r="K262" s="12"/>
      <c r="L262" s="1334" t="s">
        <v>991</v>
      </c>
      <c r="M262" s="66" t="s">
        <v>931</v>
      </c>
      <c r="N262" s="67">
        <v>1.05</v>
      </c>
      <c r="O262" s="67">
        <f>E258*N262</f>
        <v>1.0605</v>
      </c>
      <c r="P262" s="68">
        <v>127.083</v>
      </c>
      <c r="Q262" s="69">
        <f>N262*P262*$N$210</f>
        <v>152.61485729143504</v>
      </c>
      <c r="R262" s="2440"/>
      <c r="S262" s="2440"/>
      <c r="T262" s="2441"/>
      <c r="U262" s="70"/>
      <c r="V262" s="1958"/>
      <c r="W262" s="1958"/>
    </row>
    <row r="263" spans="1:23" s="17" customFormat="1" ht="12.75" hidden="1" customHeight="1">
      <c r="A263" s="1961"/>
      <c r="B263" s="2028"/>
      <c r="C263" s="2439"/>
      <c r="D263" s="2021"/>
      <c r="E263" s="1322"/>
      <c r="F263" s="2022"/>
      <c r="G263" s="2023"/>
      <c r="H263" s="2022"/>
      <c r="I263" s="11"/>
      <c r="J263" s="2023"/>
      <c r="K263" s="12"/>
      <c r="L263" s="56" t="s">
        <v>1437</v>
      </c>
      <c r="M263" s="57" t="s">
        <v>898</v>
      </c>
      <c r="N263" s="58">
        <v>3.38</v>
      </c>
      <c r="O263" s="58">
        <f>E258*N263</f>
        <v>3.4137999999999997</v>
      </c>
      <c r="P263" s="59">
        <v>1.1890000000000001</v>
      </c>
      <c r="Q263" s="508">
        <f>N263*P263*$N$210</f>
        <v>4.5964084273380017</v>
      </c>
      <c r="R263" s="2440"/>
      <c r="S263" s="2440"/>
      <c r="T263" s="2441"/>
      <c r="U263" s="70"/>
      <c r="V263" s="1958"/>
      <c r="W263" s="1958"/>
    </row>
    <row r="264" spans="1:23" s="17" customFormat="1" ht="13.5" customHeight="1">
      <c r="A264" s="1960"/>
      <c r="B264" s="27"/>
      <c r="C264" s="28"/>
      <c r="D264" s="29"/>
      <c r="E264" s="1338"/>
      <c r="F264" s="30"/>
      <c r="G264" s="31"/>
      <c r="H264" s="30"/>
      <c r="I264" s="32"/>
      <c r="J264" s="31"/>
      <c r="K264" s="33"/>
      <c r="L264" s="2024"/>
      <c r="M264" s="2025"/>
      <c r="N264" s="2026"/>
      <c r="O264" s="2027"/>
      <c r="P264" s="2022"/>
      <c r="Q264" s="45"/>
      <c r="R264" s="1322"/>
      <c r="S264" s="1322"/>
      <c r="T264" s="22"/>
      <c r="U264" s="1959"/>
      <c r="V264" s="1322"/>
      <c r="W264" s="1958"/>
    </row>
    <row r="265" spans="1:23" s="17" customFormat="1" ht="12.75" customHeight="1">
      <c r="A265" s="1963">
        <f>A258+1</f>
        <v>9</v>
      </c>
      <c r="B265" s="2020" t="s">
        <v>1441</v>
      </c>
      <c r="C265" s="2442" t="s">
        <v>1559</v>
      </c>
      <c r="D265" s="2021" t="s">
        <v>931</v>
      </c>
      <c r="E265" s="725">
        <v>0.49</v>
      </c>
      <c r="F265" s="2022"/>
      <c r="G265" s="2023">
        <v>12.6</v>
      </c>
      <c r="H265" s="2022"/>
      <c r="I265" s="11"/>
      <c r="J265" s="2023">
        <v>2.1</v>
      </c>
      <c r="K265" s="12"/>
      <c r="L265" s="5"/>
      <c r="M265" s="6"/>
      <c r="N265" s="7"/>
      <c r="O265" s="8"/>
      <c r="P265" s="1"/>
      <c r="Q265" s="9"/>
      <c r="R265" s="10">
        <f>G266+J266</f>
        <v>34.840848000000001</v>
      </c>
      <c r="S265" s="2443">
        <f>R265+R266</f>
        <v>201.32265784581304</v>
      </c>
      <c r="T265" s="2444">
        <f>E265*S265</f>
        <v>98.64810234444839</v>
      </c>
      <c r="U265" s="1962"/>
      <c r="V265" s="1326">
        <f>S265*$V$12</f>
        <v>259.43441653897037</v>
      </c>
      <c r="W265" s="1326">
        <f>E265*V265</f>
        <v>127.12286410409548</v>
      </c>
    </row>
    <row r="266" spans="1:23" s="17" customFormat="1" ht="12.75" customHeight="1">
      <c r="A266" s="1961"/>
      <c r="B266" s="2020" t="s">
        <v>1439</v>
      </c>
      <c r="C266" s="2439"/>
      <c r="D266" s="2021"/>
      <c r="E266" s="725"/>
      <c r="F266" s="2022"/>
      <c r="G266" s="2">
        <f>G265*$J$212/1000</f>
        <v>27.972252000000001</v>
      </c>
      <c r="H266" s="2022"/>
      <c r="I266" s="11"/>
      <c r="J266" s="2">
        <f>J265*$Q$212/1000</f>
        <v>6.8685960000000001</v>
      </c>
      <c r="K266" s="12"/>
      <c r="L266" s="1335" t="s">
        <v>1438</v>
      </c>
      <c r="M266" s="13" t="s">
        <v>894</v>
      </c>
      <c r="N266" s="14">
        <v>4.38</v>
      </c>
      <c r="O266" s="14">
        <f>E265*N266</f>
        <v>2.1461999999999999</v>
      </c>
      <c r="P266" s="15">
        <v>0.4</v>
      </c>
      <c r="Q266" s="16">
        <f>N266*P266*$N$210</f>
        <v>2.0037990168000008</v>
      </c>
      <c r="R266" s="2443">
        <f>SUM(Q266:Q270)</f>
        <v>166.48180984581305</v>
      </c>
      <c r="S266" s="2440"/>
      <c r="T266" s="2441"/>
      <c r="U266" s="70"/>
      <c r="V266" s="1958"/>
      <c r="W266" s="1958"/>
    </row>
    <row r="267" spans="1:23" s="17" customFormat="1" ht="12.75" customHeight="1">
      <c r="A267" s="1961"/>
      <c r="B267" s="2028"/>
      <c r="C267" s="2439"/>
      <c r="D267" s="2021"/>
      <c r="E267" s="725"/>
      <c r="F267" s="2022"/>
      <c r="G267" s="2023"/>
      <c r="H267" s="2022"/>
      <c r="I267" s="11"/>
      <c r="J267" s="2023"/>
      <c r="K267" s="12"/>
      <c r="L267" s="1334" t="s">
        <v>952</v>
      </c>
      <c r="M267" s="66" t="s">
        <v>894</v>
      </c>
      <c r="N267" s="67">
        <v>1.96</v>
      </c>
      <c r="O267" s="67">
        <f>E265*N267</f>
        <v>0.96039999999999992</v>
      </c>
      <c r="P267" s="68">
        <v>1.1000000000000001</v>
      </c>
      <c r="Q267" s="69">
        <f>N267*P267*$N$210</f>
        <v>2.4658622604000011</v>
      </c>
      <c r="R267" s="2440"/>
      <c r="S267" s="2440"/>
      <c r="T267" s="2441"/>
      <c r="U267" s="70"/>
      <c r="V267" s="1958"/>
      <c r="W267" s="1958"/>
    </row>
    <row r="268" spans="1:23" s="17" customFormat="1" ht="12.75" hidden="1" customHeight="1">
      <c r="A268" s="1961"/>
      <c r="B268" s="2028"/>
      <c r="C268" s="2439"/>
      <c r="D268" s="2021"/>
      <c r="E268" s="725"/>
      <c r="F268" s="2022"/>
      <c r="G268" s="2023"/>
      <c r="H268" s="2022"/>
      <c r="I268" s="11"/>
      <c r="J268" s="2023"/>
      <c r="K268" s="12"/>
      <c r="L268" s="1334" t="s">
        <v>1434</v>
      </c>
      <c r="M268" s="66" t="s">
        <v>894</v>
      </c>
      <c r="N268" s="67">
        <v>7.2</v>
      </c>
      <c r="O268" s="67">
        <f>E265*N268</f>
        <v>3.528</v>
      </c>
      <c r="P268" s="68">
        <v>0.58299999999999996</v>
      </c>
      <c r="Q268" s="69">
        <f>N268*P268*$N$210</f>
        <v>4.8008828498400007</v>
      </c>
      <c r="R268" s="2440"/>
      <c r="S268" s="2440"/>
      <c r="T268" s="2441"/>
      <c r="U268" s="70"/>
      <c r="V268" s="1958"/>
      <c r="W268" s="1958"/>
    </row>
    <row r="269" spans="1:23" s="17" customFormat="1" ht="12.75" hidden="1" customHeight="1">
      <c r="A269" s="1961"/>
      <c r="B269" s="2028"/>
      <c r="C269" s="2439"/>
      <c r="D269" s="2021"/>
      <c r="E269" s="725"/>
      <c r="F269" s="2022"/>
      <c r="G269" s="2023"/>
      <c r="H269" s="2022"/>
      <c r="I269" s="11"/>
      <c r="J269" s="2023"/>
      <c r="K269" s="12"/>
      <c r="L269" s="1334" t="s">
        <v>991</v>
      </c>
      <c r="M269" s="66" t="s">
        <v>931</v>
      </c>
      <c r="N269" s="67">
        <v>1.05</v>
      </c>
      <c r="O269" s="67">
        <f>E265*N269</f>
        <v>0.51449999999999996</v>
      </c>
      <c r="P269" s="68">
        <v>127.083</v>
      </c>
      <c r="Q269" s="69">
        <f>N269*P269*$N$210</f>
        <v>152.61485729143504</v>
      </c>
      <c r="R269" s="2440"/>
      <c r="S269" s="2440"/>
      <c r="T269" s="2441"/>
      <c r="U269" s="70"/>
      <c r="V269" s="1958"/>
      <c r="W269" s="1958"/>
    </row>
    <row r="270" spans="1:23" s="17" customFormat="1" ht="12.75" hidden="1" customHeight="1">
      <c r="A270" s="1961"/>
      <c r="B270" s="2028"/>
      <c r="C270" s="2439"/>
      <c r="D270" s="2021"/>
      <c r="E270" s="725"/>
      <c r="F270" s="2022"/>
      <c r="G270" s="2023"/>
      <c r="H270" s="2022"/>
      <c r="I270" s="11"/>
      <c r="J270" s="2023"/>
      <c r="K270" s="12"/>
      <c r="L270" s="56" t="s">
        <v>1437</v>
      </c>
      <c r="M270" s="57" t="s">
        <v>898</v>
      </c>
      <c r="N270" s="58">
        <v>3.38</v>
      </c>
      <c r="O270" s="58">
        <f>E265*N270</f>
        <v>1.6561999999999999</v>
      </c>
      <c r="P270" s="59">
        <v>1.1890000000000001</v>
      </c>
      <c r="Q270" s="508">
        <f>N270*P270*$N$210</f>
        <v>4.5964084273380017</v>
      </c>
      <c r="R270" s="2440"/>
      <c r="S270" s="2440"/>
      <c r="T270" s="2441"/>
      <c r="U270" s="70"/>
      <c r="V270" s="1958"/>
      <c r="W270" s="1958"/>
    </row>
    <row r="271" spans="1:23" s="17" customFormat="1" ht="13.5" customHeight="1">
      <c r="A271" s="1960"/>
      <c r="B271" s="27"/>
      <c r="C271" s="28"/>
      <c r="D271" s="29"/>
      <c r="E271" s="726"/>
      <c r="F271" s="30"/>
      <c r="G271" s="31"/>
      <c r="H271" s="30"/>
      <c r="I271" s="32"/>
      <c r="J271" s="31"/>
      <c r="K271" s="33"/>
      <c r="L271" s="2024"/>
      <c r="M271" s="2025"/>
      <c r="N271" s="2026"/>
      <c r="O271" s="2027"/>
      <c r="P271" s="2022"/>
      <c r="Q271" s="45"/>
      <c r="R271" s="1322"/>
      <c r="S271" s="1322"/>
      <c r="T271" s="22"/>
      <c r="U271" s="1959"/>
      <c r="V271" s="1322"/>
      <c r="W271" s="1958"/>
    </row>
    <row r="272" spans="1:23" s="17" customFormat="1" ht="12.75" customHeight="1">
      <c r="A272" s="1963">
        <f>A265+1</f>
        <v>10</v>
      </c>
      <c r="B272" s="2020" t="s">
        <v>1441</v>
      </c>
      <c r="C272" s="2442" t="s">
        <v>1558</v>
      </c>
      <c r="D272" s="2021" t="s">
        <v>931</v>
      </c>
      <c r="E272" s="725">
        <v>5.12</v>
      </c>
      <c r="F272" s="2022"/>
      <c r="G272" s="2023">
        <v>12.6</v>
      </c>
      <c r="H272" s="2022"/>
      <c r="I272" s="11"/>
      <c r="J272" s="2023">
        <v>2.1</v>
      </c>
      <c r="K272" s="12"/>
      <c r="L272" s="5"/>
      <c r="M272" s="6"/>
      <c r="N272" s="7"/>
      <c r="O272" s="8"/>
      <c r="P272" s="1"/>
      <c r="Q272" s="9"/>
      <c r="R272" s="10">
        <f>G273+J273</f>
        <v>34.840848000000001</v>
      </c>
      <c r="S272" s="2443">
        <f>R272+R273</f>
        <v>201.32265784581304</v>
      </c>
      <c r="T272" s="2444">
        <f>E272*S272</f>
        <v>1030.7720081705627</v>
      </c>
      <c r="U272" s="1962"/>
      <c r="V272" s="1326">
        <f>S272*$V$12</f>
        <v>259.43441653897037</v>
      </c>
      <c r="W272" s="1326">
        <f>E272*V272</f>
        <v>1328.3042126795283</v>
      </c>
    </row>
    <row r="273" spans="1:23" s="17" customFormat="1" ht="12.75" customHeight="1">
      <c r="A273" s="1961"/>
      <c r="B273" s="2020" t="s">
        <v>1439</v>
      </c>
      <c r="C273" s="2439"/>
      <c r="D273" s="2021"/>
      <c r="E273" s="1322"/>
      <c r="F273" s="2022"/>
      <c r="G273" s="2">
        <f>G272*$J$212/1000</f>
        <v>27.972252000000001</v>
      </c>
      <c r="H273" s="2022"/>
      <c r="I273" s="11"/>
      <c r="J273" s="2">
        <f>J272*$Q$212/1000</f>
        <v>6.8685960000000001</v>
      </c>
      <c r="K273" s="12"/>
      <c r="L273" s="1335" t="s">
        <v>1438</v>
      </c>
      <c r="M273" s="13" t="s">
        <v>894</v>
      </c>
      <c r="N273" s="14">
        <v>4.38</v>
      </c>
      <c r="O273" s="14">
        <f>E272*N273</f>
        <v>22.425599999999999</v>
      </c>
      <c r="P273" s="15">
        <v>0.4</v>
      </c>
      <c r="Q273" s="16">
        <f>N273*P273*$N$210</f>
        <v>2.0037990168000008</v>
      </c>
      <c r="R273" s="2443">
        <f>SUM(Q273:Q277)</f>
        <v>166.48180984581305</v>
      </c>
      <c r="S273" s="2440"/>
      <c r="T273" s="2441"/>
      <c r="U273" s="70"/>
      <c r="V273" s="1958"/>
      <c r="W273" s="1958"/>
    </row>
    <row r="274" spans="1:23" s="17" customFormat="1" ht="12.75" customHeight="1">
      <c r="A274" s="1961"/>
      <c r="B274" s="2028"/>
      <c r="C274" s="2439"/>
      <c r="D274" s="2021"/>
      <c r="E274" s="1322"/>
      <c r="F274" s="2022"/>
      <c r="G274" s="2023"/>
      <c r="H274" s="2022"/>
      <c r="I274" s="11"/>
      <c r="J274" s="2023"/>
      <c r="K274" s="12"/>
      <c r="L274" s="1334" t="s">
        <v>952</v>
      </c>
      <c r="M274" s="66" t="s">
        <v>894</v>
      </c>
      <c r="N274" s="67">
        <v>1.96</v>
      </c>
      <c r="O274" s="67">
        <f>E272*N274</f>
        <v>10.0352</v>
      </c>
      <c r="P274" s="68">
        <v>1.1000000000000001</v>
      </c>
      <c r="Q274" s="69">
        <f>N274*P274*$N$210</f>
        <v>2.4658622604000011</v>
      </c>
      <c r="R274" s="2440"/>
      <c r="S274" s="2440"/>
      <c r="T274" s="2441"/>
      <c r="U274" s="70"/>
      <c r="V274" s="1958"/>
      <c r="W274" s="1958"/>
    </row>
    <row r="275" spans="1:23" s="17" customFormat="1" ht="12.75" hidden="1" customHeight="1">
      <c r="A275" s="1961"/>
      <c r="B275" s="2028"/>
      <c r="C275" s="2439"/>
      <c r="D275" s="2021"/>
      <c r="E275" s="1322"/>
      <c r="F275" s="2022"/>
      <c r="G275" s="2023"/>
      <c r="H275" s="2022"/>
      <c r="I275" s="11"/>
      <c r="J275" s="2023"/>
      <c r="K275" s="12"/>
      <c r="L275" s="1334" t="s">
        <v>1434</v>
      </c>
      <c r="M275" s="66" t="s">
        <v>894</v>
      </c>
      <c r="N275" s="67">
        <v>7.2</v>
      </c>
      <c r="O275" s="67">
        <f>E272*N275</f>
        <v>36.864000000000004</v>
      </c>
      <c r="P275" s="68">
        <v>0.58299999999999996</v>
      </c>
      <c r="Q275" s="69">
        <f>N275*P275*$N$210</f>
        <v>4.8008828498400007</v>
      </c>
      <c r="R275" s="2440"/>
      <c r="S275" s="2440"/>
      <c r="T275" s="2441"/>
      <c r="U275" s="70"/>
      <c r="V275" s="1958"/>
      <c r="W275" s="1958"/>
    </row>
    <row r="276" spans="1:23" s="17" customFormat="1" ht="12.75" hidden="1" customHeight="1">
      <c r="A276" s="1961"/>
      <c r="B276" s="2028"/>
      <c r="C276" s="2439"/>
      <c r="D276" s="2021"/>
      <c r="E276" s="1322"/>
      <c r="F276" s="2022"/>
      <c r="G276" s="2023"/>
      <c r="H276" s="2022"/>
      <c r="I276" s="11"/>
      <c r="J276" s="2023"/>
      <c r="K276" s="12"/>
      <c r="L276" s="1334" t="s">
        <v>991</v>
      </c>
      <c r="M276" s="66" t="s">
        <v>931</v>
      </c>
      <c r="N276" s="67">
        <v>1.05</v>
      </c>
      <c r="O276" s="67">
        <f>E272*N276</f>
        <v>5.3760000000000003</v>
      </c>
      <c r="P276" s="68">
        <v>127.083</v>
      </c>
      <c r="Q276" s="69">
        <f>N276*P276*$N$210</f>
        <v>152.61485729143504</v>
      </c>
      <c r="R276" s="2440"/>
      <c r="S276" s="2440"/>
      <c r="T276" s="2441"/>
      <c r="U276" s="70"/>
      <c r="V276" s="1958"/>
      <c r="W276" s="1958"/>
    </row>
    <row r="277" spans="1:23" s="17" customFormat="1" ht="12.75" hidden="1" customHeight="1">
      <c r="A277" s="1961"/>
      <c r="B277" s="2028"/>
      <c r="C277" s="2439"/>
      <c r="D277" s="2021"/>
      <c r="E277" s="1322"/>
      <c r="F277" s="2022"/>
      <c r="G277" s="2023"/>
      <c r="H277" s="2022"/>
      <c r="I277" s="11"/>
      <c r="J277" s="2023"/>
      <c r="K277" s="12"/>
      <c r="L277" s="56" t="s">
        <v>1437</v>
      </c>
      <c r="M277" s="57" t="s">
        <v>898</v>
      </c>
      <c r="N277" s="58">
        <v>3.38</v>
      </c>
      <c r="O277" s="58">
        <f>E272*N277</f>
        <v>17.305599999999998</v>
      </c>
      <c r="P277" s="59">
        <v>1.1890000000000001</v>
      </c>
      <c r="Q277" s="508">
        <f>N277*P277*$N$210</f>
        <v>4.5964084273380017</v>
      </c>
      <c r="R277" s="2440"/>
      <c r="S277" s="2440"/>
      <c r="T277" s="2441"/>
      <c r="U277" s="70"/>
      <c r="V277" s="1958"/>
      <c r="W277" s="1958"/>
    </row>
    <row r="278" spans="1:23" s="17" customFormat="1" ht="13.5" customHeight="1">
      <c r="A278" s="1960"/>
      <c r="B278" s="27"/>
      <c r="C278" s="28"/>
      <c r="D278" s="29"/>
      <c r="E278" s="1338"/>
      <c r="F278" s="30"/>
      <c r="G278" s="31"/>
      <c r="H278" s="30"/>
      <c r="I278" s="32"/>
      <c r="J278" s="31"/>
      <c r="K278" s="33"/>
      <c r="L278" s="2024"/>
      <c r="M278" s="2025"/>
      <c r="N278" s="2026"/>
      <c r="O278" s="2027"/>
      <c r="P278" s="2022"/>
      <c r="Q278" s="45"/>
      <c r="R278" s="1322"/>
      <c r="S278" s="1322"/>
      <c r="T278" s="22"/>
      <c r="U278" s="1959"/>
      <c r="V278" s="1322"/>
      <c r="W278" s="1958"/>
    </row>
    <row r="279" spans="1:23" s="17" customFormat="1" ht="12.75" customHeight="1">
      <c r="A279" s="1963">
        <f>A272+1</f>
        <v>11</v>
      </c>
      <c r="B279" s="2020" t="s">
        <v>1441</v>
      </c>
      <c r="C279" s="2442" t="s">
        <v>1557</v>
      </c>
      <c r="D279" s="2021" t="s">
        <v>931</v>
      </c>
      <c r="E279" s="725">
        <v>1.56</v>
      </c>
      <c r="F279" s="2022"/>
      <c r="G279" s="2023">
        <v>12.6</v>
      </c>
      <c r="H279" s="2022"/>
      <c r="I279" s="11"/>
      <c r="J279" s="2023">
        <v>2.1</v>
      </c>
      <c r="K279" s="12"/>
      <c r="L279" s="5"/>
      <c r="M279" s="6"/>
      <c r="N279" s="7"/>
      <c r="O279" s="8"/>
      <c r="P279" s="1"/>
      <c r="Q279" s="9"/>
      <c r="R279" s="10">
        <f>G280+J280</f>
        <v>34.840848000000001</v>
      </c>
      <c r="S279" s="2443">
        <f>R279+R280</f>
        <v>201.32265784581304</v>
      </c>
      <c r="T279" s="2444">
        <f>E279*S279</f>
        <v>314.06334623946833</v>
      </c>
      <c r="U279" s="1962"/>
      <c r="V279" s="1326">
        <f>S279*$V$12</f>
        <v>259.43441653897037</v>
      </c>
      <c r="W279" s="1326">
        <f>E279*V279</f>
        <v>404.71768980079378</v>
      </c>
    </row>
    <row r="280" spans="1:23" s="17" customFormat="1" ht="12.75" customHeight="1">
      <c r="A280" s="1961"/>
      <c r="B280" s="2020" t="s">
        <v>1439</v>
      </c>
      <c r="C280" s="2439"/>
      <c r="D280" s="2021"/>
      <c r="E280" s="1322"/>
      <c r="F280" s="2022"/>
      <c r="G280" s="2">
        <f>G279*$J$212/1000</f>
        <v>27.972252000000001</v>
      </c>
      <c r="H280" s="2022"/>
      <c r="I280" s="11"/>
      <c r="J280" s="2">
        <f>J279*$Q$212/1000</f>
        <v>6.8685960000000001</v>
      </c>
      <c r="K280" s="12"/>
      <c r="L280" s="1335" t="s">
        <v>1438</v>
      </c>
      <c r="M280" s="13" t="s">
        <v>894</v>
      </c>
      <c r="N280" s="14">
        <v>4.38</v>
      </c>
      <c r="O280" s="14">
        <f>E279*N280</f>
        <v>6.8327999999999998</v>
      </c>
      <c r="P280" s="15">
        <v>0.4</v>
      </c>
      <c r="Q280" s="16">
        <f>N280*P280*$N$210</f>
        <v>2.0037990168000008</v>
      </c>
      <c r="R280" s="2443">
        <f>SUM(Q280:Q284)</f>
        <v>166.48180984581305</v>
      </c>
      <c r="S280" s="2440"/>
      <c r="T280" s="2441"/>
      <c r="U280" s="70"/>
      <c r="V280" s="1958"/>
      <c r="W280" s="1958"/>
    </row>
    <row r="281" spans="1:23" s="17" customFormat="1" ht="12.75" customHeight="1">
      <c r="A281" s="1961"/>
      <c r="B281" s="2028"/>
      <c r="C281" s="2439"/>
      <c r="D281" s="2021"/>
      <c r="E281" s="1322"/>
      <c r="F281" s="2022"/>
      <c r="G281" s="2023"/>
      <c r="H281" s="2022"/>
      <c r="I281" s="11"/>
      <c r="J281" s="2023"/>
      <c r="K281" s="12"/>
      <c r="L281" s="1334" t="s">
        <v>952</v>
      </c>
      <c r="M281" s="66" t="s">
        <v>894</v>
      </c>
      <c r="N281" s="67">
        <v>1.96</v>
      </c>
      <c r="O281" s="67">
        <f>E279*N281</f>
        <v>3.0575999999999999</v>
      </c>
      <c r="P281" s="68">
        <v>1.1000000000000001</v>
      </c>
      <c r="Q281" s="69">
        <f>N281*P281*$N$210</f>
        <v>2.4658622604000011</v>
      </c>
      <c r="R281" s="2440"/>
      <c r="S281" s="2440"/>
      <c r="T281" s="2441"/>
      <c r="U281" s="70"/>
      <c r="V281" s="1958"/>
      <c r="W281" s="1958"/>
    </row>
    <row r="282" spans="1:23" s="17" customFormat="1" ht="12.75" hidden="1" customHeight="1">
      <c r="A282" s="1961"/>
      <c r="B282" s="2028"/>
      <c r="C282" s="2439"/>
      <c r="D282" s="2021"/>
      <c r="E282" s="1322"/>
      <c r="F282" s="2022"/>
      <c r="G282" s="2023"/>
      <c r="H282" s="2022"/>
      <c r="I282" s="11"/>
      <c r="J282" s="2023"/>
      <c r="K282" s="12"/>
      <c r="L282" s="1334" t="s">
        <v>1434</v>
      </c>
      <c r="M282" s="66" t="s">
        <v>894</v>
      </c>
      <c r="N282" s="67">
        <v>7.2</v>
      </c>
      <c r="O282" s="67">
        <f>E279*N282</f>
        <v>11.232000000000001</v>
      </c>
      <c r="P282" s="68">
        <v>0.58299999999999996</v>
      </c>
      <c r="Q282" s="69">
        <f>N282*P282*$N$210</f>
        <v>4.8008828498400007</v>
      </c>
      <c r="R282" s="2440"/>
      <c r="S282" s="2440"/>
      <c r="T282" s="2441"/>
      <c r="U282" s="70"/>
      <c r="V282" s="1958"/>
      <c r="W282" s="1958"/>
    </row>
    <row r="283" spans="1:23" s="17" customFormat="1" ht="12.75" hidden="1" customHeight="1">
      <c r="A283" s="1961"/>
      <c r="B283" s="2028"/>
      <c r="C283" s="2439"/>
      <c r="D283" s="2021"/>
      <c r="E283" s="1322"/>
      <c r="F283" s="2022"/>
      <c r="G283" s="2023"/>
      <c r="H283" s="2022"/>
      <c r="I283" s="11"/>
      <c r="J283" s="2023"/>
      <c r="K283" s="12"/>
      <c r="L283" s="1334" t="s">
        <v>991</v>
      </c>
      <c r="M283" s="66" t="s">
        <v>931</v>
      </c>
      <c r="N283" s="67">
        <v>1.05</v>
      </c>
      <c r="O283" s="67">
        <f>E279*N283</f>
        <v>1.6380000000000001</v>
      </c>
      <c r="P283" s="68">
        <v>127.083</v>
      </c>
      <c r="Q283" s="69">
        <f>N283*P283*$N$210</f>
        <v>152.61485729143504</v>
      </c>
      <c r="R283" s="2440"/>
      <c r="S283" s="2440"/>
      <c r="T283" s="2441"/>
      <c r="U283" s="70"/>
      <c r="V283" s="1958"/>
      <c r="W283" s="1958"/>
    </row>
    <row r="284" spans="1:23" s="17" customFormat="1" ht="12.75" hidden="1" customHeight="1">
      <c r="A284" s="1961"/>
      <c r="B284" s="2028"/>
      <c r="C284" s="2439"/>
      <c r="D284" s="2021"/>
      <c r="E284" s="1322"/>
      <c r="F284" s="2022"/>
      <c r="G284" s="2023"/>
      <c r="H284" s="2022"/>
      <c r="I284" s="11"/>
      <c r="J284" s="2023"/>
      <c r="K284" s="12"/>
      <c r="L284" s="56" t="s">
        <v>1437</v>
      </c>
      <c r="M284" s="57" t="s">
        <v>898</v>
      </c>
      <c r="N284" s="58">
        <v>3.38</v>
      </c>
      <c r="O284" s="58">
        <f>E279*N284</f>
        <v>5.2728000000000002</v>
      </c>
      <c r="P284" s="59">
        <v>1.1890000000000001</v>
      </c>
      <c r="Q284" s="508">
        <f>N284*P284*$N$210</f>
        <v>4.5964084273380017</v>
      </c>
      <c r="R284" s="2440"/>
      <c r="S284" s="2440"/>
      <c r="T284" s="2441"/>
      <c r="U284" s="70"/>
      <c r="V284" s="1958"/>
      <c r="W284" s="1958"/>
    </row>
    <row r="285" spans="1:23" s="17" customFormat="1" ht="13.5" customHeight="1">
      <c r="A285" s="1960"/>
      <c r="B285" s="27"/>
      <c r="C285" s="28"/>
      <c r="D285" s="29"/>
      <c r="E285" s="1338"/>
      <c r="F285" s="30"/>
      <c r="G285" s="31"/>
      <c r="H285" s="30"/>
      <c r="I285" s="32"/>
      <c r="J285" s="31"/>
      <c r="K285" s="33"/>
      <c r="L285" s="34"/>
      <c r="M285" s="35"/>
      <c r="N285" s="36"/>
      <c r="O285" s="509"/>
      <c r="P285" s="30"/>
      <c r="Q285" s="37"/>
      <c r="R285" s="1338"/>
      <c r="S285" s="1338"/>
      <c r="T285" s="38"/>
      <c r="U285" s="1965"/>
      <c r="V285" s="1338"/>
      <c r="W285" s="1964"/>
    </row>
    <row r="286" spans="1:23" s="17" customFormat="1" ht="12.75" customHeight="1">
      <c r="A286" s="1963">
        <f>A279+1</f>
        <v>12</v>
      </c>
      <c r="B286" s="2020" t="s">
        <v>1441</v>
      </c>
      <c r="C286" s="2442" t="s">
        <v>1556</v>
      </c>
      <c r="D286" s="2021" t="s">
        <v>931</v>
      </c>
      <c r="E286" s="725">
        <v>1.69</v>
      </c>
      <c r="F286" s="2022"/>
      <c r="G286" s="2023">
        <v>12.6</v>
      </c>
      <c r="H286" s="2022"/>
      <c r="I286" s="11"/>
      <c r="J286" s="2023">
        <v>2.1</v>
      </c>
      <c r="K286" s="12"/>
      <c r="L286" s="5"/>
      <c r="M286" s="6"/>
      <c r="N286" s="7"/>
      <c r="O286" s="8"/>
      <c r="P286" s="1"/>
      <c r="Q286" s="9"/>
      <c r="R286" s="10">
        <f>G287+J287</f>
        <v>34.840848000000001</v>
      </c>
      <c r="S286" s="2443">
        <f>R286+R287</f>
        <v>201.32265784581304</v>
      </c>
      <c r="T286" s="2444">
        <f>E286*S286</f>
        <v>340.235291759424</v>
      </c>
      <c r="U286" s="1962"/>
      <c r="V286" s="1326">
        <f>S286*$V$12</f>
        <v>259.43441653897037</v>
      </c>
      <c r="W286" s="1326">
        <f>E286*V286</f>
        <v>438.44416395085989</v>
      </c>
    </row>
    <row r="287" spans="1:23" s="17" customFormat="1" ht="12.75" customHeight="1">
      <c r="A287" s="1961"/>
      <c r="B287" s="2020" t="s">
        <v>1439</v>
      </c>
      <c r="C287" s="2439"/>
      <c r="D287" s="2021"/>
      <c r="E287" s="1322"/>
      <c r="F287" s="2022"/>
      <c r="G287" s="2">
        <f>G286*$J$212/1000</f>
        <v>27.972252000000001</v>
      </c>
      <c r="H287" s="2022"/>
      <c r="I287" s="11"/>
      <c r="J287" s="2">
        <f>J286*$Q$212/1000</f>
        <v>6.8685960000000001</v>
      </c>
      <c r="K287" s="12"/>
      <c r="L287" s="1335" t="s">
        <v>1438</v>
      </c>
      <c r="M287" s="13" t="s">
        <v>894</v>
      </c>
      <c r="N287" s="14">
        <v>4.38</v>
      </c>
      <c r="O287" s="14">
        <f>E286*N287</f>
        <v>7.4021999999999997</v>
      </c>
      <c r="P287" s="15">
        <v>0.4</v>
      </c>
      <c r="Q287" s="16">
        <f>N287*P287*$N$210</f>
        <v>2.0037990168000008</v>
      </c>
      <c r="R287" s="2443">
        <f>SUM(Q287:Q291)</f>
        <v>166.48180984581305</v>
      </c>
      <c r="S287" s="2440"/>
      <c r="T287" s="2441"/>
      <c r="U287" s="70"/>
      <c r="V287" s="1958"/>
      <c r="W287" s="1958"/>
    </row>
    <row r="288" spans="1:23" s="17" customFormat="1" ht="12.75" customHeight="1">
      <c r="A288" s="1961"/>
      <c r="B288" s="2028"/>
      <c r="C288" s="2439"/>
      <c r="D288" s="2021"/>
      <c r="E288" s="1322"/>
      <c r="F288" s="2022"/>
      <c r="G288" s="2023"/>
      <c r="H288" s="2022"/>
      <c r="I288" s="11"/>
      <c r="J288" s="2023"/>
      <c r="K288" s="12"/>
      <c r="L288" s="1334" t="s">
        <v>952</v>
      </c>
      <c r="M288" s="66" t="s">
        <v>894</v>
      </c>
      <c r="N288" s="67">
        <v>1.96</v>
      </c>
      <c r="O288" s="67">
        <f>E286*N288</f>
        <v>3.3123999999999998</v>
      </c>
      <c r="P288" s="68">
        <v>1.1000000000000001</v>
      </c>
      <c r="Q288" s="69">
        <f>N288*P288*$N$210</f>
        <v>2.4658622604000011</v>
      </c>
      <c r="R288" s="2440"/>
      <c r="S288" s="2440"/>
      <c r="T288" s="2441"/>
      <c r="U288" s="70"/>
      <c r="V288" s="1958"/>
      <c r="W288" s="1958"/>
    </row>
    <row r="289" spans="1:23" s="17" customFormat="1" ht="12.75" customHeight="1">
      <c r="A289" s="1961"/>
      <c r="B289" s="2028"/>
      <c r="C289" s="2439"/>
      <c r="D289" s="2021"/>
      <c r="E289" s="1322"/>
      <c r="F289" s="2022"/>
      <c r="G289" s="2023"/>
      <c r="H289" s="2022"/>
      <c r="I289" s="11"/>
      <c r="J289" s="2023"/>
      <c r="K289" s="12"/>
      <c r="L289" s="1334" t="s">
        <v>1434</v>
      </c>
      <c r="M289" s="66" t="s">
        <v>894</v>
      </c>
      <c r="N289" s="67">
        <v>7.2</v>
      </c>
      <c r="O289" s="67">
        <f>E286*N289</f>
        <v>12.167999999999999</v>
      </c>
      <c r="P289" s="68">
        <v>0.58299999999999996</v>
      </c>
      <c r="Q289" s="69">
        <f>N289*P289*$N$210</f>
        <v>4.8008828498400007</v>
      </c>
      <c r="R289" s="2440"/>
      <c r="S289" s="2440"/>
      <c r="T289" s="2441"/>
      <c r="U289" s="70"/>
      <c r="V289" s="1958"/>
      <c r="W289" s="1958"/>
    </row>
    <row r="290" spans="1:23" s="17" customFormat="1" ht="12.75" hidden="1" customHeight="1">
      <c r="A290" s="1961"/>
      <c r="B290" s="2028"/>
      <c r="C290" s="2439"/>
      <c r="D290" s="2021"/>
      <c r="E290" s="1322"/>
      <c r="F290" s="2022"/>
      <c r="G290" s="2023"/>
      <c r="H290" s="2022"/>
      <c r="I290" s="11"/>
      <c r="J290" s="2023"/>
      <c r="K290" s="12"/>
      <c r="L290" s="1334" t="s">
        <v>991</v>
      </c>
      <c r="M290" s="66" t="s">
        <v>931</v>
      </c>
      <c r="N290" s="67">
        <v>1.05</v>
      </c>
      <c r="O290" s="67">
        <f>E286*N290</f>
        <v>1.7745</v>
      </c>
      <c r="P290" s="68">
        <v>127.083</v>
      </c>
      <c r="Q290" s="69">
        <f>N290*P290*$N$210</f>
        <v>152.61485729143504</v>
      </c>
      <c r="R290" s="2440"/>
      <c r="S290" s="2440"/>
      <c r="T290" s="2441"/>
      <c r="U290" s="70"/>
      <c r="V290" s="1958"/>
      <c r="W290" s="1958"/>
    </row>
    <row r="291" spans="1:23" s="17" customFormat="1" ht="12.75" hidden="1" customHeight="1">
      <c r="A291" s="1961"/>
      <c r="B291" s="2028"/>
      <c r="C291" s="2439"/>
      <c r="D291" s="2021"/>
      <c r="E291" s="1322"/>
      <c r="F291" s="2022"/>
      <c r="G291" s="2023"/>
      <c r="H291" s="2022"/>
      <c r="I291" s="11"/>
      <c r="J291" s="2023"/>
      <c r="K291" s="12"/>
      <c r="L291" s="56" t="s">
        <v>1437</v>
      </c>
      <c r="M291" s="57" t="s">
        <v>898</v>
      </c>
      <c r="N291" s="58">
        <v>3.38</v>
      </c>
      <c r="O291" s="58">
        <f>E286*N291</f>
        <v>5.7121999999999993</v>
      </c>
      <c r="P291" s="59">
        <v>1.1890000000000001</v>
      </c>
      <c r="Q291" s="508">
        <f>N291*P291*$N$210</f>
        <v>4.5964084273380017</v>
      </c>
      <c r="R291" s="2440"/>
      <c r="S291" s="2440"/>
      <c r="T291" s="2441"/>
      <c r="U291" s="70"/>
      <c r="V291" s="1958"/>
      <c r="W291" s="1958"/>
    </row>
    <row r="292" spans="1:23" s="17" customFormat="1" ht="13.5" customHeight="1">
      <c r="A292" s="1960"/>
      <c r="B292" s="27"/>
      <c r="C292" s="28"/>
      <c r="D292" s="29"/>
      <c r="E292" s="1338"/>
      <c r="F292" s="30"/>
      <c r="G292" s="31"/>
      <c r="H292" s="30"/>
      <c r="I292" s="32"/>
      <c r="J292" s="31"/>
      <c r="K292" s="33"/>
      <c r="L292" s="34"/>
      <c r="M292" s="35"/>
      <c r="N292" s="36"/>
      <c r="O292" s="509"/>
      <c r="P292" s="30"/>
      <c r="Q292" s="37"/>
      <c r="R292" s="1338"/>
      <c r="S292" s="1338"/>
      <c r="T292" s="38"/>
      <c r="U292" s="1965"/>
      <c r="V292" s="1338"/>
      <c r="W292" s="1964"/>
    </row>
    <row r="293" spans="1:23" s="17" customFormat="1" ht="12.75" customHeight="1">
      <c r="A293" s="1963">
        <f>A286+1</f>
        <v>13</v>
      </c>
      <c r="B293" s="2020" t="s">
        <v>1441</v>
      </c>
      <c r="C293" s="2442" t="s">
        <v>1555</v>
      </c>
      <c r="D293" s="2021" t="s">
        <v>931</v>
      </c>
      <c r="E293" s="725">
        <v>2.2200000000000002</v>
      </c>
      <c r="F293" s="2022"/>
      <c r="G293" s="2023">
        <v>12.6</v>
      </c>
      <c r="H293" s="2022"/>
      <c r="I293" s="11"/>
      <c r="J293" s="2023">
        <v>2.1</v>
      </c>
      <c r="K293" s="12"/>
      <c r="L293" s="5"/>
      <c r="M293" s="6"/>
      <c r="N293" s="7"/>
      <c r="O293" s="8"/>
      <c r="P293" s="1"/>
      <c r="Q293" s="9"/>
      <c r="R293" s="10">
        <f>G294+J294</f>
        <v>34.840848000000001</v>
      </c>
      <c r="S293" s="2443">
        <f>R293+R294</f>
        <v>201.32265784581304</v>
      </c>
      <c r="T293" s="2444">
        <f>E293*S293</f>
        <v>446.93630041770501</v>
      </c>
      <c r="U293" s="1962"/>
      <c r="V293" s="1326">
        <f>S293*$V$12</f>
        <v>259.43441653897037</v>
      </c>
      <c r="W293" s="1326">
        <f>E293*V293</f>
        <v>575.94440471651421</v>
      </c>
    </row>
    <row r="294" spans="1:23" s="17" customFormat="1" ht="12.75" customHeight="1">
      <c r="A294" s="1961"/>
      <c r="B294" s="2020" t="s">
        <v>1439</v>
      </c>
      <c r="C294" s="2439"/>
      <c r="D294" s="2021"/>
      <c r="E294" s="1322"/>
      <c r="F294" s="2022"/>
      <c r="G294" s="2">
        <f>G293*$J$212/1000</f>
        <v>27.972252000000001</v>
      </c>
      <c r="H294" s="2022"/>
      <c r="I294" s="11"/>
      <c r="J294" s="2">
        <f>J293*$Q$212/1000</f>
        <v>6.8685960000000001</v>
      </c>
      <c r="K294" s="12"/>
      <c r="L294" s="1335" t="s">
        <v>1438</v>
      </c>
      <c r="M294" s="13" t="s">
        <v>894</v>
      </c>
      <c r="N294" s="14">
        <v>4.38</v>
      </c>
      <c r="O294" s="14">
        <f>E293*N294</f>
        <v>9.7236000000000011</v>
      </c>
      <c r="P294" s="15">
        <v>0.4</v>
      </c>
      <c r="Q294" s="16">
        <f>N294*P294*$N$210</f>
        <v>2.0037990168000008</v>
      </c>
      <c r="R294" s="2443">
        <f>SUM(Q294:Q298)</f>
        <v>166.48180984581305</v>
      </c>
      <c r="S294" s="2440"/>
      <c r="T294" s="2441"/>
      <c r="U294" s="70"/>
      <c r="V294" s="1958"/>
      <c r="W294" s="1958"/>
    </row>
    <row r="295" spans="1:23" s="17" customFormat="1" ht="12.75" customHeight="1">
      <c r="A295" s="1961"/>
      <c r="B295" s="2028"/>
      <c r="C295" s="2439"/>
      <c r="D295" s="2021"/>
      <c r="E295" s="1322"/>
      <c r="F295" s="2022"/>
      <c r="G295" s="2023"/>
      <c r="H295" s="2022"/>
      <c r="I295" s="11"/>
      <c r="J295" s="2023"/>
      <c r="K295" s="12"/>
      <c r="L295" s="1334" t="s">
        <v>952</v>
      </c>
      <c r="M295" s="66" t="s">
        <v>894</v>
      </c>
      <c r="N295" s="67">
        <v>1.96</v>
      </c>
      <c r="O295" s="67">
        <f>E293*N295</f>
        <v>4.3512000000000004</v>
      </c>
      <c r="P295" s="68">
        <v>1.1000000000000001</v>
      </c>
      <c r="Q295" s="69">
        <f>N295*P295*$N$210</f>
        <v>2.4658622604000011</v>
      </c>
      <c r="R295" s="2440"/>
      <c r="S295" s="2440"/>
      <c r="T295" s="2441"/>
      <c r="U295" s="70"/>
      <c r="V295" s="1958"/>
      <c r="W295" s="1958"/>
    </row>
    <row r="296" spans="1:23" s="17" customFormat="1" ht="12.75" hidden="1" customHeight="1">
      <c r="A296" s="1961"/>
      <c r="B296" s="2028"/>
      <c r="C296" s="2439"/>
      <c r="D296" s="2021"/>
      <c r="E296" s="1322"/>
      <c r="F296" s="2022"/>
      <c r="G296" s="2023"/>
      <c r="H296" s="2022"/>
      <c r="I296" s="11"/>
      <c r="J296" s="2023"/>
      <c r="K296" s="12"/>
      <c r="L296" s="1334" t="s">
        <v>1434</v>
      </c>
      <c r="M296" s="66" t="s">
        <v>894</v>
      </c>
      <c r="N296" s="67">
        <v>7.2</v>
      </c>
      <c r="O296" s="67">
        <f>E293*N296</f>
        <v>15.984000000000002</v>
      </c>
      <c r="P296" s="68">
        <v>0.58299999999999996</v>
      </c>
      <c r="Q296" s="69">
        <f>N296*P296*$N$210</f>
        <v>4.8008828498400007</v>
      </c>
      <c r="R296" s="2440"/>
      <c r="S296" s="2440"/>
      <c r="T296" s="2441"/>
      <c r="U296" s="70"/>
      <c r="V296" s="1958"/>
      <c r="W296" s="1958"/>
    </row>
    <row r="297" spans="1:23" s="17" customFormat="1" ht="12.75" hidden="1" customHeight="1">
      <c r="A297" s="1961"/>
      <c r="B297" s="2028"/>
      <c r="C297" s="2439"/>
      <c r="D297" s="2021"/>
      <c r="E297" s="1322"/>
      <c r="F297" s="2022"/>
      <c r="G297" s="2023"/>
      <c r="H297" s="2022"/>
      <c r="I297" s="11"/>
      <c r="J297" s="2023"/>
      <c r="K297" s="12"/>
      <c r="L297" s="1334" t="s">
        <v>991</v>
      </c>
      <c r="M297" s="66" t="s">
        <v>931</v>
      </c>
      <c r="N297" s="67">
        <v>1.05</v>
      </c>
      <c r="O297" s="67">
        <f>E293*N297</f>
        <v>2.3310000000000004</v>
      </c>
      <c r="P297" s="68">
        <v>127.083</v>
      </c>
      <c r="Q297" s="69">
        <f>N297*P297*$N$210</f>
        <v>152.61485729143504</v>
      </c>
      <c r="R297" s="2440"/>
      <c r="S297" s="2440"/>
      <c r="T297" s="2441"/>
      <c r="U297" s="70"/>
      <c r="V297" s="1958"/>
      <c r="W297" s="1958"/>
    </row>
    <row r="298" spans="1:23" s="17" customFormat="1" ht="12.75" hidden="1" customHeight="1">
      <c r="A298" s="1961"/>
      <c r="B298" s="2028"/>
      <c r="C298" s="2439"/>
      <c r="D298" s="2021"/>
      <c r="E298" s="1322"/>
      <c r="F298" s="2022"/>
      <c r="G298" s="2023"/>
      <c r="H298" s="2022"/>
      <c r="I298" s="11"/>
      <c r="J298" s="2023"/>
      <c r="K298" s="12"/>
      <c r="L298" s="56" t="s">
        <v>1437</v>
      </c>
      <c r="M298" s="57" t="s">
        <v>898</v>
      </c>
      <c r="N298" s="58">
        <v>3.38</v>
      </c>
      <c r="O298" s="58">
        <f>E293*N298</f>
        <v>7.5036000000000005</v>
      </c>
      <c r="P298" s="59">
        <v>1.1890000000000001</v>
      </c>
      <c r="Q298" s="508">
        <f>N298*P298*$N$210</f>
        <v>4.5964084273380017</v>
      </c>
      <c r="R298" s="2440"/>
      <c r="S298" s="2440"/>
      <c r="T298" s="2441"/>
      <c r="U298" s="70"/>
      <c r="V298" s="1958"/>
      <c r="W298" s="1958"/>
    </row>
    <row r="299" spans="1:23" s="17" customFormat="1" ht="13.5" customHeight="1">
      <c r="A299" s="1960"/>
      <c r="B299" s="27"/>
      <c r="C299" s="28"/>
      <c r="D299" s="29"/>
      <c r="E299" s="1338"/>
      <c r="F299" s="30"/>
      <c r="G299" s="31"/>
      <c r="H299" s="30"/>
      <c r="I299" s="32"/>
      <c r="J299" s="31"/>
      <c r="K299" s="33"/>
      <c r="L299" s="34"/>
      <c r="M299" s="35"/>
      <c r="N299" s="36"/>
      <c r="O299" s="509"/>
      <c r="P299" s="30"/>
      <c r="Q299" s="37"/>
      <c r="R299" s="1338"/>
      <c r="S299" s="1338"/>
      <c r="T299" s="38"/>
      <c r="U299" s="1965"/>
      <c r="V299" s="1338"/>
      <c r="W299" s="1964"/>
    </row>
    <row r="300" spans="1:23" s="17" customFormat="1" ht="12.75" customHeight="1">
      <c r="A300" s="1966">
        <f>A293+1</f>
        <v>14</v>
      </c>
      <c r="B300" s="1382" t="s">
        <v>1441</v>
      </c>
      <c r="C300" s="2442" t="s">
        <v>1554</v>
      </c>
      <c r="D300" s="718" t="s">
        <v>931</v>
      </c>
      <c r="E300" s="1107">
        <v>3.95</v>
      </c>
      <c r="F300" s="1"/>
      <c r="G300" s="2">
        <v>12.6</v>
      </c>
      <c r="H300" s="1"/>
      <c r="I300" s="3"/>
      <c r="J300" s="2">
        <v>2.1</v>
      </c>
      <c r="K300" s="4"/>
      <c r="L300" s="5"/>
      <c r="M300" s="6"/>
      <c r="N300" s="7"/>
      <c r="O300" s="8"/>
      <c r="P300" s="1"/>
      <c r="Q300" s="9"/>
      <c r="R300" s="10">
        <f>G301+J301</f>
        <v>34.840848000000001</v>
      </c>
      <c r="S300" s="2443">
        <f>R300+R301</f>
        <v>201.32265784581304</v>
      </c>
      <c r="T300" s="2444">
        <f>E300*S300</f>
        <v>795.22449849096154</v>
      </c>
      <c r="U300" s="1962"/>
      <c r="V300" s="1326">
        <f>S300*$V$12</f>
        <v>259.43441653897037</v>
      </c>
      <c r="W300" s="1326">
        <f>E300*V300</f>
        <v>1024.765945328933</v>
      </c>
    </row>
    <row r="301" spans="1:23" s="17" customFormat="1" ht="12.75" customHeight="1">
      <c r="A301" s="1961"/>
      <c r="B301" s="2020" t="s">
        <v>1439</v>
      </c>
      <c r="C301" s="2439"/>
      <c r="D301" s="2021"/>
      <c r="E301" s="1322"/>
      <c r="F301" s="2022"/>
      <c r="G301" s="2">
        <f>G300*$J$212/1000</f>
        <v>27.972252000000001</v>
      </c>
      <c r="H301" s="2022"/>
      <c r="I301" s="11"/>
      <c r="J301" s="2">
        <f>J300*$Q$212/1000</f>
        <v>6.8685960000000001</v>
      </c>
      <c r="K301" s="12"/>
      <c r="L301" s="1335" t="s">
        <v>1438</v>
      </c>
      <c r="M301" s="13" t="s">
        <v>894</v>
      </c>
      <c r="N301" s="14">
        <v>4.38</v>
      </c>
      <c r="O301" s="14">
        <f>E300*N301</f>
        <v>17.301000000000002</v>
      </c>
      <c r="P301" s="15">
        <v>0.4</v>
      </c>
      <c r="Q301" s="16">
        <f>N301*P301*$N$210</f>
        <v>2.0037990168000008</v>
      </c>
      <c r="R301" s="2443">
        <f>SUM(Q301:Q305)</f>
        <v>166.48180984581305</v>
      </c>
      <c r="S301" s="2440"/>
      <c r="T301" s="2441"/>
      <c r="U301" s="70"/>
      <c r="V301" s="1958"/>
      <c r="W301" s="1958"/>
    </row>
    <row r="302" spans="1:23" s="17" customFormat="1" ht="12.75" customHeight="1">
      <c r="A302" s="1961"/>
      <c r="B302" s="2028"/>
      <c r="C302" s="2439"/>
      <c r="D302" s="2021"/>
      <c r="E302" s="1322"/>
      <c r="F302" s="2022"/>
      <c r="G302" s="2023"/>
      <c r="H302" s="2022"/>
      <c r="I302" s="11"/>
      <c r="J302" s="2023"/>
      <c r="K302" s="12"/>
      <c r="L302" s="1334" t="s">
        <v>952</v>
      </c>
      <c r="M302" s="66" t="s">
        <v>894</v>
      </c>
      <c r="N302" s="67">
        <v>1.96</v>
      </c>
      <c r="O302" s="67">
        <f>E300*N302</f>
        <v>7.742</v>
      </c>
      <c r="P302" s="68">
        <v>1.1000000000000001</v>
      </c>
      <c r="Q302" s="69">
        <f>N302*P302*$N$210</f>
        <v>2.4658622604000011</v>
      </c>
      <c r="R302" s="2440"/>
      <c r="S302" s="2440"/>
      <c r="T302" s="2441"/>
      <c r="U302" s="70"/>
      <c r="V302" s="1958"/>
      <c r="W302" s="1958"/>
    </row>
    <row r="303" spans="1:23" s="17" customFormat="1" ht="12.75" hidden="1" customHeight="1">
      <c r="A303" s="1961"/>
      <c r="B303" s="2028"/>
      <c r="C303" s="2439"/>
      <c r="D303" s="2021"/>
      <c r="E303" s="1322"/>
      <c r="F303" s="2022"/>
      <c r="G303" s="2023"/>
      <c r="H303" s="2022"/>
      <c r="I303" s="11"/>
      <c r="J303" s="2023"/>
      <c r="K303" s="12"/>
      <c r="L303" s="1334" t="s">
        <v>1434</v>
      </c>
      <c r="M303" s="66" t="s">
        <v>894</v>
      </c>
      <c r="N303" s="67">
        <v>7.2</v>
      </c>
      <c r="O303" s="67">
        <f>E300*N303</f>
        <v>28.44</v>
      </c>
      <c r="P303" s="68">
        <v>0.58299999999999996</v>
      </c>
      <c r="Q303" s="69">
        <f>N303*P303*$N$210</f>
        <v>4.8008828498400007</v>
      </c>
      <c r="R303" s="2440"/>
      <c r="S303" s="2440"/>
      <c r="T303" s="2441"/>
      <c r="U303" s="70"/>
      <c r="V303" s="1958"/>
      <c r="W303" s="1958"/>
    </row>
    <row r="304" spans="1:23" s="17" customFormat="1" ht="12.75" hidden="1" customHeight="1">
      <c r="A304" s="1961"/>
      <c r="B304" s="2028"/>
      <c r="C304" s="2439"/>
      <c r="D304" s="2021"/>
      <c r="E304" s="1322"/>
      <c r="F304" s="2022"/>
      <c r="G304" s="2023"/>
      <c r="H304" s="2022"/>
      <c r="I304" s="11"/>
      <c r="J304" s="2023"/>
      <c r="K304" s="12"/>
      <c r="L304" s="1334" t="s">
        <v>991</v>
      </c>
      <c r="M304" s="66" t="s">
        <v>931</v>
      </c>
      <c r="N304" s="67">
        <v>1.05</v>
      </c>
      <c r="O304" s="67">
        <f>E300*N304</f>
        <v>4.1475</v>
      </c>
      <c r="P304" s="68">
        <v>127.083</v>
      </c>
      <c r="Q304" s="69">
        <f>N304*P304*$N$210</f>
        <v>152.61485729143504</v>
      </c>
      <c r="R304" s="2440"/>
      <c r="S304" s="2440"/>
      <c r="T304" s="2441"/>
      <c r="U304" s="70"/>
      <c r="V304" s="1958"/>
      <c r="W304" s="1958"/>
    </row>
    <row r="305" spans="1:23" s="17" customFormat="1" ht="12.75" hidden="1" customHeight="1">
      <c r="A305" s="1961"/>
      <c r="B305" s="2028"/>
      <c r="C305" s="2439"/>
      <c r="D305" s="2021"/>
      <c r="E305" s="1322"/>
      <c r="F305" s="2022"/>
      <c r="G305" s="2023"/>
      <c r="H305" s="2022"/>
      <c r="I305" s="11"/>
      <c r="J305" s="2023"/>
      <c r="K305" s="12"/>
      <c r="L305" s="56" t="s">
        <v>1437</v>
      </c>
      <c r="M305" s="57" t="s">
        <v>898</v>
      </c>
      <c r="N305" s="58">
        <v>3.38</v>
      </c>
      <c r="O305" s="58">
        <f>E300*N305</f>
        <v>13.351000000000001</v>
      </c>
      <c r="P305" s="59">
        <v>1.1890000000000001</v>
      </c>
      <c r="Q305" s="508">
        <f>N305*P305*$N$210</f>
        <v>4.5964084273380017</v>
      </c>
      <c r="R305" s="2440"/>
      <c r="S305" s="2440"/>
      <c r="T305" s="2441"/>
      <c r="U305" s="70"/>
      <c r="V305" s="1958"/>
      <c r="W305" s="1958"/>
    </row>
    <row r="306" spans="1:23" s="17" customFormat="1" ht="13.5" customHeight="1">
      <c r="A306" s="1960"/>
      <c r="B306" s="27"/>
      <c r="C306" s="28"/>
      <c r="D306" s="29"/>
      <c r="E306" s="1338"/>
      <c r="F306" s="30"/>
      <c r="G306" s="31"/>
      <c r="H306" s="30"/>
      <c r="I306" s="32"/>
      <c r="J306" s="31"/>
      <c r="K306" s="33"/>
      <c r="L306" s="2024"/>
      <c r="M306" s="2025"/>
      <c r="N306" s="2026"/>
      <c r="O306" s="2027"/>
      <c r="P306" s="2022"/>
      <c r="Q306" s="45"/>
      <c r="R306" s="1322"/>
      <c r="S306" s="1322"/>
      <c r="T306" s="22"/>
      <c r="U306" s="1959"/>
      <c r="V306" s="1322"/>
      <c r="W306" s="1958"/>
    </row>
    <row r="307" spans="1:23" s="17" customFormat="1" ht="12.75" customHeight="1">
      <c r="A307" s="1963">
        <f>A300+1</f>
        <v>15</v>
      </c>
      <c r="B307" s="2020" t="s">
        <v>1553</v>
      </c>
      <c r="C307" s="2442" t="s">
        <v>1552</v>
      </c>
      <c r="D307" s="2021" t="s">
        <v>931</v>
      </c>
      <c r="E307" s="1322">
        <f>E300+E293+E286+E279+E272+E265+E258+E251+E244</f>
        <v>18.18</v>
      </c>
      <c r="F307" s="2022"/>
      <c r="G307" s="2023">
        <v>0.46</v>
      </c>
      <c r="H307" s="2022"/>
      <c r="I307" s="11"/>
      <c r="J307" s="2023">
        <v>0.13</v>
      </c>
      <c r="K307" s="12"/>
      <c r="L307" s="5"/>
      <c r="M307" s="6"/>
      <c r="N307" s="7"/>
      <c r="O307" s="8"/>
      <c r="P307" s="1"/>
      <c r="Q307" s="9"/>
      <c r="R307" s="10">
        <f>G308+J308</f>
        <v>1.4464079999999999</v>
      </c>
      <c r="S307" s="2443">
        <f>R307+R308</f>
        <v>7.9827729435000023</v>
      </c>
      <c r="T307" s="2444">
        <f>E307*S307</f>
        <v>145.12681211283004</v>
      </c>
      <c r="U307" s="1962"/>
      <c r="V307" s="1326">
        <f>S307*$V$12</f>
        <v>10.286999303109358</v>
      </c>
      <c r="W307" s="1326">
        <f>E307*V307</f>
        <v>187.01764733052812</v>
      </c>
    </row>
    <row r="308" spans="1:23" s="17" customFormat="1" ht="12.75" customHeight="1">
      <c r="A308" s="1961"/>
      <c r="B308" s="2020" t="s">
        <v>1551</v>
      </c>
      <c r="C308" s="2439"/>
      <c r="D308" s="2021"/>
      <c r="E308" s="1322"/>
      <c r="F308" s="2022"/>
      <c r="G308" s="2">
        <f>G307*$J$212/1000</f>
        <v>1.0212091999999999</v>
      </c>
      <c r="H308" s="2022"/>
      <c r="I308" s="11"/>
      <c r="J308" s="2">
        <f>J307*$Q$212/1000</f>
        <v>0.42519880000000004</v>
      </c>
      <c r="K308" s="12"/>
      <c r="L308" s="1335" t="s">
        <v>1550</v>
      </c>
      <c r="M308" s="13" t="s">
        <v>894</v>
      </c>
      <c r="N308" s="14">
        <v>1.79</v>
      </c>
      <c r="O308" s="14">
        <f>E307*N308</f>
        <v>32.542200000000001</v>
      </c>
      <c r="P308" s="15">
        <v>0.6</v>
      </c>
      <c r="Q308" s="16">
        <f>N308*P308*$N$210</f>
        <v>1.2283562466000004</v>
      </c>
      <c r="R308" s="2443">
        <f>SUM(Q308:Q310)</f>
        <v>6.5363649435000024</v>
      </c>
      <c r="S308" s="2440"/>
      <c r="T308" s="2441"/>
      <c r="U308" s="70"/>
      <c r="V308" s="1958"/>
      <c r="W308" s="1958"/>
    </row>
    <row r="309" spans="1:23" s="17" customFormat="1" ht="12.75" hidden="1" customHeight="1">
      <c r="A309" s="1961"/>
      <c r="B309" s="2028"/>
      <c r="C309" s="2439"/>
      <c r="D309" s="2021"/>
      <c r="E309" s="1322"/>
      <c r="F309" s="2022"/>
      <c r="G309" s="2023"/>
      <c r="H309" s="2022"/>
      <c r="I309" s="11"/>
      <c r="J309" s="2023"/>
      <c r="K309" s="12"/>
      <c r="L309" s="1334" t="s">
        <v>1549</v>
      </c>
      <c r="M309" s="66" t="s">
        <v>894</v>
      </c>
      <c r="N309" s="67">
        <v>1.07</v>
      </c>
      <c r="O309" s="67">
        <f>E307*N309</f>
        <v>19.4526</v>
      </c>
      <c r="P309" s="68">
        <v>0.3</v>
      </c>
      <c r="Q309" s="69">
        <f>N309*P309*$N$210</f>
        <v>0.36713440890000015</v>
      </c>
      <c r="R309" s="2440"/>
      <c r="S309" s="2440"/>
      <c r="T309" s="2441"/>
      <c r="U309" s="70"/>
      <c r="V309" s="1958"/>
      <c r="W309" s="1958"/>
    </row>
    <row r="310" spans="1:23" s="17" customFormat="1" ht="12.75" hidden="1" customHeight="1">
      <c r="A310" s="1961"/>
      <c r="B310" s="2028"/>
      <c r="C310" s="2439"/>
      <c r="D310" s="2021"/>
      <c r="E310" s="1322"/>
      <c r="F310" s="2022"/>
      <c r="G310" s="2023"/>
      <c r="H310" s="2022"/>
      <c r="I310" s="11"/>
      <c r="J310" s="2023"/>
      <c r="K310" s="12"/>
      <c r="L310" s="56" t="s">
        <v>1548</v>
      </c>
      <c r="M310" s="57" t="s">
        <v>894</v>
      </c>
      <c r="N310" s="58">
        <v>7.2</v>
      </c>
      <c r="O310" s="58">
        <f>E307*N310</f>
        <v>130.89600000000002</v>
      </c>
      <c r="P310" s="59">
        <v>0.6</v>
      </c>
      <c r="Q310" s="508">
        <f>N310*P310*$N$210</f>
        <v>4.9408742880000016</v>
      </c>
      <c r="R310" s="2440"/>
      <c r="S310" s="2440"/>
      <c r="T310" s="2441"/>
      <c r="U310" s="70"/>
      <c r="V310" s="1958"/>
      <c r="W310" s="1958"/>
    </row>
    <row r="311" spans="1:23" s="17" customFormat="1" ht="12.75" customHeight="1">
      <c r="A311" s="1960"/>
      <c r="B311" s="27"/>
      <c r="C311" s="28"/>
      <c r="D311" s="29"/>
      <c r="E311" s="1338"/>
      <c r="F311" s="30"/>
      <c r="G311" s="31"/>
      <c r="H311" s="30"/>
      <c r="I311" s="32"/>
      <c r="J311" s="31"/>
      <c r="K311" s="33"/>
      <c r="L311" s="2024"/>
      <c r="M311" s="2025"/>
      <c r="N311" s="2026"/>
      <c r="O311" s="2027"/>
      <c r="P311" s="2022"/>
      <c r="Q311" s="45"/>
      <c r="R311" s="1322"/>
      <c r="S311" s="1322"/>
      <c r="T311" s="22"/>
      <c r="U311" s="1959"/>
      <c r="V311" s="1322"/>
      <c r="W311" s="1958"/>
    </row>
    <row r="312" spans="1:23" s="17" customFormat="1" ht="12.75" customHeight="1">
      <c r="A312" s="1963">
        <f>A307+1</f>
        <v>16</v>
      </c>
      <c r="B312" s="1382" t="s">
        <v>1547</v>
      </c>
      <c r="C312" s="2442" t="s">
        <v>1546</v>
      </c>
      <c r="D312" s="718" t="s">
        <v>1545</v>
      </c>
      <c r="E312" s="1321">
        <f>15*15/10</f>
        <v>22.5</v>
      </c>
      <c r="F312" s="1"/>
      <c r="G312" s="2">
        <v>0.37</v>
      </c>
      <c r="H312" s="1"/>
      <c r="I312" s="3"/>
      <c r="J312" s="2">
        <v>0.02</v>
      </c>
      <c r="K312" s="4"/>
      <c r="L312" s="5"/>
      <c r="M312" s="6"/>
      <c r="N312" s="7"/>
      <c r="O312" s="8"/>
      <c r="P312" s="1"/>
      <c r="Q312" s="9"/>
      <c r="R312" s="10">
        <f>G313+J313</f>
        <v>0.88682259999999991</v>
      </c>
      <c r="S312" s="2443">
        <f>R312+R313</f>
        <v>0.8896590278319999</v>
      </c>
      <c r="T312" s="2444">
        <f>E312*S312</f>
        <v>20.017328126219997</v>
      </c>
      <c r="U312" s="1962"/>
      <c r="V312" s="1326">
        <f>S312*$V$12</f>
        <v>1.1464589891366899</v>
      </c>
      <c r="W312" s="1326">
        <f>E312*V312</f>
        <v>25.795327255575522</v>
      </c>
    </row>
    <row r="313" spans="1:23" s="17" customFormat="1" ht="12.75" customHeight="1">
      <c r="A313" s="1961"/>
      <c r="B313" s="2020" t="s">
        <v>378</v>
      </c>
      <c r="C313" s="2439"/>
      <c r="D313" s="2021"/>
      <c r="E313" s="1322"/>
      <c r="F313" s="2022"/>
      <c r="G313" s="2">
        <f>G312*$J$212/1000</f>
        <v>0.8214073999999999</v>
      </c>
      <c r="H313" s="2022"/>
      <c r="I313" s="11"/>
      <c r="J313" s="2">
        <f>J312*$Q$212/1000</f>
        <v>6.5415199999999993E-2</v>
      </c>
      <c r="K313" s="12"/>
      <c r="L313" s="60" t="s">
        <v>952</v>
      </c>
      <c r="M313" s="61" t="s">
        <v>894</v>
      </c>
      <c r="N313" s="62">
        <v>4.0000000000000001E-3</v>
      </c>
      <c r="O313" s="62">
        <f>E312*N313</f>
        <v>0.09</v>
      </c>
      <c r="P313" s="64">
        <v>0.62</v>
      </c>
      <c r="Q313" s="65">
        <f>N313*P313*$N$210</f>
        <v>2.8364278320000009E-3</v>
      </c>
      <c r="R313" s="1322">
        <f>SUM(Q313:Q313)</f>
        <v>2.8364278320000009E-3</v>
      </c>
      <c r="S313" s="2440"/>
      <c r="T313" s="2441"/>
      <c r="U313" s="70"/>
      <c r="V313" s="1958"/>
      <c r="W313" s="1958"/>
    </row>
    <row r="314" spans="1:23" s="17" customFormat="1" ht="12.75" customHeight="1">
      <c r="A314" s="1961"/>
      <c r="B314" s="2028"/>
      <c r="C314" s="2439"/>
      <c r="D314" s="2021"/>
      <c r="E314" s="1322"/>
      <c r="F314" s="2022"/>
      <c r="G314" s="2023"/>
      <c r="H314" s="2022"/>
      <c r="I314" s="11"/>
      <c r="J314" s="2023"/>
      <c r="K314" s="12"/>
      <c r="L314" s="2024"/>
      <c r="M314" s="2025"/>
      <c r="N314" s="2026"/>
      <c r="O314" s="2027"/>
      <c r="P314" s="2022"/>
      <c r="Q314" s="45"/>
      <c r="R314" s="1322"/>
      <c r="S314" s="1322"/>
      <c r="T314" s="22"/>
      <c r="U314" s="1959"/>
      <c r="V314" s="1322"/>
      <c r="W314" s="1958"/>
    </row>
    <row r="315" spans="1:23" s="17" customFormat="1" ht="12.75" hidden="1" customHeight="1">
      <c r="A315" s="1961"/>
      <c r="B315" s="2028"/>
      <c r="C315" s="2439"/>
      <c r="D315" s="2021"/>
      <c r="E315" s="1322"/>
      <c r="F315" s="2022"/>
      <c r="G315" s="2023"/>
      <c r="H315" s="2022"/>
      <c r="I315" s="11"/>
      <c r="J315" s="2023"/>
      <c r="K315" s="12"/>
      <c r="L315" s="2024"/>
      <c r="M315" s="2025"/>
      <c r="N315" s="2026"/>
      <c r="O315" s="2027"/>
      <c r="P315" s="2022"/>
      <c r="Q315" s="45"/>
      <c r="R315" s="1322"/>
      <c r="S315" s="1322"/>
      <c r="T315" s="22"/>
      <c r="U315" s="1959"/>
      <c r="V315" s="1322"/>
      <c r="W315" s="1958"/>
    </row>
    <row r="316" spans="1:23" s="17" customFormat="1" ht="12.75" hidden="1" customHeight="1">
      <c r="A316" s="1961"/>
      <c r="B316" s="2028"/>
      <c r="C316" s="2439"/>
      <c r="D316" s="2021"/>
      <c r="E316" s="1322"/>
      <c r="F316" s="2022"/>
      <c r="G316" s="2023"/>
      <c r="H316" s="2022"/>
      <c r="I316" s="11"/>
      <c r="J316" s="2023"/>
      <c r="K316" s="12"/>
      <c r="L316" s="2024"/>
      <c r="M316" s="2025"/>
      <c r="N316" s="2026"/>
      <c r="O316" s="2027"/>
      <c r="P316" s="2022"/>
      <c r="Q316" s="45"/>
      <c r="R316" s="1322"/>
      <c r="S316" s="1322"/>
      <c r="T316" s="22"/>
      <c r="U316" s="1959"/>
      <c r="V316" s="1322"/>
      <c r="W316" s="1958"/>
    </row>
    <row r="317" spans="1:23" s="17" customFormat="1">
      <c r="A317" s="1960"/>
      <c r="B317" s="27"/>
      <c r="C317" s="28"/>
      <c r="D317" s="29"/>
      <c r="E317" s="1338"/>
      <c r="F317" s="30"/>
      <c r="G317" s="31"/>
      <c r="H317" s="30"/>
      <c r="I317" s="32"/>
      <c r="J317" s="31"/>
      <c r="K317" s="33"/>
      <c r="L317" s="34"/>
      <c r="M317" s="35"/>
      <c r="N317" s="36"/>
      <c r="O317" s="509"/>
      <c r="P317" s="30"/>
      <c r="Q317" s="37"/>
      <c r="R317" s="1338"/>
      <c r="S317" s="1338"/>
      <c r="T317" s="38"/>
      <c r="U317" s="1965"/>
      <c r="V317" s="1338"/>
      <c r="W317" s="1964"/>
    </row>
    <row r="318" spans="1:23" ht="12.75" customHeight="1">
      <c r="A318" s="1105">
        <f>A312+1</f>
        <v>17</v>
      </c>
      <c r="B318" s="1325" t="s">
        <v>41</v>
      </c>
      <c r="C318" s="2346" t="s">
        <v>1544</v>
      </c>
      <c r="D318" s="644" t="s">
        <v>896</v>
      </c>
      <c r="E318" s="881">
        <v>7.0000000000000007E-2</v>
      </c>
      <c r="F318" s="359"/>
      <c r="G318" s="360">
        <v>0</v>
      </c>
      <c r="H318" s="359"/>
      <c r="I318" s="361"/>
      <c r="J318" s="360">
        <v>0</v>
      </c>
      <c r="K318" s="362"/>
      <c r="L318" s="394"/>
      <c r="M318" s="395"/>
      <c r="N318" s="396"/>
      <c r="O318" s="396"/>
      <c r="P318" s="359"/>
      <c r="Q318" s="397"/>
      <c r="R318" s="368">
        <f>G319+J319</f>
        <v>0</v>
      </c>
      <c r="S318" s="2348">
        <f>R318+R319</f>
        <v>381.23648759700012</v>
      </c>
      <c r="T318" s="2334">
        <f>E318*S318</f>
        <v>26.686554131790011</v>
      </c>
      <c r="U318" s="1501"/>
      <c r="V318" s="1326">
        <f>S318*$V$12</f>
        <v>491.28034957120013</v>
      </c>
      <c r="W318" s="1326">
        <f>E318*V318</f>
        <v>34.389624469984014</v>
      </c>
    </row>
    <row r="319" spans="1:23" ht="12.75" customHeight="1">
      <c r="A319" s="1104"/>
      <c r="B319" s="2019"/>
      <c r="C319" s="2357"/>
      <c r="D319" s="2016"/>
      <c r="E319" s="1311"/>
      <c r="F319" s="2015"/>
      <c r="G319" s="360">
        <f>G318*$J$212/1000</f>
        <v>0</v>
      </c>
      <c r="H319" s="2015"/>
      <c r="I319" s="370"/>
      <c r="J319" s="360">
        <f>J318*$Q$212/1000</f>
        <v>0</v>
      </c>
      <c r="K319" s="371"/>
      <c r="L319" s="399" t="s">
        <v>1544</v>
      </c>
      <c r="M319" s="400" t="s">
        <v>896</v>
      </c>
      <c r="N319" s="401">
        <v>1</v>
      </c>
      <c r="O319" s="402">
        <f>E318*N319</f>
        <v>7.0000000000000007E-2</v>
      </c>
      <c r="P319" s="403">
        <v>333.33</v>
      </c>
      <c r="Q319" s="404">
        <f>N319*P319*$N$210</f>
        <v>381.23648759700012</v>
      </c>
      <c r="R319" s="1311">
        <f>SUM(Q319:Q319)</f>
        <v>381.23648759700012</v>
      </c>
      <c r="S319" s="2359"/>
      <c r="T319" s="2335"/>
      <c r="U319" s="433"/>
      <c r="V319" s="1500"/>
      <c r="W319" s="1500"/>
    </row>
    <row r="320" spans="1:23" ht="12.75" customHeight="1">
      <c r="A320" s="1103"/>
      <c r="B320" s="405"/>
      <c r="C320" s="406"/>
      <c r="D320" s="407"/>
      <c r="E320" s="408"/>
      <c r="F320" s="375"/>
      <c r="G320" s="376"/>
      <c r="H320" s="375"/>
      <c r="I320" s="377"/>
      <c r="J320" s="376"/>
      <c r="K320" s="378"/>
      <c r="L320" s="382"/>
      <c r="M320" s="383"/>
      <c r="N320" s="384"/>
      <c r="O320" s="384"/>
      <c r="P320" s="375"/>
      <c r="Q320" s="409"/>
      <c r="R320" s="408"/>
      <c r="S320" s="408"/>
      <c r="T320" s="410"/>
      <c r="U320" s="1499"/>
      <c r="V320" s="408"/>
      <c r="W320" s="1498"/>
    </row>
    <row r="321" spans="1:23" s="17" customFormat="1" ht="12.75" customHeight="1">
      <c r="A321" s="1963">
        <f>A318+1</f>
        <v>18</v>
      </c>
      <c r="B321" s="2020" t="s">
        <v>902</v>
      </c>
      <c r="C321" s="2442" t="s">
        <v>901</v>
      </c>
      <c r="D321" s="2021" t="s">
        <v>900</v>
      </c>
      <c r="E321" s="725">
        <f>488.8/100</f>
        <v>4.8879999999999999</v>
      </c>
      <c r="F321" s="2022"/>
      <c r="G321" s="2023">
        <v>18.100000000000001</v>
      </c>
      <c r="H321" s="2022"/>
      <c r="I321" s="11"/>
      <c r="J321" s="2023">
        <v>15.3</v>
      </c>
      <c r="K321" s="12"/>
      <c r="L321" s="5"/>
      <c r="M321" s="6"/>
      <c r="N321" s="7"/>
      <c r="O321" s="8"/>
      <c r="P321" s="1"/>
      <c r="Q321" s="9"/>
      <c r="R321" s="10">
        <f>G322+J322</f>
        <v>90.224990000000005</v>
      </c>
      <c r="S321" s="2443">
        <f>R321+R322</f>
        <v>546.57649142540015</v>
      </c>
      <c r="T321" s="2444">
        <f>E321*S321</f>
        <v>2671.6658900873558</v>
      </c>
      <c r="U321" s="1962"/>
      <c r="V321" s="1326">
        <f>S321*$V$12</f>
        <v>704.34572374594404</v>
      </c>
      <c r="W321" s="1326">
        <f>E321*V321</f>
        <v>3442.8418976701746</v>
      </c>
    </row>
    <row r="322" spans="1:23" s="17" customFormat="1" ht="12.75" customHeight="1">
      <c r="A322" s="1961"/>
      <c r="B322" s="2020" t="s">
        <v>63</v>
      </c>
      <c r="C322" s="2439"/>
      <c r="D322" s="2021"/>
      <c r="E322" s="1322"/>
      <c r="F322" s="2022"/>
      <c r="G322" s="2">
        <f>G321*$J$212/1000</f>
        <v>40.182361999999998</v>
      </c>
      <c r="H322" s="2022"/>
      <c r="I322" s="11"/>
      <c r="J322" s="2">
        <f>J321*$Q$212/1000</f>
        <v>50.042628000000008</v>
      </c>
      <c r="K322" s="12"/>
      <c r="L322" s="2465" t="s">
        <v>899</v>
      </c>
      <c r="M322" s="13" t="s">
        <v>898</v>
      </c>
      <c r="N322" s="14">
        <v>110</v>
      </c>
      <c r="O322" s="14">
        <f>E321*N322</f>
        <v>537.67999999999995</v>
      </c>
      <c r="P322" s="670">
        <v>3.5830000000000002</v>
      </c>
      <c r="Q322" s="16">
        <f>N322*P322*$N$210</f>
        <v>450.77471831700012</v>
      </c>
      <c r="R322" s="2443">
        <f>SUM(Q322:Q328)</f>
        <v>456.3515014254001</v>
      </c>
      <c r="S322" s="2440"/>
      <c r="T322" s="2441"/>
      <c r="U322" s="70"/>
      <c r="V322" s="1958"/>
      <c r="W322" s="1958"/>
    </row>
    <row r="323" spans="1:23" s="17" customFormat="1" ht="12.75" hidden="1" customHeight="1">
      <c r="A323" s="1961"/>
      <c r="B323" s="2028"/>
      <c r="C323" s="2439"/>
      <c r="D323" s="2021"/>
      <c r="E323" s="1322"/>
      <c r="F323" s="2022"/>
      <c r="G323" s="2023"/>
      <c r="H323" s="2022"/>
      <c r="I323" s="11"/>
      <c r="J323" s="2023"/>
      <c r="K323" s="12"/>
      <c r="L323" s="2466"/>
      <c r="M323" s="18"/>
      <c r="N323" s="19"/>
      <c r="O323" s="671"/>
      <c r="P323" s="20"/>
      <c r="Q323" s="21"/>
      <c r="R323" s="2440"/>
      <c r="S323" s="2440"/>
      <c r="T323" s="2441"/>
      <c r="U323" s="70"/>
      <c r="V323" s="1958"/>
      <c r="W323" s="1958"/>
    </row>
    <row r="324" spans="1:23" s="17" customFormat="1" ht="12.75" hidden="1" customHeight="1">
      <c r="A324" s="1961"/>
      <c r="B324" s="2028"/>
      <c r="C324" s="2439"/>
      <c r="D324" s="2021"/>
      <c r="E324" s="1322"/>
      <c r="F324" s="2022"/>
      <c r="G324" s="2023"/>
      <c r="H324" s="2022"/>
      <c r="I324" s="11"/>
      <c r="J324" s="2023"/>
      <c r="K324" s="12"/>
      <c r="L324" s="2468" t="s">
        <v>897</v>
      </c>
      <c r="M324" s="66" t="s">
        <v>896</v>
      </c>
      <c r="N324" s="67">
        <v>5.0000000000000001E-3</v>
      </c>
      <c r="O324" s="67">
        <f>E321*N324</f>
        <v>2.444E-2</v>
      </c>
      <c r="P324" s="68">
        <v>500</v>
      </c>
      <c r="Q324" s="69">
        <f>N324*P324*$N$210</f>
        <v>2.8593022500000007</v>
      </c>
      <c r="R324" s="2440"/>
      <c r="S324" s="2440"/>
      <c r="T324" s="2441"/>
      <c r="U324" s="70"/>
      <c r="V324" s="1958"/>
      <c r="W324" s="1958"/>
    </row>
    <row r="325" spans="1:23" s="17" customFormat="1" ht="12.75" hidden="1" customHeight="1">
      <c r="A325" s="1961"/>
      <c r="B325" s="2028"/>
      <c r="C325" s="2439"/>
      <c r="D325" s="2021"/>
      <c r="E325" s="1322"/>
      <c r="F325" s="2022"/>
      <c r="G325" s="2023"/>
      <c r="H325" s="2022"/>
      <c r="I325" s="11"/>
      <c r="J325" s="2023"/>
      <c r="K325" s="12"/>
      <c r="L325" s="2466"/>
      <c r="M325" s="18"/>
      <c r="N325" s="19"/>
      <c r="O325" s="671"/>
      <c r="P325" s="20"/>
      <c r="Q325" s="21"/>
      <c r="R325" s="2440"/>
      <c r="S325" s="2440"/>
      <c r="T325" s="2441"/>
      <c r="U325" s="70"/>
      <c r="V325" s="1958"/>
      <c r="W325" s="1958"/>
    </row>
    <row r="326" spans="1:23" s="17" customFormat="1" ht="12.75" hidden="1" customHeight="1">
      <c r="A326" s="1961"/>
      <c r="B326" s="2028"/>
      <c r="C326" s="2439"/>
      <c r="D326" s="2021"/>
      <c r="E326" s="1322"/>
      <c r="F326" s="2022"/>
      <c r="G326" s="2023"/>
      <c r="H326" s="2022"/>
      <c r="I326" s="11"/>
      <c r="J326" s="2023"/>
      <c r="K326" s="12"/>
      <c r="L326" s="2466"/>
      <c r="M326" s="18"/>
      <c r="N326" s="19"/>
      <c r="O326" s="671"/>
      <c r="P326" s="20"/>
      <c r="Q326" s="21"/>
      <c r="R326" s="2440"/>
      <c r="S326" s="2440"/>
      <c r="T326" s="2441"/>
      <c r="U326" s="70"/>
      <c r="V326" s="1958"/>
      <c r="W326" s="1958"/>
    </row>
    <row r="327" spans="1:23" s="17" customFormat="1" ht="12.75" hidden="1" customHeight="1">
      <c r="A327" s="1961"/>
      <c r="B327" s="2028"/>
      <c r="C327" s="2439"/>
      <c r="D327" s="2021"/>
      <c r="E327" s="1322"/>
      <c r="F327" s="2022"/>
      <c r="G327" s="2023"/>
      <c r="H327" s="2022"/>
      <c r="I327" s="11"/>
      <c r="J327" s="2023"/>
      <c r="K327" s="12"/>
      <c r="L327" s="2466"/>
      <c r="M327" s="18"/>
      <c r="N327" s="19"/>
      <c r="O327" s="671"/>
      <c r="P327" s="20"/>
      <c r="Q327" s="21"/>
      <c r="R327" s="2440"/>
      <c r="S327" s="2440"/>
      <c r="T327" s="2441"/>
      <c r="U327" s="70"/>
      <c r="V327" s="1958"/>
      <c r="W327" s="1958"/>
    </row>
    <row r="328" spans="1:23" s="17" customFormat="1" ht="12.75" hidden="1" customHeight="1">
      <c r="A328" s="1961"/>
      <c r="B328" s="2028"/>
      <c r="C328" s="2439"/>
      <c r="D328" s="2021"/>
      <c r="E328" s="1322"/>
      <c r="F328" s="2022"/>
      <c r="G328" s="2023"/>
      <c r="H328" s="2022"/>
      <c r="I328" s="11"/>
      <c r="J328" s="2023"/>
      <c r="K328" s="12"/>
      <c r="L328" s="56" t="s">
        <v>895</v>
      </c>
      <c r="M328" s="57" t="s">
        <v>894</v>
      </c>
      <c r="N328" s="58">
        <v>2</v>
      </c>
      <c r="O328" s="58">
        <f>E321*N328</f>
        <v>9.7759999999999998</v>
      </c>
      <c r="P328" s="59">
        <v>1.1879999999999999</v>
      </c>
      <c r="Q328" s="508">
        <f>N328*P328*$N$210</f>
        <v>2.717480858400001</v>
      </c>
      <c r="R328" s="2440"/>
      <c r="S328" s="2440"/>
      <c r="T328" s="2441"/>
      <c r="U328" s="70"/>
      <c r="V328" s="1958"/>
      <c r="W328" s="1958"/>
    </row>
    <row r="329" spans="1:23" s="17" customFormat="1" ht="7.5" customHeight="1">
      <c r="A329" s="1960"/>
      <c r="B329" s="27"/>
      <c r="C329" s="28"/>
      <c r="D329" s="29"/>
      <c r="E329" s="1338"/>
      <c r="F329" s="30"/>
      <c r="G329" s="31"/>
      <c r="H329" s="30"/>
      <c r="I329" s="32"/>
      <c r="J329" s="31"/>
      <c r="K329" s="33"/>
      <c r="L329" s="2024"/>
      <c r="M329" s="2025"/>
      <c r="N329" s="2026"/>
      <c r="O329" s="2027"/>
      <c r="P329" s="2022"/>
      <c r="Q329" s="45"/>
      <c r="R329" s="1322"/>
      <c r="S329" s="1322"/>
      <c r="T329" s="22"/>
      <c r="U329" s="1959"/>
      <c r="V329" s="1322"/>
      <c r="W329" s="1958"/>
    </row>
    <row r="330" spans="1:23" s="17" customFormat="1" ht="12.75" customHeight="1">
      <c r="A330" s="1963">
        <f>A321+1</f>
        <v>19</v>
      </c>
      <c r="B330" s="2020" t="s">
        <v>1530</v>
      </c>
      <c r="C330" s="2442" t="s">
        <v>1543</v>
      </c>
      <c r="D330" s="2021" t="s">
        <v>898</v>
      </c>
      <c r="E330" s="1322">
        <v>41.2</v>
      </c>
      <c r="F330" s="2022"/>
      <c r="G330" s="2023">
        <v>0.45800000000000002</v>
      </c>
      <c r="H330" s="2022"/>
      <c r="I330" s="11"/>
      <c r="J330" s="2023">
        <v>4.1000000000000064E-3</v>
      </c>
      <c r="K330" s="12"/>
      <c r="L330" s="5"/>
      <c r="M330" s="6"/>
      <c r="N330" s="7"/>
      <c r="O330" s="8"/>
      <c r="P330" s="1"/>
      <c r="Q330" s="9"/>
      <c r="R330" s="10">
        <f>G331+J331</f>
        <v>1.0301792759999999</v>
      </c>
      <c r="S330" s="2443">
        <f>R330+R331</f>
        <v>4.4899349985000017</v>
      </c>
      <c r="T330" s="2444">
        <f>E330*S330</f>
        <v>184.98532193820009</v>
      </c>
      <c r="U330" s="1962"/>
      <c r="V330" s="1326">
        <f>S330*$V$12</f>
        <v>5.785954144942143</v>
      </c>
      <c r="W330" s="1326">
        <f>E330*V330</f>
        <v>238.38131077161631</v>
      </c>
    </row>
    <row r="331" spans="1:23" s="17" customFormat="1" ht="12.75" customHeight="1">
      <c r="A331" s="1961"/>
      <c r="B331" s="2020" t="s">
        <v>168</v>
      </c>
      <c r="C331" s="2439"/>
      <c r="D331" s="2021"/>
      <c r="E331" s="1322"/>
      <c r="F331" s="2022"/>
      <c r="G331" s="2">
        <f>G330*$J$212/1000</f>
        <v>1.0167691599999999</v>
      </c>
      <c r="H331" s="2022"/>
      <c r="I331" s="11"/>
      <c r="J331" s="2">
        <f>J330*$Q$212/1000</f>
        <v>1.3410116000000022E-2</v>
      </c>
      <c r="K331" s="12"/>
      <c r="L331" s="2465" t="s">
        <v>1542</v>
      </c>
      <c r="M331" s="13" t="s">
        <v>898</v>
      </c>
      <c r="N331" s="14">
        <v>1.1000000000000001</v>
      </c>
      <c r="O331" s="14">
        <f>E330*N331</f>
        <v>45.320000000000007</v>
      </c>
      <c r="P331" s="15">
        <v>2.75</v>
      </c>
      <c r="Q331" s="16">
        <f>N331*P331*$N$210</f>
        <v>3.4597557225000015</v>
      </c>
      <c r="R331" s="1322">
        <f>SUM(Q331:Q331)</f>
        <v>3.4597557225000015</v>
      </c>
      <c r="S331" s="2440"/>
      <c r="T331" s="2441"/>
      <c r="U331" s="70"/>
      <c r="V331" s="1958"/>
      <c r="W331" s="1958"/>
    </row>
    <row r="332" spans="1:23" s="17" customFormat="1" ht="35.25" hidden="1" customHeight="1">
      <c r="A332" s="1961"/>
      <c r="B332" s="2028"/>
      <c r="C332" s="2439"/>
      <c r="D332" s="2021"/>
      <c r="E332" s="1322"/>
      <c r="F332" s="2022"/>
      <c r="G332" s="2023"/>
      <c r="H332" s="2022"/>
      <c r="I332" s="11"/>
      <c r="J332" s="2023"/>
      <c r="K332" s="12"/>
      <c r="L332" s="2467"/>
      <c r="M332" s="23"/>
      <c r="N332" s="24"/>
      <c r="O332" s="524"/>
      <c r="P332" s="25"/>
      <c r="Q332" s="26"/>
      <c r="R332" s="1322"/>
      <c r="S332" s="1322"/>
      <c r="T332" s="22"/>
      <c r="U332" s="1959"/>
      <c r="V332" s="1322"/>
      <c r="W332" s="1958"/>
    </row>
    <row r="333" spans="1:23" s="17" customFormat="1" ht="12.75" customHeight="1">
      <c r="A333" s="1960"/>
      <c r="B333" s="27"/>
      <c r="C333" s="28"/>
      <c r="D333" s="29"/>
      <c r="E333" s="1338"/>
      <c r="F333" s="30"/>
      <c r="G333" s="31"/>
      <c r="H333" s="30"/>
      <c r="I333" s="32"/>
      <c r="J333" s="31"/>
      <c r="K333" s="33"/>
      <c r="L333" s="2024"/>
      <c r="M333" s="2025"/>
      <c r="N333" s="2026"/>
      <c r="O333" s="2027"/>
      <c r="P333" s="2022"/>
      <c r="Q333" s="45"/>
      <c r="R333" s="1322"/>
      <c r="S333" s="1322"/>
      <c r="T333" s="22"/>
      <c r="U333" s="1959"/>
      <c r="V333" s="1322"/>
      <c r="W333" s="1958"/>
    </row>
    <row r="334" spans="1:23" s="17" customFormat="1" ht="10.5" customHeight="1">
      <c r="A334" s="1963">
        <f>A330+1</f>
        <v>20</v>
      </c>
      <c r="B334" s="2020" t="s">
        <v>905</v>
      </c>
      <c r="C334" s="2442" t="s">
        <v>1541</v>
      </c>
      <c r="D334" s="2021" t="s">
        <v>903</v>
      </c>
      <c r="E334" s="1322">
        <v>83</v>
      </c>
      <c r="F334" s="2022"/>
      <c r="G334" s="2023">
        <v>0.5</v>
      </c>
      <c r="H334" s="2022"/>
      <c r="I334" s="11"/>
      <c r="J334" s="2023">
        <v>4.1000000000000064E-3</v>
      </c>
      <c r="K334" s="12"/>
      <c r="L334" s="5"/>
      <c r="M334" s="6"/>
      <c r="N334" s="7"/>
      <c r="O334" s="8"/>
      <c r="P334" s="1"/>
      <c r="Q334" s="9"/>
      <c r="R334" s="10">
        <f>G335+J335</f>
        <v>1.1234201159999999</v>
      </c>
      <c r="S334" s="2443">
        <f>R334+R335</f>
        <v>4.077651200700001</v>
      </c>
      <c r="T334" s="2444">
        <f>E334*S334</f>
        <v>338.44504965810006</v>
      </c>
      <c r="U334" s="1962"/>
      <c r="V334" s="1326">
        <f>S334*$V$12</f>
        <v>5.2546646831636679</v>
      </c>
      <c r="W334" s="1326">
        <f>E334*V334</f>
        <v>436.1371687025844</v>
      </c>
    </row>
    <row r="335" spans="1:23" s="17" customFormat="1" ht="12.75" hidden="1" customHeight="1">
      <c r="A335" s="1961"/>
      <c r="B335" s="2020"/>
      <c r="C335" s="2439"/>
      <c r="D335" s="2021"/>
      <c r="E335" s="1322"/>
      <c r="F335" s="2022"/>
      <c r="G335" s="2">
        <f>G334*$J$212/1000</f>
        <v>1.1100099999999999</v>
      </c>
      <c r="H335" s="2022"/>
      <c r="I335" s="11"/>
      <c r="J335" s="2">
        <f>J334*$Q$212/1000</f>
        <v>1.3410116000000022E-2</v>
      </c>
      <c r="K335" s="12"/>
      <c r="L335" s="2465" t="s">
        <v>1541</v>
      </c>
      <c r="M335" s="13" t="s">
        <v>903</v>
      </c>
      <c r="N335" s="14">
        <v>1</v>
      </c>
      <c r="O335" s="14">
        <f>E334*N335</f>
        <v>83</v>
      </c>
      <c r="P335" s="15">
        <v>2.5830000000000002</v>
      </c>
      <c r="Q335" s="16">
        <f>N335*P335*$N$210</f>
        <v>2.9542310847000013</v>
      </c>
      <c r="R335" s="1322">
        <f>SUM(Q335:Q335)</f>
        <v>2.9542310847000013</v>
      </c>
      <c r="S335" s="2440"/>
      <c r="T335" s="2441"/>
      <c r="U335" s="70"/>
      <c r="V335" s="1958"/>
      <c r="W335" s="1958"/>
    </row>
    <row r="336" spans="1:23" s="17" customFormat="1" ht="21" hidden="1" customHeight="1">
      <c r="A336" s="1961"/>
      <c r="B336" s="2028"/>
      <c r="C336" s="2439"/>
      <c r="D336" s="2021"/>
      <c r="E336" s="1322"/>
      <c r="F336" s="2022"/>
      <c r="G336" s="2023"/>
      <c r="H336" s="2022"/>
      <c r="I336" s="11"/>
      <c r="J336" s="2023"/>
      <c r="K336" s="12"/>
      <c r="L336" s="2467"/>
      <c r="M336" s="23"/>
      <c r="N336" s="24"/>
      <c r="O336" s="524"/>
      <c r="P336" s="25"/>
      <c r="Q336" s="26"/>
      <c r="R336" s="1322"/>
      <c r="S336" s="1322"/>
      <c r="T336" s="22"/>
      <c r="U336" s="1959"/>
      <c r="V336" s="1322"/>
      <c r="W336" s="1958"/>
    </row>
    <row r="337" spans="1:23" s="17" customFormat="1">
      <c r="A337" s="1960"/>
      <c r="B337" s="27"/>
      <c r="C337" s="28"/>
      <c r="D337" s="29"/>
      <c r="E337" s="1338"/>
      <c r="F337" s="30"/>
      <c r="G337" s="31"/>
      <c r="H337" s="30"/>
      <c r="I337" s="32"/>
      <c r="J337" s="31"/>
      <c r="K337" s="33"/>
      <c r="L337" s="34"/>
      <c r="M337" s="35"/>
      <c r="N337" s="36"/>
      <c r="O337" s="509"/>
      <c r="P337" s="30"/>
      <c r="Q337" s="37"/>
      <c r="R337" s="1338"/>
      <c r="S337" s="1338"/>
      <c r="T337" s="38"/>
      <c r="U337" s="1965"/>
      <c r="V337" s="1338"/>
      <c r="W337" s="1964"/>
    </row>
    <row r="338" spans="1:23" s="17" customFormat="1" ht="12.75" customHeight="1">
      <c r="A338" s="1966">
        <f>A334+1</f>
        <v>21</v>
      </c>
      <c r="B338" s="1382" t="s">
        <v>162</v>
      </c>
      <c r="C338" s="2442" t="s">
        <v>1540</v>
      </c>
      <c r="D338" s="718" t="s">
        <v>1190</v>
      </c>
      <c r="E338" s="1321">
        <v>10</v>
      </c>
      <c r="F338" s="1"/>
      <c r="G338" s="2">
        <v>2.12</v>
      </c>
      <c r="H338" s="1"/>
      <c r="I338" s="3"/>
      <c r="J338" s="2">
        <v>0.03</v>
      </c>
      <c r="K338" s="4"/>
      <c r="L338" s="5"/>
      <c r="M338" s="6"/>
      <c r="N338" s="7"/>
      <c r="O338" s="8"/>
      <c r="P338" s="1"/>
      <c r="Q338" s="9"/>
      <c r="R338" s="10">
        <f>G339+J339</f>
        <v>4.8045651999999999</v>
      </c>
      <c r="S338" s="2443">
        <f>R338+R339</f>
        <v>32.523235946368011</v>
      </c>
      <c r="T338" s="2444">
        <f>E338*S338</f>
        <v>325.2323594636801</v>
      </c>
      <c r="U338" s="1962"/>
      <c r="V338" s="1326">
        <f>S338*$V$12</f>
        <v>41.911063722233358</v>
      </c>
      <c r="W338" s="1326">
        <f>E338*V338</f>
        <v>419.11063722233359</v>
      </c>
    </row>
    <row r="339" spans="1:23" s="17" customFormat="1" ht="12.75" customHeight="1">
      <c r="A339" s="1961"/>
      <c r="B339" s="2028"/>
      <c r="C339" s="2439"/>
      <c r="D339" s="2021"/>
      <c r="E339" s="1322"/>
      <c r="F339" s="2022"/>
      <c r="G339" s="2">
        <f>G338*$J$212/1000</f>
        <v>4.7064424000000002</v>
      </c>
      <c r="H339" s="2022"/>
      <c r="I339" s="11"/>
      <c r="J339" s="2">
        <f>J338*$Q$212/1000</f>
        <v>9.8122799999999996E-2</v>
      </c>
      <c r="K339" s="12"/>
      <c r="L339" s="1335" t="s">
        <v>1539</v>
      </c>
      <c r="M339" s="13" t="s">
        <v>906</v>
      </c>
      <c r="N339" s="14">
        <v>5.32</v>
      </c>
      <c r="O339" s="14">
        <f>E338*N339</f>
        <v>53.2</v>
      </c>
      <c r="P339" s="15">
        <v>1.806</v>
      </c>
      <c r="Q339" s="16">
        <f>N339*P339*$N$210</f>
        <v>10.988778909528003</v>
      </c>
      <c r="R339" s="2443">
        <f>SUM(Q339:Q343)</f>
        <v>27.718670746368009</v>
      </c>
      <c r="S339" s="2440"/>
      <c r="T339" s="2441"/>
      <c r="U339" s="70"/>
      <c r="V339" s="1958"/>
      <c r="W339" s="1958"/>
    </row>
    <row r="340" spans="1:23" s="17" customFormat="1" ht="12.75" customHeight="1">
      <c r="A340" s="1961"/>
      <c r="B340" s="2028"/>
      <c r="C340" s="2439"/>
      <c r="D340" s="2021"/>
      <c r="E340" s="1322"/>
      <c r="F340" s="2022"/>
      <c r="G340" s="2023"/>
      <c r="H340" s="2022"/>
      <c r="I340" s="11"/>
      <c r="J340" s="2023"/>
      <c r="K340" s="12"/>
      <c r="L340" s="1334" t="s">
        <v>1538</v>
      </c>
      <c r="M340" s="66" t="s">
        <v>903</v>
      </c>
      <c r="N340" s="67">
        <v>1</v>
      </c>
      <c r="O340" s="67">
        <f>E338*N340</f>
        <v>10</v>
      </c>
      <c r="P340" s="68">
        <v>2.4169999999999998</v>
      </c>
      <c r="Q340" s="69">
        <f>N340*P340*$N$210</f>
        <v>2.7643734153000006</v>
      </c>
      <c r="R340" s="2440"/>
      <c r="S340" s="2440"/>
      <c r="T340" s="2441"/>
      <c r="U340" s="70"/>
      <c r="V340" s="1958"/>
      <c r="W340" s="1958"/>
    </row>
    <row r="341" spans="1:23" s="17" customFormat="1" ht="12.75" hidden="1" customHeight="1">
      <c r="A341" s="1961"/>
      <c r="B341" s="2028"/>
      <c r="C341" s="2439"/>
      <c r="D341" s="2021"/>
      <c r="E341" s="1322"/>
      <c r="F341" s="2022"/>
      <c r="G341" s="2023"/>
      <c r="H341" s="2022"/>
      <c r="I341" s="11"/>
      <c r="J341" s="2023"/>
      <c r="K341" s="12"/>
      <c r="L341" s="1334" t="s">
        <v>1537</v>
      </c>
      <c r="M341" s="66" t="s">
        <v>903</v>
      </c>
      <c r="N341" s="67">
        <v>3</v>
      </c>
      <c r="O341" s="67">
        <f>E338*N341</f>
        <v>30</v>
      </c>
      <c r="P341" s="68">
        <v>1.042</v>
      </c>
      <c r="Q341" s="69">
        <f>N341*P341*$N$210</f>
        <v>3.5752715334000014</v>
      </c>
      <c r="R341" s="2440"/>
      <c r="S341" s="2440"/>
      <c r="T341" s="2441"/>
      <c r="U341" s="70"/>
      <c r="V341" s="1958"/>
      <c r="W341" s="1958"/>
    </row>
    <row r="342" spans="1:23" s="17" customFormat="1" ht="12.75" hidden="1" customHeight="1">
      <c r="A342" s="1961"/>
      <c r="B342" s="2028"/>
      <c r="C342" s="2439"/>
      <c r="D342" s="2021"/>
      <c r="E342" s="1322"/>
      <c r="F342" s="2022"/>
      <c r="G342" s="2023"/>
      <c r="H342" s="2022"/>
      <c r="I342" s="11"/>
      <c r="J342" s="2023"/>
      <c r="K342" s="12"/>
      <c r="L342" s="1334" t="s">
        <v>1536</v>
      </c>
      <c r="M342" s="66" t="s">
        <v>903</v>
      </c>
      <c r="N342" s="67">
        <v>1</v>
      </c>
      <c r="O342" s="67">
        <f>E338*N342</f>
        <v>10</v>
      </c>
      <c r="P342" s="68">
        <v>1.68</v>
      </c>
      <c r="Q342" s="69">
        <f>N342*P342*$N$210</f>
        <v>1.9214511120000006</v>
      </c>
      <c r="R342" s="2440"/>
      <c r="S342" s="2440"/>
      <c r="T342" s="2441"/>
      <c r="U342" s="70"/>
      <c r="V342" s="1958"/>
      <c r="W342" s="1958"/>
    </row>
    <row r="343" spans="1:23" s="17" customFormat="1" ht="12.75" customHeight="1">
      <c r="A343" s="1960"/>
      <c r="B343" s="27"/>
      <c r="C343" s="2470"/>
      <c r="D343" s="29"/>
      <c r="E343" s="1338"/>
      <c r="F343" s="30"/>
      <c r="G343" s="31"/>
      <c r="H343" s="30"/>
      <c r="I343" s="32"/>
      <c r="J343" s="31"/>
      <c r="K343" s="33"/>
      <c r="L343" s="727" t="s">
        <v>950</v>
      </c>
      <c r="M343" s="647" t="s">
        <v>894</v>
      </c>
      <c r="N343" s="648">
        <v>8.6</v>
      </c>
      <c r="O343" s="648">
        <f>E338*N343</f>
        <v>86</v>
      </c>
      <c r="P343" s="650">
        <v>0.86099999999999999</v>
      </c>
      <c r="Q343" s="651">
        <f>N343*P343*$N$210</f>
        <v>8.4687957761400021</v>
      </c>
      <c r="R343" s="2469"/>
      <c r="S343" s="2469"/>
      <c r="T343" s="2483"/>
      <c r="U343" s="1996"/>
      <c r="V343" s="1964"/>
      <c r="W343" s="1964"/>
    </row>
    <row r="344" spans="1:23" s="17" customFormat="1" ht="12.75" customHeight="1">
      <c r="A344" s="1966">
        <f>A338+1</f>
        <v>22</v>
      </c>
      <c r="B344" s="1382" t="s">
        <v>1527</v>
      </c>
      <c r="C344" s="2442" t="s">
        <v>1535</v>
      </c>
      <c r="D344" s="718" t="s">
        <v>1017</v>
      </c>
      <c r="E344" s="1321">
        <f>114.84/100</f>
        <v>1.1484000000000001</v>
      </c>
      <c r="F344" s="1"/>
      <c r="G344" s="2">
        <v>15.9</v>
      </c>
      <c r="H344" s="1"/>
      <c r="I344" s="3"/>
      <c r="J344" s="2">
        <v>0.41</v>
      </c>
      <c r="K344" s="4"/>
      <c r="L344" s="5"/>
      <c r="M344" s="6"/>
      <c r="N344" s="7"/>
      <c r="O344" s="8"/>
      <c r="P344" s="1"/>
      <c r="Q344" s="9"/>
      <c r="R344" s="10">
        <f>G345+J345</f>
        <v>36.639329600000003</v>
      </c>
      <c r="S344" s="2443">
        <f>R344+R345</f>
        <v>690.68161612532015</v>
      </c>
      <c r="T344" s="2444">
        <f>E344*S344</f>
        <v>793.17876795831774</v>
      </c>
      <c r="U344" s="1962"/>
      <c r="V344" s="1326">
        <f>S344*$V$12</f>
        <v>890.04677372627953</v>
      </c>
      <c r="W344" s="1326">
        <f>E344*V344</f>
        <v>1022.1297149472595</v>
      </c>
    </row>
    <row r="345" spans="1:23" s="17" customFormat="1" ht="12.75" customHeight="1">
      <c r="A345" s="1961"/>
      <c r="B345" s="2020" t="s">
        <v>383</v>
      </c>
      <c r="C345" s="2439"/>
      <c r="D345" s="2021"/>
      <c r="E345" s="1322"/>
      <c r="F345" s="2022"/>
      <c r="G345" s="2">
        <f>G344*$J$212/1000</f>
        <v>35.298318000000002</v>
      </c>
      <c r="H345" s="2022"/>
      <c r="I345" s="11"/>
      <c r="J345" s="2">
        <f>J344*$Q$212/1000</f>
        <v>1.3410116000000001</v>
      </c>
      <c r="K345" s="12"/>
      <c r="L345" s="2465" t="s">
        <v>1534</v>
      </c>
      <c r="M345" s="13" t="s">
        <v>898</v>
      </c>
      <c r="N345" s="14">
        <v>110</v>
      </c>
      <c r="O345" s="14">
        <f>E344*N345</f>
        <v>126.32400000000001</v>
      </c>
      <c r="P345" s="15">
        <v>3.8330000000000002</v>
      </c>
      <c r="Q345" s="16">
        <f>N345*P345*$N$210</f>
        <v>482.22704306700012</v>
      </c>
      <c r="R345" s="2443">
        <f>SUM(Q345:Q350)</f>
        <v>654.04228652532015</v>
      </c>
      <c r="S345" s="2440"/>
      <c r="T345" s="2441"/>
      <c r="U345" s="70"/>
      <c r="V345" s="1958"/>
      <c r="W345" s="1958"/>
    </row>
    <row r="346" spans="1:23" s="17" customFormat="1" ht="12.75" hidden="1" customHeight="1">
      <c r="A346" s="1961"/>
      <c r="B346" s="2028"/>
      <c r="C346" s="2439"/>
      <c r="D346" s="2021"/>
      <c r="E346" s="1322"/>
      <c r="F346" s="2022"/>
      <c r="G346" s="2023"/>
      <c r="H346" s="2022"/>
      <c r="I346" s="11"/>
      <c r="J346" s="2023"/>
      <c r="K346" s="12"/>
      <c r="L346" s="2466"/>
      <c r="M346" s="18"/>
      <c r="N346" s="19"/>
      <c r="O346" s="671"/>
      <c r="P346" s="20"/>
      <c r="Q346" s="21"/>
      <c r="R346" s="2440"/>
      <c r="S346" s="2440"/>
      <c r="T346" s="2441"/>
      <c r="U346" s="70"/>
      <c r="V346" s="1958"/>
      <c r="W346" s="1958"/>
    </row>
    <row r="347" spans="1:23" s="17" customFormat="1" ht="12.75" hidden="1" customHeight="1">
      <c r="A347" s="1961"/>
      <c r="B347" s="2028"/>
      <c r="C347" s="2439"/>
      <c r="D347" s="2021"/>
      <c r="E347" s="1322"/>
      <c r="F347" s="2022"/>
      <c r="G347" s="2023"/>
      <c r="H347" s="2022"/>
      <c r="I347" s="11"/>
      <c r="J347" s="2023"/>
      <c r="K347" s="12"/>
      <c r="L347" s="1334" t="s">
        <v>950</v>
      </c>
      <c r="M347" s="66" t="s">
        <v>894</v>
      </c>
      <c r="N347" s="67">
        <v>169</v>
      </c>
      <c r="O347" s="67">
        <f>E344*N347</f>
        <v>194.07960000000003</v>
      </c>
      <c r="P347" s="68">
        <v>0.86099999999999999</v>
      </c>
      <c r="Q347" s="69">
        <f>N347*P347*$N$210</f>
        <v>166.42168443810004</v>
      </c>
      <c r="R347" s="2440"/>
      <c r="S347" s="2440"/>
      <c r="T347" s="2441"/>
      <c r="U347" s="70"/>
      <c r="V347" s="1958"/>
      <c r="W347" s="1958"/>
    </row>
    <row r="348" spans="1:23" s="17" customFormat="1" ht="12.75" hidden="1" customHeight="1">
      <c r="A348" s="1961"/>
      <c r="B348" s="2028"/>
      <c r="C348" s="2439"/>
      <c r="D348" s="2021"/>
      <c r="E348" s="1322"/>
      <c r="F348" s="2022"/>
      <c r="G348" s="2023"/>
      <c r="H348" s="2022"/>
      <c r="I348" s="11"/>
      <c r="J348" s="2023"/>
      <c r="K348" s="12"/>
      <c r="L348" s="2468" t="s">
        <v>1533</v>
      </c>
      <c r="M348" s="66" t="s">
        <v>894</v>
      </c>
      <c r="N348" s="67">
        <v>3.8</v>
      </c>
      <c r="O348" s="67">
        <f>E344*N348</f>
        <v>4.3639200000000002</v>
      </c>
      <c r="P348" s="68">
        <v>0.86099999999999999</v>
      </c>
      <c r="Q348" s="69">
        <f>N348*P348*$N$210</f>
        <v>3.7420260406200012</v>
      </c>
      <c r="R348" s="2440"/>
      <c r="S348" s="2440"/>
      <c r="T348" s="2441"/>
      <c r="U348" s="70"/>
      <c r="V348" s="1958"/>
      <c r="W348" s="1958"/>
    </row>
    <row r="349" spans="1:23" s="17" customFormat="1" ht="12">
      <c r="A349" s="1961"/>
      <c r="B349" s="2028"/>
      <c r="C349" s="2439"/>
      <c r="D349" s="2021"/>
      <c r="E349" s="1322"/>
      <c r="F349" s="2022"/>
      <c r="G349" s="2023"/>
      <c r="H349" s="2022"/>
      <c r="I349" s="11"/>
      <c r="J349" s="2023"/>
      <c r="K349" s="12"/>
      <c r="L349" s="2466"/>
      <c r="M349" s="18"/>
      <c r="N349" s="19"/>
      <c r="O349" s="671"/>
      <c r="P349" s="20"/>
      <c r="Q349" s="21"/>
      <c r="R349" s="2440"/>
      <c r="S349" s="2440"/>
      <c r="T349" s="2441"/>
      <c r="U349" s="70"/>
      <c r="V349" s="1958"/>
      <c r="W349" s="1958"/>
    </row>
    <row r="350" spans="1:23" s="17" customFormat="1" ht="12">
      <c r="A350" s="1961"/>
      <c r="B350" s="2028"/>
      <c r="C350" s="2439"/>
      <c r="D350" s="2021"/>
      <c r="E350" s="1322"/>
      <c r="F350" s="2022"/>
      <c r="G350" s="2023"/>
      <c r="H350" s="2022"/>
      <c r="I350" s="11"/>
      <c r="J350" s="2023"/>
      <c r="K350" s="12"/>
      <c r="L350" s="56" t="s">
        <v>1434</v>
      </c>
      <c r="M350" s="57" t="s">
        <v>894</v>
      </c>
      <c r="N350" s="58">
        <v>3.8</v>
      </c>
      <c r="O350" s="58">
        <f>E344*N350</f>
        <v>4.3639200000000002</v>
      </c>
      <c r="P350" s="59">
        <v>0.38</v>
      </c>
      <c r="Q350" s="508">
        <f>N350*P350*$N$210</f>
        <v>1.6515329796000005</v>
      </c>
      <c r="R350" s="2440"/>
      <c r="S350" s="2440"/>
      <c r="T350" s="2441"/>
      <c r="U350" s="70"/>
      <c r="V350" s="1958"/>
      <c r="W350" s="1958"/>
    </row>
    <row r="351" spans="1:23" s="17" customFormat="1" ht="12.75" customHeight="1">
      <c r="A351" s="1960"/>
      <c r="B351" s="27"/>
      <c r="C351" s="28"/>
      <c r="D351" s="29"/>
      <c r="E351" s="1338"/>
      <c r="F351" s="30"/>
      <c r="G351" s="31"/>
      <c r="H351" s="30"/>
      <c r="I351" s="32"/>
      <c r="J351" s="31"/>
      <c r="K351" s="33"/>
      <c r="L351" s="34"/>
      <c r="M351" s="35"/>
      <c r="N351" s="36"/>
      <c r="O351" s="509"/>
      <c r="P351" s="30"/>
      <c r="Q351" s="37"/>
      <c r="R351" s="1338"/>
      <c r="S351" s="1338"/>
      <c r="T351" s="38"/>
      <c r="U351" s="1965"/>
      <c r="V351" s="1338"/>
      <c r="W351" s="1964"/>
    </row>
    <row r="352" spans="1:23" s="17" customFormat="1" ht="17.25" customHeight="1">
      <c r="A352" s="1963">
        <f>A344+1</f>
        <v>23</v>
      </c>
      <c r="B352" s="2020" t="s">
        <v>1532</v>
      </c>
      <c r="C352" s="2439" t="s">
        <v>1531</v>
      </c>
      <c r="D352" s="2021" t="s">
        <v>903</v>
      </c>
      <c r="E352" s="1322">
        <v>1</v>
      </c>
      <c r="F352" s="2022"/>
      <c r="G352" s="2023">
        <v>12.6</v>
      </c>
      <c r="H352" s="2022"/>
      <c r="I352" s="11"/>
      <c r="J352" s="2023">
        <v>2.1</v>
      </c>
      <c r="K352" s="12"/>
      <c r="L352" s="2024"/>
      <c r="M352" s="2025"/>
      <c r="N352" s="2026"/>
      <c r="O352" s="2027"/>
      <c r="P352" s="2022"/>
      <c r="Q352" s="45"/>
      <c r="R352" s="1338">
        <f>G353+J353</f>
        <v>34.840848000000001</v>
      </c>
      <c r="S352" s="2440">
        <f>R352+R353</f>
        <v>66.817294289634006</v>
      </c>
      <c r="T352" s="2441">
        <f>E352*S352</f>
        <v>66.817294289634006</v>
      </c>
      <c r="U352" s="70"/>
      <c r="V352" s="1326">
        <f>S352*$V$12</f>
        <v>86.104097493189286</v>
      </c>
      <c r="W352" s="1326">
        <f>E352*V352</f>
        <v>86.104097493189286</v>
      </c>
    </row>
    <row r="353" spans="1:23" s="17" customFormat="1" ht="12.75" customHeight="1">
      <c r="A353" s="1961"/>
      <c r="B353" s="2020" t="s">
        <v>1439</v>
      </c>
      <c r="C353" s="2439"/>
      <c r="D353" s="2021"/>
      <c r="E353" s="1322"/>
      <c r="F353" s="2022"/>
      <c r="G353" s="2">
        <f>G352*$J$212/1000</f>
        <v>27.972252000000001</v>
      </c>
      <c r="H353" s="2022"/>
      <c r="I353" s="11"/>
      <c r="J353" s="2">
        <f>J352*$Q$212/1000</f>
        <v>6.8685960000000001</v>
      </c>
      <c r="K353" s="12"/>
      <c r="L353" s="1335"/>
      <c r="M353" s="13"/>
      <c r="N353" s="14"/>
      <c r="O353" s="14"/>
      <c r="P353" s="15"/>
      <c r="Q353" s="16"/>
      <c r="R353" s="2443">
        <f>SUM(Q353:Q357)</f>
        <v>31.976446289634008</v>
      </c>
      <c r="S353" s="2440"/>
      <c r="T353" s="2441"/>
      <c r="U353" s="70"/>
      <c r="V353" s="1958"/>
      <c r="W353" s="1958"/>
    </row>
    <row r="354" spans="1:23" s="17" customFormat="1" ht="12.75" hidden="1" customHeight="1">
      <c r="A354" s="1961"/>
      <c r="B354" s="2028"/>
      <c r="C354" s="2439"/>
      <c r="D354" s="2021"/>
      <c r="E354" s="1322"/>
      <c r="F354" s="2022"/>
      <c r="G354" s="2023"/>
      <c r="H354" s="2022"/>
      <c r="I354" s="11"/>
      <c r="J354" s="2023"/>
      <c r="K354" s="12"/>
      <c r="L354" s="1334" t="s">
        <v>991</v>
      </c>
      <c r="M354" s="66" t="s">
        <v>931</v>
      </c>
      <c r="N354" s="67">
        <f>0.06+0.1+0.06</f>
        <v>0.22</v>
      </c>
      <c r="O354" s="67">
        <f>E352*N354</f>
        <v>0.22</v>
      </c>
      <c r="P354" s="68">
        <v>127.083</v>
      </c>
      <c r="Q354" s="69">
        <f>N354*P354*$N$210</f>
        <v>31.976446289634008</v>
      </c>
      <c r="R354" s="2440"/>
      <c r="S354" s="2440"/>
      <c r="T354" s="2441"/>
      <c r="U354" s="70"/>
      <c r="V354" s="1958"/>
      <c r="W354" s="1958"/>
    </row>
    <row r="355" spans="1:23" s="17" customFormat="1" ht="12.75" hidden="1" customHeight="1">
      <c r="A355" s="1961"/>
      <c r="B355" s="2028"/>
      <c r="C355" s="2439"/>
      <c r="D355" s="2021"/>
      <c r="E355" s="1322"/>
      <c r="F355" s="2022"/>
      <c r="G355" s="2023"/>
      <c r="H355" s="2022"/>
      <c r="I355" s="11"/>
      <c r="J355" s="2023"/>
      <c r="K355" s="12"/>
      <c r="L355" s="1334"/>
      <c r="M355" s="66"/>
      <c r="N355" s="67"/>
      <c r="O355" s="67"/>
      <c r="P355" s="68"/>
      <c r="Q355" s="69"/>
      <c r="R355" s="2440"/>
      <c r="S355" s="2440"/>
      <c r="T355" s="2441"/>
      <c r="U355" s="70"/>
      <c r="V355" s="1958"/>
      <c r="W355" s="1958"/>
    </row>
    <row r="356" spans="1:23" s="17" customFormat="1" ht="12.75" hidden="1" customHeight="1">
      <c r="A356" s="1961"/>
      <c r="B356" s="2028"/>
      <c r="C356" s="2439"/>
      <c r="D356" s="2317"/>
      <c r="E356" s="1322"/>
      <c r="F356" s="2022"/>
      <c r="G356" s="2023"/>
      <c r="H356" s="2022"/>
      <c r="I356" s="11"/>
      <c r="J356" s="2023"/>
      <c r="K356" s="12"/>
      <c r="L356" s="2028"/>
      <c r="M356" s="2028"/>
      <c r="N356" s="2028"/>
      <c r="O356" s="2028"/>
      <c r="P356" s="2028"/>
      <c r="Q356" s="2028"/>
      <c r="R356" s="2440"/>
      <c r="S356" s="2440"/>
      <c r="T356" s="2441"/>
      <c r="U356" s="70"/>
      <c r="V356" s="1958"/>
      <c r="W356" s="1958"/>
    </row>
    <row r="357" spans="1:23" s="17" customFormat="1" ht="12.75" hidden="1" customHeight="1">
      <c r="A357" s="1961"/>
      <c r="B357" s="2028"/>
      <c r="C357" s="2439"/>
      <c r="D357" s="2021"/>
      <c r="E357" s="1322"/>
      <c r="F357" s="2022"/>
      <c r="G357" s="2023"/>
      <c r="H357" s="2022"/>
      <c r="I357" s="11"/>
      <c r="J357" s="2023"/>
      <c r="K357" s="12"/>
      <c r="L357" s="56"/>
      <c r="M357" s="57"/>
      <c r="N357" s="58"/>
      <c r="O357" s="58"/>
      <c r="P357" s="59"/>
      <c r="Q357" s="508"/>
      <c r="R357" s="2440"/>
      <c r="S357" s="2440"/>
      <c r="T357" s="2441"/>
      <c r="U357" s="70"/>
      <c r="V357" s="1958"/>
      <c r="W357" s="1958"/>
    </row>
    <row r="358" spans="1:23" s="17" customFormat="1">
      <c r="A358" s="1960"/>
      <c r="B358" s="27"/>
      <c r="C358" s="28"/>
      <c r="D358" s="29"/>
      <c r="E358" s="1338"/>
      <c r="F358" s="30"/>
      <c r="G358" s="31"/>
      <c r="H358" s="30"/>
      <c r="I358" s="32"/>
      <c r="J358" s="31"/>
      <c r="K358" s="33"/>
      <c r="L358" s="2024"/>
      <c r="M358" s="2025"/>
      <c r="N358" s="2026"/>
      <c r="O358" s="2027"/>
      <c r="P358" s="2022"/>
      <c r="Q358" s="45"/>
      <c r="R358" s="1322"/>
      <c r="S358" s="1322"/>
      <c r="T358" s="22"/>
      <c r="U358" s="1959"/>
      <c r="V358" s="1322"/>
      <c r="W358" s="1958"/>
    </row>
    <row r="359" spans="1:23" s="17" customFormat="1" ht="12.75" customHeight="1">
      <c r="A359" s="1963">
        <f>A352+1</f>
        <v>24</v>
      </c>
      <c r="B359" s="2020" t="s">
        <v>1530</v>
      </c>
      <c r="C359" s="2442" t="s">
        <v>1529</v>
      </c>
      <c r="D359" s="2021" t="s">
        <v>898</v>
      </c>
      <c r="E359" s="1322">
        <f>56/8</f>
        <v>7</v>
      </c>
      <c r="F359" s="2022"/>
      <c r="G359" s="2023">
        <v>0.45800000000000002</v>
      </c>
      <c r="H359" s="2022"/>
      <c r="I359" s="11"/>
      <c r="J359" s="2023">
        <v>4.1000000000000064E-3</v>
      </c>
      <c r="K359" s="12"/>
      <c r="L359" s="5"/>
      <c r="M359" s="6"/>
      <c r="N359" s="7"/>
      <c r="O359" s="8"/>
      <c r="P359" s="1"/>
      <c r="Q359" s="9"/>
      <c r="R359" s="10">
        <f>G360+J360</f>
        <v>1.0301792759999999</v>
      </c>
      <c r="S359" s="2443">
        <f>R359+R360</f>
        <v>5.5379264591700021</v>
      </c>
      <c r="T359" s="2444">
        <f>E359*S359</f>
        <v>38.765485214190015</v>
      </c>
      <c r="U359" s="1962"/>
      <c r="V359" s="1326">
        <f>S359*$V$12</f>
        <v>7.1364482028189942</v>
      </c>
      <c r="W359" s="1326">
        <f>E359*V359</f>
        <v>49.955137419732957</v>
      </c>
    </row>
    <row r="360" spans="1:23" s="17" customFormat="1" ht="12.75" customHeight="1">
      <c r="A360" s="1961"/>
      <c r="B360" s="2020" t="s">
        <v>168</v>
      </c>
      <c r="C360" s="2439"/>
      <c r="D360" s="2021"/>
      <c r="E360" s="1322"/>
      <c r="F360" s="2022"/>
      <c r="G360" s="2">
        <f>G359*$J$212/1000</f>
        <v>1.0167691599999999</v>
      </c>
      <c r="H360" s="2022"/>
      <c r="I360" s="11"/>
      <c r="J360" s="2">
        <f>J359*$Q$212/1000</f>
        <v>1.3410116000000022E-2</v>
      </c>
      <c r="K360" s="12"/>
      <c r="L360" s="2465" t="s">
        <v>1528</v>
      </c>
      <c r="M360" s="13" t="s">
        <v>898</v>
      </c>
      <c r="N360" s="14">
        <v>1.1000000000000001</v>
      </c>
      <c r="O360" s="14">
        <f>E359*N360</f>
        <v>7.7000000000000011</v>
      </c>
      <c r="P360" s="15">
        <v>3.5830000000000002</v>
      </c>
      <c r="Q360" s="16">
        <f>N360*P360*$N$210</f>
        <v>4.507747183170002</v>
      </c>
      <c r="R360" s="1322">
        <f>SUM(Q360:Q360)</f>
        <v>4.507747183170002</v>
      </c>
      <c r="S360" s="2440"/>
      <c r="T360" s="2441"/>
      <c r="U360" s="70"/>
      <c r="V360" s="1958"/>
      <c r="W360" s="1958"/>
    </row>
    <row r="361" spans="1:23" s="17" customFormat="1" ht="35.25" customHeight="1">
      <c r="A361" s="1961"/>
      <c r="B361" s="2028"/>
      <c r="C361" s="2439"/>
      <c r="D361" s="2021"/>
      <c r="E361" s="1322"/>
      <c r="F361" s="2022"/>
      <c r="G361" s="2023"/>
      <c r="H361" s="2022"/>
      <c r="I361" s="11"/>
      <c r="J361" s="2023"/>
      <c r="K361" s="12"/>
      <c r="L361" s="2467"/>
      <c r="M361" s="23"/>
      <c r="N361" s="24"/>
      <c r="O361" s="524"/>
      <c r="P361" s="25"/>
      <c r="Q361" s="26"/>
      <c r="R361" s="1322"/>
      <c r="S361" s="1322"/>
      <c r="T361" s="22"/>
      <c r="U361" s="1959"/>
      <c r="V361" s="1322"/>
      <c r="W361" s="1958"/>
    </row>
    <row r="362" spans="1:23" s="17" customFormat="1" ht="12.75" customHeight="1">
      <c r="A362" s="1960"/>
      <c r="B362" s="27"/>
      <c r="C362" s="28"/>
      <c r="D362" s="29"/>
      <c r="E362" s="1338"/>
      <c r="F362" s="30"/>
      <c r="G362" s="31"/>
      <c r="H362" s="30"/>
      <c r="I362" s="32"/>
      <c r="J362" s="31"/>
      <c r="K362" s="33"/>
      <c r="L362" s="2024"/>
      <c r="M362" s="2025"/>
      <c r="N362" s="2026"/>
      <c r="O362" s="2027"/>
      <c r="P362" s="2022"/>
      <c r="Q362" s="45"/>
      <c r="R362" s="1322"/>
      <c r="S362" s="1322"/>
      <c r="T362" s="22"/>
      <c r="U362" s="1959"/>
      <c r="V362" s="1322"/>
      <c r="W362" s="1958"/>
    </row>
    <row r="363" spans="1:23" s="17" customFormat="1" ht="12.75" customHeight="1">
      <c r="A363" s="1966">
        <f>A359+1</f>
        <v>25</v>
      </c>
      <c r="B363" s="1382" t="s">
        <v>1527</v>
      </c>
      <c r="C363" s="2442" t="s">
        <v>1526</v>
      </c>
      <c r="D363" s="718" t="s">
        <v>1017</v>
      </c>
      <c r="E363" s="1321">
        <f>(23+13)*2/100</f>
        <v>0.72</v>
      </c>
      <c r="F363" s="1"/>
      <c r="G363" s="2">
        <v>6.2</v>
      </c>
      <c r="H363" s="1"/>
      <c r="I363" s="3"/>
      <c r="J363" s="2">
        <v>0.38</v>
      </c>
      <c r="K363" s="4"/>
      <c r="L363" s="5"/>
      <c r="M363" s="6"/>
      <c r="N363" s="7"/>
      <c r="O363" s="8"/>
      <c r="P363" s="1"/>
      <c r="Q363" s="9"/>
      <c r="R363" s="10">
        <f>G364+J364</f>
        <v>15.007012799999998</v>
      </c>
      <c r="S363" s="2443">
        <f>R363+R364</f>
        <v>209.54524561116</v>
      </c>
      <c r="T363" s="2444">
        <f>E363*S363</f>
        <v>150.87257684003518</v>
      </c>
      <c r="U363" s="1962"/>
      <c r="V363" s="1326">
        <f>S363*$V$12</f>
        <v>270.0304531806932</v>
      </c>
      <c r="W363" s="1326">
        <f>E363*V363</f>
        <v>194.42192629009909</v>
      </c>
    </row>
    <row r="364" spans="1:23" s="17" customFormat="1" ht="12.75" customHeight="1">
      <c r="A364" s="1961"/>
      <c r="B364" s="2020" t="s">
        <v>383</v>
      </c>
      <c r="C364" s="2439"/>
      <c r="D364" s="2021"/>
      <c r="E364" s="1322"/>
      <c r="F364" s="2022"/>
      <c r="G364" s="2">
        <f>G363*$J$212/1000</f>
        <v>13.764123999999999</v>
      </c>
      <c r="H364" s="2022"/>
      <c r="I364" s="11"/>
      <c r="J364" s="2">
        <f>J363*$Q$212/1000</f>
        <v>1.2428888000000002</v>
      </c>
      <c r="K364" s="12"/>
      <c r="L364" s="2465" t="s">
        <v>1525</v>
      </c>
      <c r="M364" s="13" t="s">
        <v>896</v>
      </c>
      <c r="N364" s="14">
        <v>0.30499999999999999</v>
      </c>
      <c r="O364" s="14">
        <f>E363*N364</f>
        <v>0.21959999999999999</v>
      </c>
      <c r="P364" s="15">
        <v>557.67999999999995</v>
      </c>
      <c r="Q364" s="16">
        <f>N364*P364*$N$210</f>
        <v>194.53823281116001</v>
      </c>
      <c r="R364" s="2443">
        <f>SUM(Q364:Q369)</f>
        <v>194.53823281116001</v>
      </c>
      <c r="S364" s="2440"/>
      <c r="T364" s="2441"/>
      <c r="U364" s="70"/>
      <c r="V364" s="1958"/>
      <c r="W364" s="1958"/>
    </row>
    <row r="365" spans="1:23" s="17" customFormat="1" ht="12.75" hidden="1" customHeight="1">
      <c r="A365" s="1961"/>
      <c r="B365" s="2028"/>
      <c r="C365" s="2439"/>
      <c r="D365" s="2021"/>
      <c r="E365" s="1322"/>
      <c r="F365" s="2022"/>
      <c r="G365" s="2023"/>
      <c r="H365" s="2022"/>
      <c r="I365" s="11"/>
      <c r="J365" s="2023"/>
      <c r="K365" s="12"/>
      <c r="L365" s="2466"/>
      <c r="M365" s="18"/>
      <c r="N365" s="19"/>
      <c r="O365" s="671"/>
      <c r="P365" s="20"/>
      <c r="Q365" s="21"/>
      <c r="R365" s="2440"/>
      <c r="S365" s="2440"/>
      <c r="T365" s="2441"/>
      <c r="U365" s="70"/>
      <c r="V365" s="1958"/>
      <c r="W365" s="1958"/>
    </row>
    <row r="366" spans="1:23" s="17" customFormat="1" ht="12.75" hidden="1" customHeight="1">
      <c r="A366" s="1961"/>
      <c r="B366" s="2028"/>
      <c r="C366" s="2439"/>
      <c r="D366" s="2021"/>
      <c r="E366" s="1322"/>
      <c r="F366" s="2022"/>
      <c r="G366" s="2023"/>
      <c r="H366" s="2022"/>
      <c r="I366" s="11"/>
      <c r="J366" s="2023"/>
      <c r="K366" s="12"/>
      <c r="L366" s="1334"/>
      <c r="M366" s="66"/>
      <c r="N366" s="67"/>
      <c r="O366" s="67"/>
      <c r="P366" s="68"/>
      <c r="Q366" s="69"/>
      <c r="R366" s="2440"/>
      <c r="S366" s="2440"/>
      <c r="T366" s="2441"/>
      <c r="U366" s="70"/>
      <c r="V366" s="1958"/>
      <c r="W366" s="1958"/>
    </row>
    <row r="367" spans="1:23" s="17" customFormat="1" ht="12.75" hidden="1" customHeight="1">
      <c r="A367" s="1961"/>
      <c r="B367" s="2028"/>
      <c r="C367" s="2439"/>
      <c r="D367" s="2021"/>
      <c r="E367" s="1322"/>
      <c r="F367" s="2022"/>
      <c r="G367" s="2023"/>
      <c r="H367" s="2022"/>
      <c r="I367" s="11"/>
      <c r="J367" s="2023"/>
      <c r="K367" s="12"/>
      <c r="L367" s="2468"/>
      <c r="M367" s="66"/>
      <c r="N367" s="67"/>
      <c r="O367" s="67"/>
      <c r="P367" s="68"/>
      <c r="Q367" s="69"/>
      <c r="R367" s="2440"/>
      <c r="S367" s="2440"/>
      <c r="T367" s="2441"/>
      <c r="U367" s="70"/>
      <c r="V367" s="1958"/>
      <c r="W367" s="1958"/>
    </row>
    <row r="368" spans="1:23" s="17" customFormat="1" ht="12.75" hidden="1" customHeight="1">
      <c r="A368" s="1961"/>
      <c r="B368" s="2028"/>
      <c r="C368" s="2439"/>
      <c r="D368" s="2021"/>
      <c r="E368" s="1322"/>
      <c r="F368" s="2022"/>
      <c r="G368" s="2023"/>
      <c r="H368" s="2022"/>
      <c r="I368" s="11"/>
      <c r="J368" s="2023"/>
      <c r="K368" s="12"/>
      <c r="L368" s="2466"/>
      <c r="M368" s="18"/>
      <c r="N368" s="19"/>
      <c r="O368" s="671"/>
      <c r="P368" s="20"/>
      <c r="Q368" s="21"/>
      <c r="R368" s="2440"/>
      <c r="S368" s="2440"/>
      <c r="T368" s="2441"/>
      <c r="U368" s="70"/>
      <c r="V368" s="1958"/>
      <c r="W368" s="1958"/>
    </row>
    <row r="369" spans="1:23" s="17" customFormat="1" ht="12.75" hidden="1" customHeight="1">
      <c r="A369" s="1961"/>
      <c r="B369" s="2028"/>
      <c r="C369" s="2439"/>
      <c r="D369" s="2021"/>
      <c r="E369" s="1322"/>
      <c r="F369" s="2022"/>
      <c r="G369" s="2023"/>
      <c r="H369" s="2022"/>
      <c r="I369" s="11"/>
      <c r="J369" s="2023"/>
      <c r="K369" s="12"/>
      <c r="L369" s="56"/>
      <c r="M369" s="57"/>
      <c r="N369" s="58"/>
      <c r="O369" s="58"/>
      <c r="P369" s="59"/>
      <c r="Q369" s="508"/>
      <c r="R369" s="2440"/>
      <c r="S369" s="2440"/>
      <c r="T369" s="2441"/>
      <c r="U369" s="70"/>
      <c r="V369" s="1958"/>
      <c r="W369" s="1958"/>
    </row>
    <row r="370" spans="1:23" s="17" customFormat="1" ht="12.75" customHeight="1">
      <c r="A370" s="1960"/>
      <c r="B370" s="27"/>
      <c r="C370" s="28"/>
      <c r="D370" s="29"/>
      <c r="E370" s="1338"/>
      <c r="F370" s="30"/>
      <c r="G370" s="31"/>
      <c r="H370" s="30"/>
      <c r="I370" s="32"/>
      <c r="J370" s="31"/>
      <c r="K370" s="33"/>
      <c r="L370" s="34"/>
      <c r="M370" s="35"/>
      <c r="N370" s="36"/>
      <c r="O370" s="509"/>
      <c r="P370" s="30"/>
      <c r="Q370" s="37"/>
      <c r="R370" s="1338"/>
      <c r="S370" s="1338"/>
      <c r="T370" s="38"/>
      <c r="U370" s="1965"/>
      <c r="V370" s="1338"/>
      <c r="W370" s="1964"/>
    </row>
    <row r="371" spans="1:23" s="82" customFormat="1" ht="12.75" customHeight="1">
      <c r="A371" s="1674">
        <f>A363+1</f>
        <v>26</v>
      </c>
      <c r="B371" s="1357" t="s">
        <v>1002</v>
      </c>
      <c r="C371" s="2477" t="s">
        <v>1524</v>
      </c>
      <c r="D371" s="864" t="s">
        <v>896</v>
      </c>
      <c r="E371" s="1330">
        <f>(109.33+12.6+15.07+36.14+5.28+8.8+1.57)/1000*2</f>
        <v>0.37757999999999997</v>
      </c>
      <c r="F371" s="189"/>
      <c r="G371" s="84">
        <f>13.8</f>
        <v>13.8</v>
      </c>
      <c r="H371" s="189"/>
      <c r="I371" s="224"/>
      <c r="J371" s="84">
        <f>32.1</f>
        <v>32.1</v>
      </c>
      <c r="K371" s="225"/>
      <c r="L371" s="863"/>
      <c r="M371" s="230"/>
      <c r="N371" s="862"/>
      <c r="O371" s="861"/>
      <c r="P371" s="233"/>
      <c r="Q371" s="234"/>
      <c r="R371" s="191">
        <f>G372+J372</f>
        <v>135.62767200000002</v>
      </c>
      <c r="S371" s="2479">
        <f>R371+R372</f>
        <v>777.13614992640032</v>
      </c>
      <c r="T371" s="2481">
        <f>E371*S371</f>
        <v>293.43106748921019</v>
      </c>
      <c r="U371" s="1673"/>
      <c r="V371" s="1326">
        <f>S371*$V$12</f>
        <v>1001.4563973316357</v>
      </c>
      <c r="W371" s="1326">
        <f>E371*V371</f>
        <v>378.12990650447898</v>
      </c>
    </row>
    <row r="372" spans="1:23" s="82" customFormat="1" ht="12.75" hidden="1" customHeight="1">
      <c r="A372" s="1671"/>
      <c r="B372" s="2030"/>
      <c r="C372" s="2478"/>
      <c r="D372" s="2031"/>
      <c r="E372" s="1331"/>
      <c r="F372" s="2032"/>
      <c r="G372" s="84">
        <f>G371*$J$212/1000</f>
        <v>30.636276000000002</v>
      </c>
      <c r="H372" s="2032"/>
      <c r="I372" s="74"/>
      <c r="J372" s="84">
        <f>J371*$Q$212/1000</f>
        <v>104.99139600000001</v>
      </c>
      <c r="K372" s="76"/>
      <c r="L372" s="1340" t="s">
        <v>1000</v>
      </c>
      <c r="M372" s="217" t="s">
        <v>894</v>
      </c>
      <c r="N372" s="860">
        <f>2.4</f>
        <v>2.4</v>
      </c>
      <c r="O372" s="860">
        <f>E371*N372</f>
        <v>0.90619199999999989</v>
      </c>
      <c r="P372" s="859">
        <v>0.96499999999999997</v>
      </c>
      <c r="Q372" s="220">
        <f>N372*P372*$N$210</f>
        <v>2.6488576044000007</v>
      </c>
      <c r="R372" s="1331">
        <f>SUM(Q372:Q374)</f>
        <v>641.50847792640025</v>
      </c>
      <c r="S372" s="2480"/>
      <c r="T372" s="2482"/>
      <c r="U372" s="296"/>
      <c r="V372" s="1672"/>
      <c r="W372" s="1672"/>
    </row>
    <row r="373" spans="1:23" s="82" customFormat="1" ht="12.75" hidden="1" customHeight="1">
      <c r="A373" s="1671"/>
      <c r="B373" s="2030"/>
      <c r="C373" s="1329"/>
      <c r="D373" s="2031"/>
      <c r="E373" s="1331"/>
      <c r="F373" s="2032"/>
      <c r="G373" s="2033"/>
      <c r="H373" s="2032"/>
      <c r="I373" s="74"/>
      <c r="J373" s="2033"/>
      <c r="K373" s="76"/>
      <c r="L373" s="1376" t="s">
        <v>1523</v>
      </c>
      <c r="M373" s="584" t="s">
        <v>894</v>
      </c>
      <c r="N373" s="858">
        <v>0.9</v>
      </c>
      <c r="O373" s="586">
        <f>E371*N373</f>
        <v>0.33982199999999996</v>
      </c>
      <c r="P373" s="587">
        <v>1</v>
      </c>
      <c r="Q373" s="857">
        <f>N373*P373*$N$210</f>
        <v>1.0293488100000003</v>
      </c>
      <c r="R373" s="1331"/>
      <c r="S373" s="1331"/>
      <c r="T373" s="1333"/>
      <c r="U373" s="296"/>
      <c r="V373" s="1331"/>
      <c r="W373" s="1331"/>
    </row>
    <row r="374" spans="1:23" s="82" customFormat="1" ht="21" hidden="1" customHeight="1">
      <c r="A374" s="1671"/>
      <c r="B374" s="2030"/>
      <c r="C374" s="1329"/>
      <c r="D374" s="2031"/>
      <c r="E374" s="1331"/>
      <c r="F374" s="2032"/>
      <c r="G374" s="2033"/>
      <c r="H374" s="2032"/>
      <c r="I374" s="74"/>
      <c r="J374" s="2033"/>
      <c r="K374" s="76"/>
      <c r="L374" s="1376" t="s">
        <v>1522</v>
      </c>
      <c r="M374" s="584" t="s">
        <v>896</v>
      </c>
      <c r="N374" s="1101">
        <v>1</v>
      </c>
      <c r="O374" s="1100">
        <f>E371*N374</f>
        <v>0.37757999999999997</v>
      </c>
      <c r="P374" s="587">
        <v>557.67999999999995</v>
      </c>
      <c r="Q374" s="857">
        <f>N374*P374*$N$210</f>
        <v>637.83027151200019</v>
      </c>
      <c r="R374" s="1331"/>
      <c r="S374" s="1331"/>
      <c r="T374" s="1333"/>
      <c r="U374" s="296"/>
      <c r="V374" s="1331"/>
      <c r="W374" s="1331"/>
    </row>
    <row r="375" spans="1:23" s="82" customFormat="1" ht="12.75" hidden="1" customHeight="1">
      <c r="A375" s="1671"/>
      <c r="B375" s="2030"/>
      <c r="C375" s="1329"/>
      <c r="D375" s="2031"/>
      <c r="E375" s="1331"/>
      <c r="F375" s="2032"/>
      <c r="G375" s="2033"/>
      <c r="H375" s="2032"/>
      <c r="I375" s="74"/>
      <c r="J375" s="2033"/>
      <c r="K375" s="76"/>
      <c r="L375" s="2119"/>
      <c r="M375" s="2035"/>
      <c r="N375" s="2120"/>
      <c r="O375" s="2120"/>
      <c r="P375" s="2033"/>
      <c r="Q375" s="87"/>
      <c r="R375" s="1331"/>
      <c r="S375" s="1331"/>
      <c r="T375" s="1333"/>
      <c r="U375" s="296"/>
      <c r="V375" s="1331"/>
      <c r="W375" s="1331"/>
    </row>
    <row r="376" spans="1:23" s="82" customFormat="1" ht="12.75" customHeight="1">
      <c r="A376" s="1670"/>
      <c r="B376" s="720"/>
      <c r="C376" s="721"/>
      <c r="D376" s="722"/>
      <c r="E376" s="81"/>
      <c r="F376" s="79"/>
      <c r="G376" s="89"/>
      <c r="H376" s="79"/>
      <c r="I376" s="90"/>
      <c r="J376" s="89"/>
      <c r="K376" s="91"/>
      <c r="L376" s="77"/>
      <c r="M376" s="78"/>
      <c r="N376" s="596"/>
      <c r="O376" s="597"/>
      <c r="P376" s="79"/>
      <c r="Q376" s="80"/>
      <c r="R376" s="81"/>
      <c r="S376" s="81"/>
      <c r="T376" s="227"/>
      <c r="U376" s="1669"/>
      <c r="V376" s="81"/>
      <c r="W376" s="1668"/>
    </row>
    <row r="377" spans="1:23" s="302" customFormat="1" ht="12.75" customHeight="1">
      <c r="A377" s="1978"/>
      <c r="B377" s="462"/>
      <c r="C377" s="463" t="s">
        <v>1650</v>
      </c>
      <c r="D377" s="464"/>
      <c r="E377" s="465"/>
      <c r="F377" s="310"/>
      <c r="G377" s="311"/>
      <c r="H377" s="310"/>
      <c r="I377" s="466"/>
      <c r="J377" s="311"/>
      <c r="K377" s="467"/>
      <c r="L377" s="312"/>
      <c r="M377" s="468"/>
      <c r="N377" s="313"/>
      <c r="O377" s="314"/>
      <c r="P377" s="310"/>
      <c r="Q377" s="311"/>
      <c r="R377" s="314"/>
      <c r="S377" s="314"/>
      <c r="T377" s="315">
        <f>SUM(T220:T376)</f>
        <v>12573.371073375773</v>
      </c>
      <c r="U377" s="1977"/>
      <c r="V377" s="314"/>
      <c r="W377" s="1976">
        <f>SUM(W220:W376)</f>
        <v>16202.672979051627</v>
      </c>
    </row>
    <row r="378" spans="1:23" ht="12.75" customHeight="1">
      <c r="A378" s="2967" t="s">
        <v>1521</v>
      </c>
      <c r="B378" s="2433"/>
      <c r="C378" s="2434"/>
      <c r="D378" s="2433"/>
      <c r="E378" s="2434"/>
      <c r="F378" s="2433"/>
      <c r="G378" s="2433"/>
      <c r="H378" s="2433"/>
      <c r="I378" s="2435"/>
      <c r="J378" s="2433"/>
      <c r="K378" s="2436"/>
      <c r="L378" s="2433"/>
      <c r="M378" s="2433"/>
      <c r="N378" s="2433"/>
      <c r="O378" s="2433"/>
      <c r="P378" s="2433"/>
      <c r="Q378" s="2433"/>
      <c r="R378" s="2433"/>
      <c r="S378" s="2433"/>
      <c r="T378" s="2437"/>
      <c r="U378" s="2220"/>
      <c r="V378" s="2019"/>
      <c r="W378" s="1902"/>
    </row>
    <row r="379" spans="1:23" ht="12.75" customHeight="1">
      <c r="A379" s="2342"/>
      <c r="B379" s="2438"/>
      <c r="C379" s="2342"/>
      <c r="D379" s="2438"/>
      <c r="E379" s="2342"/>
      <c r="F379" s="2438"/>
      <c r="G379" s="2438"/>
      <c r="H379" s="2438"/>
      <c r="I379" s="2343"/>
      <c r="J379" s="2438"/>
      <c r="K379" s="2344"/>
      <c r="L379" s="2438"/>
      <c r="M379" s="2438"/>
      <c r="N379" s="2438"/>
      <c r="O379" s="2438"/>
      <c r="P379" s="2438"/>
      <c r="Q379" s="2438"/>
      <c r="R379" s="2438"/>
      <c r="S379" s="2438"/>
      <c r="T379" s="2345"/>
      <c r="U379" s="2220"/>
      <c r="V379" s="2019"/>
      <c r="W379" s="1902"/>
    </row>
    <row r="380" spans="1:23" ht="12.75" customHeight="1">
      <c r="A380" s="2342"/>
      <c r="B380" s="2438"/>
      <c r="C380" s="2342"/>
      <c r="D380" s="2438"/>
      <c r="E380" s="2342"/>
      <c r="F380" s="2438"/>
      <c r="G380" s="2438"/>
      <c r="H380" s="2438"/>
      <c r="I380" s="2343"/>
      <c r="J380" s="2438"/>
      <c r="K380" s="2344"/>
      <c r="L380" s="2438"/>
      <c r="M380" s="2438"/>
      <c r="N380" s="2438"/>
      <c r="O380" s="2438"/>
      <c r="P380" s="2438"/>
      <c r="Q380" s="2438"/>
      <c r="R380" s="2438"/>
      <c r="S380" s="2438"/>
      <c r="T380" s="2345"/>
      <c r="U380" s="2220"/>
      <c r="V380" s="2019"/>
      <c r="W380" s="1902"/>
    </row>
    <row r="381" spans="1:23" ht="12.75" customHeight="1">
      <c r="A381" s="1105">
        <f>A371+1</f>
        <v>27</v>
      </c>
      <c r="B381" s="1325" t="s">
        <v>905</v>
      </c>
      <c r="C381" s="2346" t="s">
        <v>1520</v>
      </c>
      <c r="D381" s="644" t="s">
        <v>898</v>
      </c>
      <c r="E381" s="1310">
        <v>55.56</v>
      </c>
      <c r="F381" s="359"/>
      <c r="G381" s="360">
        <v>0</v>
      </c>
      <c r="H381" s="359"/>
      <c r="I381" s="361"/>
      <c r="J381" s="360">
        <v>0</v>
      </c>
      <c r="K381" s="362"/>
      <c r="L381" s="394"/>
      <c r="M381" s="395"/>
      <c r="N381" s="396"/>
      <c r="O381" s="396"/>
      <c r="P381" s="359"/>
      <c r="Q381" s="397"/>
      <c r="R381" s="368">
        <f>G382+J382</f>
        <v>0</v>
      </c>
      <c r="S381" s="2348">
        <f>R381+R382</f>
        <v>83.33</v>
      </c>
      <c r="T381" s="2334">
        <f>E381*S381</f>
        <v>4629.8148000000001</v>
      </c>
      <c r="U381" s="1501"/>
      <c r="V381" s="1326">
        <f>S381*$V$12</f>
        <v>107.38319353378242</v>
      </c>
      <c r="W381" s="1326">
        <f>E381*V381</f>
        <v>5966.2102327369512</v>
      </c>
    </row>
    <row r="382" spans="1:23" ht="12.75" customHeight="1">
      <c r="A382" s="1104"/>
      <c r="B382" s="2019"/>
      <c r="C382" s="2347"/>
      <c r="D382" s="2016"/>
      <c r="E382" s="1311"/>
      <c r="F382" s="2015"/>
      <c r="G382" s="360">
        <f>G381*$J$212/1000</f>
        <v>0</v>
      </c>
      <c r="H382" s="2015"/>
      <c r="I382" s="370"/>
      <c r="J382" s="360">
        <f>J381*$Q$212/1000</f>
        <v>0</v>
      </c>
      <c r="K382" s="371"/>
      <c r="L382" s="2458" t="s">
        <v>1519</v>
      </c>
      <c r="M382" s="411" t="s">
        <v>898</v>
      </c>
      <c r="N382" s="412">
        <v>1</v>
      </c>
      <c r="O382" s="413">
        <f>E381*N382</f>
        <v>55.56</v>
      </c>
      <c r="P382" s="414">
        <v>83.33</v>
      </c>
      <c r="Q382" s="415">
        <f>N382*P382*1</f>
        <v>83.33</v>
      </c>
      <c r="R382" s="1311">
        <f>SUM(Q382:Q382)</f>
        <v>83.33</v>
      </c>
      <c r="S382" s="2349"/>
      <c r="T382" s="2358"/>
      <c r="U382" s="1558"/>
      <c r="V382" s="1557"/>
      <c r="W382" s="1557"/>
    </row>
    <row r="383" spans="1:23" ht="12.75" customHeight="1">
      <c r="A383" s="1104"/>
      <c r="B383" s="2019"/>
      <c r="C383" s="2347"/>
      <c r="D383" s="2016"/>
      <c r="E383" s="1311"/>
      <c r="F383" s="2015"/>
      <c r="G383" s="2018"/>
      <c r="H383" s="2015"/>
      <c r="I383" s="370"/>
      <c r="J383" s="2018"/>
      <c r="K383" s="371"/>
      <c r="L383" s="2457"/>
      <c r="M383" s="437"/>
      <c r="N383" s="438"/>
      <c r="O383" s="438"/>
      <c r="P383" s="439"/>
      <c r="Q383" s="440"/>
      <c r="R383" s="1311"/>
      <c r="S383" s="1311"/>
      <c r="T383" s="373"/>
      <c r="U383" s="1556"/>
      <c r="V383" s="1311"/>
      <c r="W383" s="1500"/>
    </row>
    <row r="384" spans="1:23" ht="12.75" hidden="1" customHeight="1">
      <c r="A384" s="1104"/>
      <c r="B384" s="2019"/>
      <c r="C384" s="2347"/>
      <c r="D384" s="2016"/>
      <c r="E384" s="1311"/>
      <c r="F384" s="2015"/>
      <c r="G384" s="2018"/>
      <c r="H384" s="2015"/>
      <c r="I384" s="370"/>
      <c r="J384" s="2018"/>
      <c r="K384" s="371"/>
      <c r="L384" s="2457"/>
      <c r="M384" s="437"/>
      <c r="N384" s="438"/>
      <c r="O384" s="438"/>
      <c r="P384" s="439"/>
      <c r="Q384" s="440"/>
      <c r="R384" s="1311"/>
      <c r="S384" s="1311"/>
      <c r="T384" s="373"/>
      <c r="U384" s="1556"/>
      <c r="V384" s="1311"/>
      <c r="W384" s="1500"/>
    </row>
    <row r="385" spans="1:23" ht="12.75" hidden="1" customHeight="1">
      <c r="A385" s="1104"/>
      <c r="B385" s="2019"/>
      <c r="C385" s="2347"/>
      <c r="D385" s="2016"/>
      <c r="E385" s="1311"/>
      <c r="F385" s="2015"/>
      <c r="G385" s="2018"/>
      <c r="H385" s="2015"/>
      <c r="I385" s="370"/>
      <c r="J385" s="2018"/>
      <c r="K385" s="371"/>
      <c r="L385" s="2457"/>
      <c r="M385" s="437"/>
      <c r="N385" s="438"/>
      <c r="O385" s="438"/>
      <c r="P385" s="439"/>
      <c r="Q385" s="440"/>
      <c r="R385" s="1311"/>
      <c r="S385" s="1311"/>
      <c r="T385" s="373"/>
      <c r="U385" s="1556"/>
      <c r="V385" s="1311"/>
      <c r="W385" s="1500"/>
    </row>
    <row r="386" spans="1:23" ht="31.5" hidden="1" customHeight="1">
      <c r="A386" s="1104"/>
      <c r="B386" s="2019"/>
      <c r="C386" s="2347"/>
      <c r="D386" s="2016"/>
      <c r="E386" s="1311"/>
      <c r="F386" s="2015"/>
      <c r="G386" s="2018"/>
      <c r="H386" s="2015"/>
      <c r="I386" s="370"/>
      <c r="J386" s="2018"/>
      <c r="K386" s="371"/>
      <c r="L386" s="2473"/>
      <c r="M386" s="441"/>
      <c r="N386" s="442"/>
      <c r="O386" s="442"/>
      <c r="P386" s="443"/>
      <c r="Q386" s="444"/>
      <c r="R386" s="1311"/>
      <c r="S386" s="1311"/>
      <c r="T386" s="373"/>
      <c r="U386" s="1556"/>
      <c r="V386" s="1311"/>
      <c r="W386" s="1500"/>
    </row>
    <row r="387" spans="1:23" ht="12.75" customHeight="1">
      <c r="A387" s="1103"/>
      <c r="B387" s="405"/>
      <c r="C387" s="406"/>
      <c r="D387" s="407"/>
      <c r="E387" s="408"/>
      <c r="F387" s="375"/>
      <c r="G387" s="376"/>
      <c r="H387" s="375"/>
      <c r="I387" s="377"/>
      <c r="J387" s="376"/>
      <c r="K387" s="378"/>
      <c r="L387" s="2011"/>
      <c r="M387" s="2012"/>
      <c r="N387" s="2013"/>
      <c r="O387" s="2013"/>
      <c r="P387" s="2015"/>
      <c r="Q387" s="372"/>
      <c r="R387" s="1311"/>
      <c r="S387" s="1311"/>
      <c r="T387" s="373"/>
      <c r="U387" s="1556"/>
      <c r="V387" s="1311"/>
      <c r="W387" s="1500"/>
    </row>
    <row r="388" spans="1:23" ht="12.75" customHeight="1">
      <c r="A388" s="1565">
        <f>A381+1</f>
        <v>28</v>
      </c>
      <c r="B388" s="2017" t="s">
        <v>905</v>
      </c>
      <c r="C388" s="2346" t="s">
        <v>1518</v>
      </c>
      <c r="D388" s="2016" t="s">
        <v>898</v>
      </c>
      <c r="E388" s="1310">
        <v>9.51</v>
      </c>
      <c r="F388" s="2015"/>
      <c r="G388" s="2018">
        <v>0</v>
      </c>
      <c r="H388" s="2015"/>
      <c r="I388" s="370"/>
      <c r="J388" s="2018">
        <v>0</v>
      </c>
      <c r="K388" s="371"/>
      <c r="L388" s="394"/>
      <c r="M388" s="395"/>
      <c r="N388" s="396"/>
      <c r="O388" s="396"/>
      <c r="P388" s="359"/>
      <c r="Q388" s="397"/>
      <c r="R388" s="368">
        <f>G389+J389</f>
        <v>0</v>
      </c>
      <c r="S388" s="2348">
        <f>R388+R389</f>
        <v>46.667000000000002</v>
      </c>
      <c r="T388" s="2334">
        <f>E388*S388</f>
        <v>443.80317000000002</v>
      </c>
      <c r="U388" s="1501"/>
      <c r="V388" s="1326">
        <f>S388*$V$12</f>
        <v>60.137423408628642</v>
      </c>
      <c r="W388" s="1326">
        <f>E388*V388</f>
        <v>571.90689661605836</v>
      </c>
    </row>
    <row r="389" spans="1:23" ht="12.75" customHeight="1">
      <c r="A389" s="1104"/>
      <c r="B389" s="2019"/>
      <c r="C389" s="2357"/>
      <c r="D389" s="2016"/>
      <c r="E389" s="1311"/>
      <c r="F389" s="2015"/>
      <c r="G389" s="360">
        <f>G388*$J$212/1000</f>
        <v>0</v>
      </c>
      <c r="H389" s="2015"/>
      <c r="I389" s="370"/>
      <c r="J389" s="360">
        <f>J388*$Q$212/1000</f>
        <v>0</v>
      </c>
      <c r="K389" s="371"/>
      <c r="L389" s="2458" t="s">
        <v>1517</v>
      </c>
      <c r="M389" s="411" t="s">
        <v>898</v>
      </c>
      <c r="N389" s="412">
        <v>1</v>
      </c>
      <c r="O389" s="413">
        <f>E388*N389</f>
        <v>9.51</v>
      </c>
      <c r="P389" s="414">
        <v>46.667000000000002</v>
      </c>
      <c r="Q389" s="415">
        <f>N389*P389*1</f>
        <v>46.667000000000002</v>
      </c>
      <c r="R389" s="1311">
        <f>SUM(Q389:Q389)</f>
        <v>46.667000000000002</v>
      </c>
      <c r="S389" s="2359"/>
      <c r="T389" s="2335"/>
      <c r="U389" s="433"/>
      <c r="V389" s="1500"/>
      <c r="W389" s="1500"/>
    </row>
    <row r="390" spans="1:23" ht="12.75" customHeight="1">
      <c r="A390" s="1104"/>
      <c r="B390" s="2019"/>
      <c r="C390" s="2357"/>
      <c r="D390" s="2016"/>
      <c r="E390" s="1311"/>
      <c r="F390" s="2015"/>
      <c r="G390" s="2018"/>
      <c r="H390" s="2015"/>
      <c r="I390" s="370"/>
      <c r="J390" s="2018"/>
      <c r="K390" s="371"/>
      <c r="L390" s="2457"/>
      <c r="M390" s="437"/>
      <c r="N390" s="438"/>
      <c r="O390" s="438"/>
      <c r="P390" s="439"/>
      <c r="Q390" s="440"/>
      <c r="R390" s="1311"/>
      <c r="S390" s="1311"/>
      <c r="T390" s="373"/>
      <c r="U390" s="1556"/>
      <c r="V390" s="1311"/>
      <c r="W390" s="1500"/>
    </row>
    <row r="391" spans="1:23" ht="12.75" customHeight="1">
      <c r="A391" s="1104"/>
      <c r="B391" s="2019"/>
      <c r="C391" s="2357"/>
      <c r="D391" s="2016"/>
      <c r="E391" s="1311"/>
      <c r="F391" s="2015"/>
      <c r="G391" s="2018"/>
      <c r="H391" s="2015"/>
      <c r="I391" s="370"/>
      <c r="J391" s="2018"/>
      <c r="K391" s="371"/>
      <c r="L391" s="2457"/>
      <c r="M391" s="437"/>
      <c r="N391" s="438"/>
      <c r="O391" s="438"/>
      <c r="P391" s="439"/>
      <c r="Q391" s="440"/>
      <c r="R391" s="1311"/>
      <c r="S391" s="1311"/>
      <c r="T391" s="373"/>
      <c r="U391" s="1556"/>
      <c r="V391" s="1311"/>
      <c r="W391" s="1500"/>
    </row>
    <row r="392" spans="1:23" ht="12.75" customHeight="1">
      <c r="A392" s="1104"/>
      <c r="B392" s="2019"/>
      <c r="C392" s="2357"/>
      <c r="D392" s="2016"/>
      <c r="E392" s="1311"/>
      <c r="F392" s="2015"/>
      <c r="G392" s="2018"/>
      <c r="H392" s="2015"/>
      <c r="I392" s="370"/>
      <c r="J392" s="2018"/>
      <c r="K392" s="371"/>
      <c r="L392" s="2457"/>
      <c r="M392" s="437"/>
      <c r="N392" s="438"/>
      <c r="O392" s="438"/>
      <c r="P392" s="439"/>
      <c r="Q392" s="440"/>
      <c r="R392" s="1311"/>
      <c r="S392" s="1311"/>
      <c r="T392" s="373"/>
      <c r="U392" s="1556"/>
      <c r="V392" s="1311"/>
      <c r="W392" s="1500"/>
    </row>
    <row r="393" spans="1:23" ht="12.75" customHeight="1">
      <c r="A393" s="1104"/>
      <c r="B393" s="2019"/>
      <c r="C393" s="2357"/>
      <c r="D393" s="2016"/>
      <c r="E393" s="1311"/>
      <c r="F393" s="2015"/>
      <c r="G393" s="2018"/>
      <c r="H393" s="2015"/>
      <c r="I393" s="370"/>
      <c r="J393" s="2018"/>
      <c r="K393" s="371"/>
      <c r="L393" s="2473"/>
      <c r="M393" s="599"/>
      <c r="N393" s="600"/>
      <c r="O393" s="600"/>
      <c r="P393" s="443"/>
      <c r="Q393" s="444"/>
      <c r="R393" s="1311"/>
      <c r="S393" s="1311"/>
      <c r="T393" s="373"/>
      <c r="U393" s="1556"/>
      <c r="V393" s="1311"/>
      <c r="W393" s="1500"/>
    </row>
    <row r="394" spans="1:23" ht="12.75" customHeight="1">
      <c r="A394" s="1103"/>
      <c r="B394" s="405"/>
      <c r="C394" s="406"/>
      <c r="D394" s="407"/>
      <c r="E394" s="408"/>
      <c r="F394" s="375"/>
      <c r="G394" s="376"/>
      <c r="H394" s="375"/>
      <c r="I394" s="377"/>
      <c r="J394" s="376"/>
      <c r="K394" s="378"/>
      <c r="L394" s="382"/>
      <c r="M394" s="2318"/>
      <c r="N394" s="2319"/>
      <c r="O394" s="2319"/>
      <c r="P394" s="375"/>
      <c r="Q394" s="409"/>
      <c r="R394" s="408"/>
      <c r="S394" s="408"/>
      <c r="T394" s="410"/>
      <c r="U394" s="1499"/>
      <c r="V394" s="408"/>
      <c r="W394" s="1498"/>
    </row>
    <row r="395" spans="1:23" ht="12.75" customHeight="1">
      <c r="A395" s="1105">
        <f>A388+1</f>
        <v>29</v>
      </c>
      <c r="B395" s="1325" t="s">
        <v>905</v>
      </c>
      <c r="C395" s="2346" t="s">
        <v>1516</v>
      </c>
      <c r="D395" s="644" t="s">
        <v>898</v>
      </c>
      <c r="E395" s="1310">
        <f>80.64</f>
        <v>80.64</v>
      </c>
      <c r="F395" s="359"/>
      <c r="G395" s="360">
        <v>0</v>
      </c>
      <c r="H395" s="359"/>
      <c r="I395" s="361"/>
      <c r="J395" s="360">
        <v>0</v>
      </c>
      <c r="K395" s="362"/>
      <c r="L395" s="394"/>
      <c r="M395" s="395"/>
      <c r="N395" s="396"/>
      <c r="O395" s="396"/>
      <c r="P395" s="359"/>
      <c r="Q395" s="397"/>
      <c r="R395" s="368">
        <f>G396+J396</f>
        <v>0</v>
      </c>
      <c r="S395" s="2348">
        <f>R395+R396</f>
        <v>95.832999999999998</v>
      </c>
      <c r="T395" s="2334">
        <f>E395*S395</f>
        <v>7727.9731199999997</v>
      </c>
      <c r="U395" s="1501"/>
      <c r="V395" s="1326">
        <f>S395*$V$12</f>
        <v>123.49518283838918</v>
      </c>
      <c r="W395" s="1326">
        <f>E395*V395</f>
        <v>9958.6515440877047</v>
      </c>
    </row>
    <row r="396" spans="1:23" ht="12.75" customHeight="1">
      <c r="A396" s="1104"/>
      <c r="B396" s="2019"/>
      <c r="C396" s="2347"/>
      <c r="D396" s="2016"/>
      <c r="E396" s="1311"/>
      <c r="F396" s="2015"/>
      <c r="G396" s="360">
        <f>G395*$J$212/1000</f>
        <v>0</v>
      </c>
      <c r="H396" s="2015"/>
      <c r="I396" s="370"/>
      <c r="J396" s="360">
        <f>J395*$Q$212/1000</f>
        <v>0</v>
      </c>
      <c r="K396" s="371"/>
      <c r="L396" s="2458" t="s">
        <v>1516</v>
      </c>
      <c r="M396" s="411" t="s">
        <v>898</v>
      </c>
      <c r="N396" s="412">
        <v>1</v>
      </c>
      <c r="O396" s="413">
        <f>E395*N396</f>
        <v>80.64</v>
      </c>
      <c r="P396" s="414">
        <v>95.832999999999998</v>
      </c>
      <c r="Q396" s="415">
        <f>N396*P396*1</f>
        <v>95.832999999999998</v>
      </c>
      <c r="R396" s="1311">
        <f>SUM(Q396:Q396)</f>
        <v>95.832999999999998</v>
      </c>
      <c r="S396" s="2349"/>
      <c r="T396" s="2358"/>
      <c r="U396" s="1558"/>
      <c r="V396" s="1557"/>
      <c r="W396" s="1557"/>
    </row>
    <row r="397" spans="1:23" ht="12.75" customHeight="1">
      <c r="A397" s="1104"/>
      <c r="B397" s="2019"/>
      <c r="C397" s="2347"/>
      <c r="D397" s="2016"/>
      <c r="E397" s="1311"/>
      <c r="F397" s="2015"/>
      <c r="G397" s="2018"/>
      <c r="H397" s="2015"/>
      <c r="I397" s="370"/>
      <c r="J397" s="2018"/>
      <c r="K397" s="371"/>
      <c r="L397" s="2457"/>
      <c r="M397" s="437"/>
      <c r="N397" s="438"/>
      <c r="O397" s="438"/>
      <c r="P397" s="439"/>
      <c r="Q397" s="440"/>
      <c r="R397" s="1311"/>
      <c r="S397" s="1311"/>
      <c r="T397" s="373"/>
      <c r="U397" s="1556"/>
      <c r="V397" s="1311"/>
      <c r="W397" s="1500"/>
    </row>
    <row r="398" spans="1:23" ht="12.75" customHeight="1">
      <c r="A398" s="1104"/>
      <c r="B398" s="2019"/>
      <c r="C398" s="2347"/>
      <c r="D398" s="2016"/>
      <c r="E398" s="1311"/>
      <c r="F398" s="2015"/>
      <c r="G398" s="2018"/>
      <c r="H398" s="2015"/>
      <c r="I398" s="370"/>
      <c r="J398" s="2018"/>
      <c r="K398" s="371"/>
      <c r="L398" s="2457"/>
      <c r="M398" s="437"/>
      <c r="N398" s="438"/>
      <c r="O398" s="438"/>
      <c r="P398" s="439"/>
      <c r="Q398" s="440"/>
      <c r="R398" s="1311"/>
      <c r="S398" s="1311"/>
      <c r="T398" s="373"/>
      <c r="U398" s="1556"/>
      <c r="V398" s="1311"/>
      <c r="W398" s="1500"/>
    </row>
    <row r="399" spans="1:23" ht="12.75" hidden="1" customHeight="1">
      <c r="A399" s="1104"/>
      <c r="B399" s="2019"/>
      <c r="C399" s="2347"/>
      <c r="D399" s="2016"/>
      <c r="E399" s="1311"/>
      <c r="F399" s="2015"/>
      <c r="G399" s="2018"/>
      <c r="H399" s="2015"/>
      <c r="I399" s="370"/>
      <c r="J399" s="2018"/>
      <c r="K399" s="371"/>
      <c r="L399" s="2457"/>
      <c r="M399" s="437"/>
      <c r="N399" s="438"/>
      <c r="O399" s="438"/>
      <c r="P399" s="439"/>
      <c r="Q399" s="440"/>
      <c r="R399" s="1311"/>
      <c r="S399" s="1311"/>
      <c r="T399" s="373"/>
      <c r="U399" s="1556"/>
      <c r="V399" s="1311"/>
      <c r="W399" s="1500"/>
    </row>
    <row r="400" spans="1:23" ht="21" hidden="1" customHeight="1">
      <c r="A400" s="1104"/>
      <c r="B400" s="2019"/>
      <c r="C400" s="2347"/>
      <c r="D400" s="2016"/>
      <c r="E400" s="1311"/>
      <c r="F400" s="2015"/>
      <c r="G400" s="2018"/>
      <c r="H400" s="2015"/>
      <c r="I400" s="370"/>
      <c r="J400" s="2018"/>
      <c r="K400" s="371"/>
      <c r="L400" s="2473"/>
      <c r="M400" s="441"/>
      <c r="N400" s="442"/>
      <c r="O400" s="442"/>
      <c r="P400" s="443"/>
      <c r="Q400" s="444"/>
      <c r="R400" s="1311"/>
      <c r="S400" s="1311"/>
      <c r="T400" s="373"/>
      <c r="U400" s="1556"/>
      <c r="V400" s="1311"/>
      <c r="W400" s="1500"/>
    </row>
    <row r="401" spans="1:23" ht="12.75" customHeight="1">
      <c r="A401" s="1103"/>
      <c r="B401" s="405"/>
      <c r="C401" s="406"/>
      <c r="D401" s="407"/>
      <c r="E401" s="408"/>
      <c r="F401" s="375"/>
      <c r="G401" s="376"/>
      <c r="H401" s="375"/>
      <c r="I401" s="377"/>
      <c r="J401" s="376"/>
      <c r="K401" s="378"/>
      <c r="L401" s="2011"/>
      <c r="M401" s="2012"/>
      <c r="N401" s="2013"/>
      <c r="O401" s="2013"/>
      <c r="P401" s="2015"/>
      <c r="Q401" s="372"/>
      <c r="R401" s="1311"/>
      <c r="S401" s="1311"/>
      <c r="T401" s="373"/>
      <c r="U401" s="1556"/>
      <c r="V401" s="1311"/>
      <c r="W401" s="1500"/>
    </row>
    <row r="402" spans="1:23" ht="12.75" customHeight="1">
      <c r="A402" s="1565">
        <f>A395+1</f>
        <v>30</v>
      </c>
      <c r="B402" s="2017" t="s">
        <v>905</v>
      </c>
      <c r="C402" s="2346" t="s">
        <v>1515</v>
      </c>
      <c r="D402" s="2016" t="s">
        <v>1514</v>
      </c>
      <c r="E402" s="1311">
        <v>47.2</v>
      </c>
      <c r="F402" s="2015"/>
      <c r="G402" s="2018">
        <v>0</v>
      </c>
      <c r="H402" s="2015"/>
      <c r="I402" s="370"/>
      <c r="J402" s="2018">
        <v>0</v>
      </c>
      <c r="K402" s="371"/>
      <c r="L402" s="394"/>
      <c r="M402" s="728"/>
      <c r="N402" s="729"/>
      <c r="O402" s="729"/>
      <c r="P402" s="359"/>
      <c r="Q402" s="397"/>
      <c r="R402" s="368">
        <f>G403+J403</f>
        <v>0</v>
      </c>
      <c r="S402" s="2348">
        <f>R402+R403</f>
        <v>2.9427938757000009</v>
      </c>
      <c r="T402" s="2334">
        <f>E402*S402</f>
        <v>138.89987093304006</v>
      </c>
      <c r="U402" s="1501"/>
      <c r="V402" s="1326">
        <f>S402*$V$12</f>
        <v>3.7922309406495001</v>
      </c>
      <c r="W402" s="1326">
        <f>E402*V402</f>
        <v>178.9933003986564</v>
      </c>
    </row>
    <row r="403" spans="1:23" ht="28.5" hidden="1" customHeight="1">
      <c r="A403" s="1104"/>
      <c r="B403" s="2019"/>
      <c r="C403" s="2357"/>
      <c r="D403" s="2016"/>
      <c r="E403" s="1311"/>
      <c r="F403" s="2015"/>
      <c r="G403" s="360">
        <f>G402*$J$212/1000</f>
        <v>0</v>
      </c>
      <c r="H403" s="2015"/>
      <c r="I403" s="370"/>
      <c r="J403" s="360">
        <f>J402*$Q$212/1000</f>
        <v>0</v>
      </c>
      <c r="K403" s="371"/>
      <c r="L403" s="399" t="s">
        <v>1513</v>
      </c>
      <c r="M403" s="518" t="s">
        <v>906</v>
      </c>
      <c r="N403" s="517">
        <v>1</v>
      </c>
      <c r="O403" s="730">
        <f>E402*N403</f>
        <v>47.2</v>
      </c>
      <c r="P403" s="403">
        <v>2.573</v>
      </c>
      <c r="Q403" s="404">
        <f>N403*P403*$N$210</f>
        <v>2.9427938757000009</v>
      </c>
      <c r="R403" s="1311">
        <f>SUM(Q403:Q403)</f>
        <v>2.9427938757000009</v>
      </c>
      <c r="S403" s="2359"/>
      <c r="T403" s="2335"/>
      <c r="U403" s="433"/>
      <c r="V403" s="1500"/>
      <c r="W403" s="1500"/>
    </row>
    <row r="404" spans="1:23" ht="12.75" customHeight="1">
      <c r="A404" s="1103"/>
      <c r="B404" s="405"/>
      <c r="C404" s="406"/>
      <c r="D404" s="407"/>
      <c r="E404" s="408"/>
      <c r="F404" s="375"/>
      <c r="G404" s="376"/>
      <c r="H404" s="375"/>
      <c r="I404" s="377"/>
      <c r="J404" s="376"/>
      <c r="K404" s="378"/>
      <c r="L404" s="2011"/>
      <c r="M404" s="2315"/>
      <c r="N404" s="2316"/>
      <c r="O404" s="2316"/>
      <c r="P404" s="2015"/>
      <c r="Q404" s="372"/>
      <c r="R404" s="1311"/>
      <c r="S404" s="1311"/>
      <c r="T404" s="373"/>
      <c r="U404" s="1556"/>
      <c r="V404" s="1311"/>
      <c r="W404" s="1500"/>
    </row>
    <row r="405" spans="1:23" ht="12.75" customHeight="1">
      <c r="A405" s="1105">
        <f>A402+1</f>
        <v>31</v>
      </c>
      <c r="B405" s="1325" t="s">
        <v>1512</v>
      </c>
      <c r="C405" s="2471" t="s">
        <v>1511</v>
      </c>
      <c r="D405" s="644" t="s">
        <v>898</v>
      </c>
      <c r="E405" s="1310">
        <f>47.2*0.3</f>
        <v>14.16</v>
      </c>
      <c r="F405" s="359"/>
      <c r="G405" s="360">
        <v>3.56</v>
      </c>
      <c r="H405" s="359"/>
      <c r="I405" s="361"/>
      <c r="J405" s="360"/>
      <c r="K405" s="362"/>
      <c r="L405" s="394"/>
      <c r="M405" s="395"/>
      <c r="N405" s="396"/>
      <c r="O405" s="426"/>
      <c r="P405" s="359"/>
      <c r="Q405" s="397"/>
      <c r="R405" s="368">
        <f>G406+J406</f>
        <v>7.9032711999999998</v>
      </c>
      <c r="S405" s="2348">
        <f>R405+R406</f>
        <v>15.558195183700002</v>
      </c>
      <c r="T405" s="2334">
        <f>E405*S405</f>
        <v>220.30404380119202</v>
      </c>
      <c r="U405" s="1501"/>
      <c r="V405" s="1326">
        <f>S405*$V$12</f>
        <v>20.049066176018467</v>
      </c>
      <c r="W405" s="1326">
        <f>E405*V405</f>
        <v>283.89477705242149</v>
      </c>
    </row>
    <row r="406" spans="1:23" ht="21" customHeight="1">
      <c r="A406" s="1104"/>
      <c r="B406" s="2017" t="s">
        <v>60</v>
      </c>
      <c r="C406" s="2472"/>
      <c r="D406" s="2016"/>
      <c r="E406" s="1311"/>
      <c r="F406" s="2015"/>
      <c r="G406" s="360">
        <f>G405*$J$212/1000</f>
        <v>7.9032711999999998</v>
      </c>
      <c r="H406" s="2015"/>
      <c r="I406" s="370"/>
      <c r="J406" s="360">
        <f>J405*$Q$212/1000</f>
        <v>0</v>
      </c>
      <c r="K406" s="371"/>
      <c r="L406" s="1336" t="s">
        <v>1510</v>
      </c>
      <c r="M406" s="452" t="s">
        <v>898</v>
      </c>
      <c r="N406" s="453">
        <v>1</v>
      </c>
      <c r="O406" s="453">
        <f>E405*N406</f>
        <v>14.16</v>
      </c>
      <c r="P406" s="414">
        <v>4.8330000000000002</v>
      </c>
      <c r="Q406" s="415">
        <f>N406*P406*$N$210</f>
        <v>5.527603109700002</v>
      </c>
      <c r="R406" s="2348">
        <f>SUM(Q406:Q407)</f>
        <v>7.6549239837000025</v>
      </c>
      <c r="S406" s="2359"/>
      <c r="T406" s="2335"/>
      <c r="U406" s="433"/>
      <c r="V406" s="1500"/>
      <c r="W406" s="1500"/>
    </row>
    <row r="407" spans="1:23" ht="40.5" hidden="1" customHeight="1">
      <c r="A407" s="1104"/>
      <c r="B407" s="2019"/>
      <c r="C407" s="2472"/>
      <c r="D407" s="2016"/>
      <c r="E407" s="1311"/>
      <c r="F407" s="2015"/>
      <c r="G407" s="2018"/>
      <c r="H407" s="2015"/>
      <c r="I407" s="370"/>
      <c r="J407" s="2018"/>
      <c r="K407" s="371"/>
      <c r="L407" s="416" t="s">
        <v>1014</v>
      </c>
      <c r="M407" s="602" t="s">
        <v>931</v>
      </c>
      <c r="N407" s="603">
        <v>0.06</v>
      </c>
      <c r="O407" s="603">
        <f>E405*N407</f>
        <v>0.84960000000000002</v>
      </c>
      <c r="P407" s="419">
        <v>31</v>
      </c>
      <c r="Q407" s="420">
        <f>N407*P407*$N$210</f>
        <v>2.1273208740000005</v>
      </c>
      <c r="R407" s="2359"/>
      <c r="S407" s="2359"/>
      <c r="T407" s="2335"/>
      <c r="U407" s="433"/>
      <c r="V407" s="1500"/>
      <c r="W407" s="1500"/>
    </row>
    <row r="408" spans="1:23" ht="12.75" customHeight="1">
      <c r="A408" s="1103"/>
      <c r="B408" s="405"/>
      <c r="C408" s="406"/>
      <c r="D408" s="407"/>
      <c r="E408" s="408"/>
      <c r="F408" s="375"/>
      <c r="G408" s="376"/>
      <c r="H408" s="375"/>
      <c r="I408" s="377"/>
      <c r="J408" s="376"/>
      <c r="K408" s="378"/>
      <c r="L408" s="382"/>
      <c r="M408" s="383"/>
      <c r="N408" s="384"/>
      <c r="O408" s="427"/>
      <c r="P408" s="375"/>
      <c r="Q408" s="409"/>
      <c r="R408" s="408"/>
      <c r="S408" s="408"/>
      <c r="T408" s="410"/>
      <c r="U408" s="1499"/>
      <c r="V408" s="408"/>
      <c r="W408" s="1498"/>
    </row>
    <row r="409" spans="1:23" ht="12.75" customHeight="1" thickBot="1">
      <c r="A409" s="1894"/>
      <c r="B409" s="429"/>
      <c r="C409" s="445" t="s">
        <v>1650</v>
      </c>
      <c r="D409" s="431"/>
      <c r="E409" s="446"/>
      <c r="F409" s="385"/>
      <c r="G409" s="386"/>
      <c r="H409" s="385"/>
      <c r="I409" s="387"/>
      <c r="J409" s="386"/>
      <c r="K409" s="388"/>
      <c r="L409" s="389"/>
      <c r="M409" s="390"/>
      <c r="N409" s="391"/>
      <c r="O409" s="391"/>
      <c r="P409" s="385"/>
      <c r="Q409" s="386"/>
      <c r="R409" s="392"/>
      <c r="S409" s="392"/>
      <c r="T409" s="393">
        <f>SUM(T381:T408)</f>
        <v>13160.795004734233</v>
      </c>
      <c r="U409" s="1892"/>
      <c r="V409" s="392"/>
      <c r="W409" s="1891">
        <f>SUM(W381:W408)</f>
        <v>16959.656750891791</v>
      </c>
    </row>
    <row r="410" spans="1:23" ht="12.75" customHeight="1" thickTop="1">
      <c r="A410" s="2965" t="s">
        <v>1509</v>
      </c>
      <c r="B410" s="2336"/>
      <c r="C410" s="2337"/>
      <c r="D410" s="2336"/>
      <c r="E410" s="2337"/>
      <c r="F410" s="2336"/>
      <c r="G410" s="2336"/>
      <c r="H410" s="2336"/>
      <c r="I410" s="2338"/>
      <c r="J410" s="2336"/>
      <c r="K410" s="2339"/>
      <c r="L410" s="2336"/>
      <c r="M410" s="2336"/>
      <c r="N410" s="2336"/>
      <c r="O410" s="2336"/>
      <c r="P410" s="2336"/>
      <c r="Q410" s="2336"/>
      <c r="R410" s="2336"/>
      <c r="S410" s="2336"/>
      <c r="T410" s="2340"/>
      <c r="U410" s="2220"/>
      <c r="V410" s="2019"/>
      <c r="W410" s="1902"/>
    </row>
    <row r="411" spans="1:23" ht="12.75" customHeight="1">
      <c r="A411" s="2342"/>
      <c r="B411" s="2438"/>
      <c r="C411" s="2342"/>
      <c r="D411" s="2438"/>
      <c r="E411" s="2342"/>
      <c r="F411" s="2438"/>
      <c r="G411" s="2438"/>
      <c r="H411" s="2438"/>
      <c r="I411" s="2343"/>
      <c r="J411" s="2438"/>
      <c r="K411" s="2344"/>
      <c r="L411" s="2438"/>
      <c r="M411" s="2438"/>
      <c r="N411" s="2438"/>
      <c r="O411" s="2438"/>
      <c r="P411" s="2438"/>
      <c r="Q411" s="2438"/>
      <c r="R411" s="2438"/>
      <c r="S411" s="2438"/>
      <c r="T411" s="2345"/>
      <c r="U411" s="2220"/>
      <c r="V411" s="2019"/>
      <c r="W411" s="1902"/>
    </row>
    <row r="412" spans="1:23" ht="12.75" customHeight="1">
      <c r="A412" s="2351"/>
      <c r="B412" s="2350"/>
      <c r="C412" s="2351"/>
      <c r="D412" s="2350"/>
      <c r="E412" s="2351"/>
      <c r="F412" s="2350"/>
      <c r="G412" s="2350"/>
      <c r="H412" s="2350"/>
      <c r="I412" s="2352"/>
      <c r="J412" s="2350"/>
      <c r="K412" s="2353"/>
      <c r="L412" s="2350"/>
      <c r="M412" s="2350"/>
      <c r="N412" s="2350"/>
      <c r="O412" s="2350"/>
      <c r="P412" s="2350"/>
      <c r="Q412" s="2350"/>
      <c r="R412" s="2350"/>
      <c r="S412" s="2350"/>
      <c r="T412" s="2354"/>
      <c r="U412" s="2220"/>
      <c r="V412" s="2019"/>
      <c r="W412" s="1902"/>
    </row>
    <row r="413" spans="1:23" ht="15" customHeight="1">
      <c r="A413" s="1907"/>
      <c r="B413" s="758"/>
      <c r="C413" s="759" t="s">
        <v>1502</v>
      </c>
      <c r="D413" s="760"/>
      <c r="E413" s="368"/>
      <c r="F413" s="366"/>
      <c r="G413" s="447"/>
      <c r="H413" s="366"/>
      <c r="I413" s="448"/>
      <c r="J413" s="447"/>
      <c r="K413" s="449"/>
      <c r="L413" s="363"/>
      <c r="M413" s="364"/>
      <c r="N413" s="365"/>
      <c r="O413" s="450"/>
      <c r="P413" s="366"/>
      <c r="Q413" s="367"/>
      <c r="R413" s="368"/>
      <c r="S413" s="368"/>
      <c r="T413" s="451"/>
      <c r="U413" s="1906"/>
      <c r="V413" s="368"/>
      <c r="W413" s="1905"/>
    </row>
    <row r="414" spans="1:23" s="461" customFormat="1" ht="12.75" customHeight="1">
      <c r="A414" s="1982">
        <f>A405+1</f>
        <v>32</v>
      </c>
      <c r="B414" s="1381" t="s">
        <v>1508</v>
      </c>
      <c r="C414" s="2379" t="s">
        <v>1507</v>
      </c>
      <c r="D414" s="1116" t="s">
        <v>898</v>
      </c>
      <c r="E414" s="1915">
        <f>162.78/100</f>
        <v>1.6277999999999999</v>
      </c>
      <c r="F414" s="474"/>
      <c r="G414" s="303">
        <f>7.6/100</f>
        <v>7.5999999999999998E-2</v>
      </c>
      <c r="H414" s="474"/>
      <c r="I414" s="475"/>
      <c r="J414" s="303">
        <f>2.76/100</f>
        <v>2.76E-2</v>
      </c>
      <c r="K414" s="476"/>
      <c r="L414" s="477"/>
      <c r="M414" s="478"/>
      <c r="N414" s="479"/>
      <c r="O414" s="480"/>
      <c r="P414" s="474"/>
      <c r="Q414" s="481"/>
      <c r="R414" s="301">
        <f>G415+J415</f>
        <v>0.25899449600000002</v>
      </c>
      <c r="S414" s="2448">
        <f>R414+R415</f>
        <v>1.5170874860000003</v>
      </c>
      <c r="T414" s="2450">
        <f>E414*S414</f>
        <v>2.4695150097108005</v>
      </c>
      <c r="U414" s="1123"/>
      <c r="V414" s="1326">
        <f>S414*$V$12</f>
        <v>1.9549945891853771</v>
      </c>
      <c r="W414" s="1326">
        <f>E414*V414</f>
        <v>3.1823401922759564</v>
      </c>
    </row>
    <row r="415" spans="1:23" s="461" customFormat="1" ht="12.75" customHeight="1">
      <c r="A415" s="1969"/>
      <c r="B415" s="2007"/>
      <c r="C415" s="2380"/>
      <c r="D415" s="2008"/>
      <c r="E415" s="1327"/>
      <c r="F415" s="2009"/>
      <c r="G415" s="303">
        <f>G414*$J$212/1000</f>
        <v>0.16872151999999999</v>
      </c>
      <c r="H415" s="2009"/>
      <c r="I415" s="299"/>
      <c r="J415" s="303">
        <f>J414*$Q$212/1000</f>
        <v>9.0272976000000005E-2</v>
      </c>
      <c r="K415" s="300"/>
      <c r="L415" s="1380" t="s">
        <v>1506</v>
      </c>
      <c r="M415" s="763" t="s">
        <v>898</v>
      </c>
      <c r="N415" s="764">
        <v>1.1000000000000001</v>
      </c>
      <c r="O415" s="764">
        <f>E414*N415</f>
        <v>1.7905800000000001</v>
      </c>
      <c r="P415" s="482">
        <v>1</v>
      </c>
      <c r="Q415" s="483">
        <f>N415*P415*$N$210</f>
        <v>1.2580929900000004</v>
      </c>
      <c r="R415" s="2448">
        <f>SUM(Q415:Q416)</f>
        <v>1.2580929900000004</v>
      </c>
      <c r="S415" s="2449"/>
      <c r="T415" s="2451"/>
      <c r="U415" s="1981"/>
      <c r="V415" s="1967"/>
      <c r="W415" s="1967"/>
    </row>
    <row r="416" spans="1:23" s="461" customFormat="1" ht="15" hidden="1" customHeight="1">
      <c r="A416" s="1969"/>
      <c r="B416" s="2067"/>
      <c r="C416" s="2380"/>
      <c r="D416" s="2008"/>
      <c r="E416" s="1327"/>
      <c r="F416" s="2009"/>
      <c r="G416" s="2010"/>
      <c r="H416" s="2009"/>
      <c r="I416" s="299"/>
      <c r="J416" s="2010"/>
      <c r="K416" s="300"/>
      <c r="L416" s="765"/>
      <c r="M416" s="766"/>
      <c r="N416" s="767"/>
      <c r="O416" s="768"/>
      <c r="P416" s="769"/>
      <c r="Q416" s="484"/>
      <c r="R416" s="2449"/>
      <c r="S416" s="2449"/>
      <c r="T416" s="2451"/>
      <c r="U416" s="1981"/>
      <c r="V416" s="1967"/>
      <c r="W416" s="1967"/>
    </row>
    <row r="417" spans="1:23" s="461" customFormat="1" ht="12.75" customHeight="1">
      <c r="A417" s="1980"/>
      <c r="B417" s="1111"/>
      <c r="C417" s="1110"/>
      <c r="D417" s="1109"/>
      <c r="E417" s="1379"/>
      <c r="F417" s="304"/>
      <c r="G417" s="305"/>
      <c r="H417" s="304"/>
      <c r="I417" s="306"/>
      <c r="J417" s="305"/>
      <c r="K417" s="307"/>
      <c r="L417" s="485"/>
      <c r="M417" s="486"/>
      <c r="N417" s="487"/>
      <c r="O417" s="770"/>
      <c r="P417" s="304"/>
      <c r="Q417" s="488"/>
      <c r="R417" s="1379"/>
      <c r="S417" s="1379"/>
      <c r="T417" s="489"/>
      <c r="U417" s="1984"/>
      <c r="V417" s="1379"/>
      <c r="W417" s="1979"/>
    </row>
    <row r="418" spans="1:23" ht="12.75" customHeight="1">
      <c r="A418" s="1105">
        <f>A414+1</f>
        <v>33</v>
      </c>
      <c r="B418" s="2355" t="s">
        <v>1494</v>
      </c>
      <c r="C418" s="2346" t="s">
        <v>1493</v>
      </c>
      <c r="D418" s="644" t="s">
        <v>900</v>
      </c>
      <c r="E418" s="1915">
        <f>162.78/100</f>
        <v>1.6277999999999999</v>
      </c>
      <c r="F418" s="359"/>
      <c r="G418" s="2">
        <f>9.88+0.16*6</f>
        <v>10.84</v>
      </c>
      <c r="H418" s="1"/>
      <c r="I418" s="3"/>
      <c r="J418" s="2">
        <f>0.95+0.23*6</f>
        <v>2.33</v>
      </c>
      <c r="K418" s="362"/>
      <c r="L418" s="394"/>
      <c r="M418" s="395"/>
      <c r="N418" s="396"/>
      <c r="O418" s="426"/>
      <c r="P418" s="359"/>
      <c r="Q418" s="397"/>
      <c r="R418" s="368">
        <f>G419+J419</f>
        <v>31.685887600000001</v>
      </c>
      <c r="S418" s="2348">
        <f>R418+R419</f>
        <v>212.50816189000005</v>
      </c>
      <c r="T418" s="2334">
        <f>E418*S418</f>
        <v>345.92078592454209</v>
      </c>
      <c r="U418" s="1501"/>
      <c r="V418" s="1326">
        <f>S418*$V$12</f>
        <v>273.84861485350103</v>
      </c>
      <c r="W418" s="1326">
        <f>E418*V418</f>
        <v>445.77077525852894</v>
      </c>
    </row>
    <row r="419" spans="1:23" ht="12.75" customHeight="1">
      <c r="A419" s="1104"/>
      <c r="B419" s="2432"/>
      <c r="C419" s="2357"/>
      <c r="D419" s="2016"/>
      <c r="E419" s="1311"/>
      <c r="F419" s="2015"/>
      <c r="G419" s="360">
        <f>G418*$J$212/1000</f>
        <v>24.065016800000002</v>
      </c>
      <c r="H419" s="2015"/>
      <c r="I419" s="370"/>
      <c r="J419" s="360">
        <f>J418*$Q$212/1000</f>
        <v>7.6208708000000005</v>
      </c>
      <c r="K419" s="371"/>
      <c r="L419" s="399" t="s">
        <v>1014</v>
      </c>
      <c r="M419" s="400" t="s">
        <v>931</v>
      </c>
      <c r="N419" s="401">
        <f>2.04+0.51*6</f>
        <v>5.0999999999999996</v>
      </c>
      <c r="O419" s="401">
        <f>E418*N419</f>
        <v>8.301779999999999</v>
      </c>
      <c r="P419" s="403">
        <v>31</v>
      </c>
      <c r="Q419" s="404">
        <f>N419*P419*$N$210</f>
        <v>180.82227429000005</v>
      </c>
      <c r="R419" s="1311">
        <f>SUM(Q419:Q419)</f>
        <v>180.82227429000005</v>
      </c>
      <c r="S419" s="2359"/>
      <c r="T419" s="2335"/>
      <c r="U419" s="433"/>
      <c r="V419" s="1500"/>
      <c r="W419" s="1500"/>
    </row>
    <row r="420" spans="1:23" ht="12.75" customHeight="1">
      <c r="A420" s="1104"/>
      <c r="B420" s="2432"/>
      <c r="C420" s="2357"/>
      <c r="D420" s="2016"/>
      <c r="E420" s="1311"/>
      <c r="F420" s="2015"/>
      <c r="G420" s="2018"/>
      <c r="H420" s="2015"/>
      <c r="I420" s="370"/>
      <c r="J420" s="2018"/>
      <c r="K420" s="371"/>
      <c r="L420" s="2011"/>
      <c r="M420" s="2012"/>
      <c r="N420" s="2013"/>
      <c r="O420" s="2014"/>
      <c r="P420" s="2015"/>
      <c r="Q420" s="372"/>
      <c r="R420" s="1311"/>
      <c r="S420" s="1311"/>
      <c r="T420" s="373"/>
      <c r="U420" s="1556"/>
      <c r="V420" s="1311"/>
      <c r="W420" s="1500"/>
    </row>
    <row r="421" spans="1:23" ht="12.75" customHeight="1">
      <c r="A421" s="1104"/>
      <c r="B421" s="2017" t="s">
        <v>50</v>
      </c>
      <c r="C421" s="2357"/>
      <c r="D421" s="2016"/>
      <c r="E421" s="1311"/>
      <c r="F421" s="2015"/>
      <c r="G421" s="2018"/>
      <c r="H421" s="2015"/>
      <c r="I421" s="370"/>
      <c r="J421" s="2018"/>
      <c r="K421" s="371"/>
      <c r="L421" s="2011"/>
      <c r="M421" s="2012"/>
      <c r="N421" s="2013"/>
      <c r="O421" s="2014"/>
      <c r="P421" s="2015"/>
      <c r="Q421" s="372"/>
      <c r="R421" s="1311"/>
      <c r="S421" s="1311"/>
      <c r="T421" s="373"/>
      <c r="U421" s="1556"/>
      <c r="V421" s="1311"/>
      <c r="W421" s="1500"/>
    </row>
    <row r="422" spans="1:23" ht="12.75" customHeight="1">
      <c r="A422" s="1103"/>
      <c r="B422" s="405"/>
      <c r="C422" s="406"/>
      <c r="D422" s="407"/>
      <c r="E422" s="408"/>
      <c r="F422" s="375"/>
      <c r="G422" s="376"/>
      <c r="H422" s="375"/>
      <c r="I422" s="377"/>
      <c r="J422" s="376"/>
      <c r="K422" s="378"/>
      <c r="L422" s="382"/>
      <c r="M422" s="383"/>
      <c r="N422" s="384"/>
      <c r="O422" s="427"/>
      <c r="P422" s="375"/>
      <c r="Q422" s="409"/>
      <c r="R422" s="408"/>
      <c r="S422" s="408"/>
      <c r="T422" s="410"/>
      <c r="U422" s="1499"/>
      <c r="V422" s="408"/>
      <c r="W422" s="1498"/>
    </row>
    <row r="423" spans="1:23" ht="12.75" customHeight="1">
      <c r="A423" s="1105">
        <f>A418+1</f>
        <v>34</v>
      </c>
      <c r="B423" s="2355" t="s">
        <v>1504</v>
      </c>
      <c r="C423" s="2346" t="s">
        <v>1505</v>
      </c>
      <c r="D423" s="644" t="s">
        <v>900</v>
      </c>
      <c r="E423" s="1915">
        <f>162.78/100</f>
        <v>1.6277999999999999</v>
      </c>
      <c r="F423" s="359"/>
      <c r="G423" s="360">
        <v>215</v>
      </c>
      <c r="H423" s="359"/>
      <c r="I423" s="361"/>
      <c r="J423" s="360">
        <v>3.6</v>
      </c>
      <c r="K423" s="362"/>
      <c r="L423" s="394"/>
      <c r="M423" s="395"/>
      <c r="N423" s="396"/>
      <c r="O423" s="426"/>
      <c r="P423" s="359"/>
      <c r="Q423" s="397"/>
      <c r="R423" s="368">
        <f>G424+J424</f>
        <v>489.07903600000003</v>
      </c>
      <c r="S423" s="2348">
        <f>R423+R424</f>
        <v>1003.9827570404502</v>
      </c>
      <c r="T423" s="2334">
        <f>E423*S423</f>
        <v>1634.2831319104448</v>
      </c>
      <c r="U423" s="1501"/>
      <c r="V423" s="1326">
        <f>S423*$V$12</f>
        <v>1293.782247736171</v>
      </c>
      <c r="W423" s="1326">
        <f>E423*V423</f>
        <v>2106.0187428649392</v>
      </c>
    </row>
    <row r="424" spans="1:23" ht="21.75" customHeight="1">
      <c r="A424" s="1104"/>
      <c r="B424" s="2432"/>
      <c r="C424" s="2357"/>
      <c r="D424" s="2016"/>
      <c r="E424" s="1311"/>
      <c r="F424" s="2015"/>
      <c r="G424" s="360">
        <f>G423*$J$212/1000</f>
        <v>477.30430000000001</v>
      </c>
      <c r="H424" s="2015"/>
      <c r="I424" s="370"/>
      <c r="J424" s="360">
        <f>J423*$Q$212/1000</f>
        <v>11.774736000000001</v>
      </c>
      <c r="K424" s="371"/>
      <c r="L424" s="1336" t="s">
        <v>1502</v>
      </c>
      <c r="M424" s="452" t="s">
        <v>898</v>
      </c>
      <c r="N424" s="453">
        <v>101.5</v>
      </c>
      <c r="O424" s="453">
        <f>E423*N424</f>
        <v>165.2217</v>
      </c>
      <c r="P424" s="414">
        <v>3.6669999999999998</v>
      </c>
      <c r="Q424" s="415">
        <f>N424*P424*$N$210</f>
        <v>425.69349084045012</v>
      </c>
      <c r="R424" s="2348">
        <f>SUM(Q424:Q425)</f>
        <v>514.90372104045014</v>
      </c>
      <c r="S424" s="2359"/>
      <c r="T424" s="2335"/>
      <c r="U424" s="433"/>
      <c r="V424" s="1500"/>
      <c r="W424" s="1500"/>
    </row>
    <row r="425" spans="1:23" ht="12.75" customHeight="1">
      <c r="A425" s="1104"/>
      <c r="B425" s="2017" t="s">
        <v>706</v>
      </c>
      <c r="C425" s="2357"/>
      <c r="D425" s="2016"/>
      <c r="E425" s="1311"/>
      <c r="F425" s="2015"/>
      <c r="G425" s="2018"/>
      <c r="H425" s="2015"/>
      <c r="I425" s="370"/>
      <c r="J425" s="2018"/>
      <c r="K425" s="371"/>
      <c r="L425" s="416" t="s">
        <v>1450</v>
      </c>
      <c r="M425" s="417" t="s">
        <v>894</v>
      </c>
      <c r="N425" s="418">
        <v>390</v>
      </c>
      <c r="O425" s="418">
        <f>E423*N425</f>
        <v>634.84199999999998</v>
      </c>
      <c r="P425" s="419">
        <v>0.2</v>
      </c>
      <c r="Q425" s="420">
        <f>N425*P425*$N$210</f>
        <v>89.210230200000026</v>
      </c>
      <c r="R425" s="2359"/>
      <c r="S425" s="2359"/>
      <c r="T425" s="2335"/>
      <c r="U425" s="433"/>
      <c r="V425" s="1500"/>
      <c r="W425" s="1500"/>
    </row>
    <row r="426" spans="1:23" ht="12.75" customHeight="1">
      <c r="A426" s="1103"/>
      <c r="B426" s="1150"/>
      <c r="C426" s="1149"/>
      <c r="D426" s="407"/>
      <c r="E426" s="408"/>
      <c r="F426" s="375"/>
      <c r="G426" s="376"/>
      <c r="H426" s="375"/>
      <c r="I426" s="377"/>
      <c r="J426" s="376"/>
      <c r="K426" s="378"/>
      <c r="L426" s="761"/>
      <c r="M426" s="383"/>
      <c r="N426" s="427"/>
      <c r="O426" s="427"/>
      <c r="P426" s="376"/>
      <c r="Q426" s="409"/>
      <c r="R426" s="408"/>
      <c r="S426" s="408"/>
      <c r="T426" s="762"/>
      <c r="U426" s="1916"/>
      <c r="V426" s="408"/>
      <c r="W426" s="408"/>
    </row>
    <row r="427" spans="1:23" ht="12.75" customHeight="1">
      <c r="A427" s="1105">
        <f>A423+1</f>
        <v>35</v>
      </c>
      <c r="B427" s="2355" t="s">
        <v>1504</v>
      </c>
      <c r="C427" s="2346" t="s">
        <v>1503</v>
      </c>
      <c r="D427" s="644" t="s">
        <v>900</v>
      </c>
      <c r="E427" s="1915">
        <f>120.5*0.1/100</f>
        <v>0.12050000000000001</v>
      </c>
      <c r="F427" s="359"/>
      <c r="G427" s="360">
        <v>215</v>
      </c>
      <c r="H427" s="359"/>
      <c r="I427" s="361"/>
      <c r="J427" s="360">
        <v>3.6</v>
      </c>
      <c r="K427" s="362"/>
      <c r="L427" s="394"/>
      <c r="M427" s="395"/>
      <c r="N427" s="396"/>
      <c r="O427" s="426"/>
      <c r="P427" s="359"/>
      <c r="Q427" s="397"/>
      <c r="R427" s="368">
        <f>G428+J428</f>
        <v>489.07903600000003</v>
      </c>
      <c r="S427" s="2348">
        <f>R427+R428</f>
        <v>1003.9827570404502</v>
      </c>
      <c r="T427" s="2334">
        <f>E427*S427</f>
        <v>120.97992222337426</v>
      </c>
      <c r="U427" s="1501"/>
      <c r="V427" s="1326">
        <f>S427*$V$12</f>
        <v>1293.782247736171</v>
      </c>
      <c r="W427" s="1326">
        <f>E427*V427</f>
        <v>155.90076085220863</v>
      </c>
    </row>
    <row r="428" spans="1:23" ht="21.75" hidden="1" customHeight="1">
      <c r="A428" s="1104"/>
      <c r="B428" s="2432"/>
      <c r="C428" s="2357"/>
      <c r="D428" s="2016"/>
      <c r="E428" s="1311"/>
      <c r="F428" s="2015"/>
      <c r="G428" s="360">
        <f>G427*$J$212/1000</f>
        <v>477.30430000000001</v>
      </c>
      <c r="H428" s="2015"/>
      <c r="I428" s="370"/>
      <c r="J428" s="360">
        <f>J427*$Q$212/1000</f>
        <v>11.774736000000001</v>
      </c>
      <c r="K428" s="371"/>
      <c r="L428" s="1336" t="s">
        <v>1502</v>
      </c>
      <c r="M428" s="452" t="s">
        <v>898</v>
      </c>
      <c r="N428" s="453">
        <v>101.5</v>
      </c>
      <c r="O428" s="453">
        <f>E427*N428</f>
        <v>12.23075</v>
      </c>
      <c r="P428" s="414">
        <v>3.6669999999999998</v>
      </c>
      <c r="Q428" s="415">
        <f>N428*P428*$N$210</f>
        <v>425.69349084045012</v>
      </c>
      <c r="R428" s="2348">
        <f>SUM(Q428:Q429)</f>
        <v>514.90372104045014</v>
      </c>
      <c r="S428" s="2359"/>
      <c r="T428" s="2335"/>
      <c r="U428" s="433"/>
      <c r="V428" s="1500"/>
      <c r="W428" s="1500"/>
    </row>
    <row r="429" spans="1:23" ht="12.75" customHeight="1">
      <c r="A429" s="1104"/>
      <c r="B429" s="2017" t="s">
        <v>706</v>
      </c>
      <c r="C429" s="2357"/>
      <c r="D429" s="2016"/>
      <c r="E429" s="1311"/>
      <c r="F429" s="2015"/>
      <c r="G429" s="2018"/>
      <c r="H429" s="2015"/>
      <c r="I429" s="370"/>
      <c r="J429" s="2018"/>
      <c r="K429" s="371"/>
      <c r="L429" s="416" t="s">
        <v>1450</v>
      </c>
      <c r="M429" s="417" t="s">
        <v>894</v>
      </c>
      <c r="N429" s="418">
        <v>390</v>
      </c>
      <c r="O429" s="418">
        <f>E427*N429</f>
        <v>46.995000000000005</v>
      </c>
      <c r="P429" s="419">
        <v>0.2</v>
      </c>
      <c r="Q429" s="420">
        <f>N429*P429*$N$210</f>
        <v>89.210230200000026</v>
      </c>
      <c r="R429" s="2359"/>
      <c r="S429" s="2359"/>
      <c r="T429" s="2335"/>
      <c r="U429" s="433"/>
      <c r="V429" s="1500"/>
      <c r="W429" s="1500"/>
    </row>
    <row r="430" spans="1:23" ht="12.75" customHeight="1">
      <c r="A430" s="1103"/>
      <c r="B430" s="1150"/>
      <c r="C430" s="1149"/>
      <c r="D430" s="407"/>
      <c r="E430" s="408"/>
      <c r="F430" s="375"/>
      <c r="G430" s="376"/>
      <c r="H430" s="375"/>
      <c r="I430" s="377"/>
      <c r="J430" s="376"/>
      <c r="K430" s="378"/>
      <c r="L430" s="761"/>
      <c r="M430" s="383"/>
      <c r="N430" s="427"/>
      <c r="O430" s="427"/>
      <c r="P430" s="376"/>
      <c r="Q430" s="409"/>
      <c r="R430" s="408"/>
      <c r="S430" s="408"/>
      <c r="T430" s="762"/>
      <c r="U430" s="1916"/>
      <c r="V430" s="408"/>
      <c r="W430" s="408"/>
    </row>
    <row r="431" spans="1:23" ht="15" customHeight="1">
      <c r="A431" s="1907"/>
      <c r="B431" s="758"/>
      <c r="C431" s="759" t="s">
        <v>1501</v>
      </c>
      <c r="D431" s="760"/>
      <c r="E431" s="368"/>
      <c r="F431" s="366"/>
      <c r="G431" s="447"/>
      <c r="H431" s="366"/>
      <c r="I431" s="448"/>
      <c r="J431" s="447"/>
      <c r="K431" s="449"/>
      <c r="L431" s="363"/>
      <c r="M431" s="364"/>
      <c r="N431" s="365"/>
      <c r="O431" s="450"/>
      <c r="P431" s="366"/>
      <c r="Q431" s="367"/>
      <c r="R431" s="368"/>
      <c r="S431" s="368"/>
      <c r="T431" s="451"/>
      <c r="U431" s="1906"/>
      <c r="V431" s="368"/>
      <c r="W431" s="1905"/>
    </row>
    <row r="432" spans="1:23" ht="12.75" customHeight="1">
      <c r="A432" s="1105">
        <f>A427+1</f>
        <v>36</v>
      </c>
      <c r="B432" s="2355" t="s">
        <v>1494</v>
      </c>
      <c r="C432" s="2346" t="s">
        <v>1500</v>
      </c>
      <c r="D432" s="644" t="s">
        <v>900</v>
      </c>
      <c r="E432" s="1915">
        <f>56.85/100</f>
        <v>0.56850000000000001</v>
      </c>
      <c r="F432" s="359"/>
      <c r="G432" s="84">
        <f>9.88+0.16*2</f>
        <v>10.200000000000001</v>
      </c>
      <c r="H432" s="189"/>
      <c r="I432" s="224"/>
      <c r="J432" s="84">
        <f>0.95+0.23*2</f>
        <v>1.41</v>
      </c>
      <c r="K432" s="362"/>
      <c r="L432" s="394"/>
      <c r="M432" s="395"/>
      <c r="N432" s="396"/>
      <c r="O432" s="426"/>
      <c r="P432" s="359"/>
      <c r="Q432" s="397"/>
      <c r="R432" s="368">
        <f>G433+J433</f>
        <v>1.0451937512216281</v>
      </c>
      <c r="S432" s="2348">
        <f>R432+R433</f>
        <v>1.0451937512216281</v>
      </c>
      <c r="T432" s="2334">
        <f>E432*S432</f>
        <v>0.59419264756949552</v>
      </c>
      <c r="U432" s="1501"/>
      <c r="V432" s="1326">
        <f>S432*$V$12</f>
        <v>1.346888789964384</v>
      </c>
      <c r="W432" s="1326">
        <f>E432*V432</f>
        <v>0.76570627709475225</v>
      </c>
    </row>
    <row r="433" spans="1:23" ht="12.75" customHeight="1">
      <c r="A433" s="1104"/>
      <c r="B433" s="2432"/>
      <c r="C433" s="2357"/>
      <c r="D433" s="2016"/>
      <c r="E433" s="1311"/>
      <c r="F433" s="2015"/>
      <c r="G433" s="360">
        <f>G432*$J$1042/1000</f>
        <v>0</v>
      </c>
      <c r="H433" s="2015"/>
      <c r="I433" s="370"/>
      <c r="J433" s="360">
        <f>J432*$Q$1042/1000</f>
        <v>1.0451937512216281</v>
      </c>
      <c r="K433" s="371"/>
      <c r="L433" s="399" t="s">
        <v>1499</v>
      </c>
      <c r="M433" s="400" t="s">
        <v>931</v>
      </c>
      <c r="N433" s="401">
        <f>2.04</f>
        <v>2.04</v>
      </c>
      <c r="O433" s="401">
        <f>E432*N433</f>
        <v>1.15974</v>
      </c>
      <c r="P433" s="403">
        <v>35</v>
      </c>
      <c r="Q433" s="404">
        <f>N433*P433*$N$1040</f>
        <v>0</v>
      </c>
      <c r="R433" s="1311">
        <f>SUM(Q433:Q433)</f>
        <v>0</v>
      </c>
      <c r="S433" s="2359"/>
      <c r="T433" s="2335"/>
      <c r="U433" s="433"/>
      <c r="V433" s="1500"/>
      <c r="W433" s="1500"/>
    </row>
    <row r="434" spans="1:23" ht="12.75" customHeight="1">
      <c r="A434" s="1104"/>
      <c r="B434" s="2432"/>
      <c r="C434" s="2357"/>
      <c r="D434" s="2016"/>
      <c r="E434" s="1311"/>
      <c r="F434" s="2015"/>
      <c r="G434" s="2018"/>
      <c r="H434" s="2015"/>
      <c r="I434" s="370"/>
      <c r="J434" s="2018"/>
      <c r="K434" s="371"/>
      <c r="L434" s="2011"/>
      <c r="M434" s="2012"/>
      <c r="N434" s="2013"/>
      <c r="O434" s="2014"/>
      <c r="P434" s="2015"/>
      <c r="Q434" s="372"/>
      <c r="R434" s="1311"/>
      <c r="S434" s="1311"/>
      <c r="T434" s="373"/>
      <c r="U434" s="1556"/>
      <c r="V434" s="1311"/>
      <c r="W434" s="1500"/>
    </row>
    <row r="435" spans="1:23" ht="12.75" customHeight="1">
      <c r="A435" s="1104"/>
      <c r="B435" s="2017" t="s">
        <v>50</v>
      </c>
      <c r="C435" s="2357"/>
      <c r="D435" s="2016"/>
      <c r="E435" s="1311"/>
      <c r="F435" s="2015"/>
      <c r="G435" s="2018"/>
      <c r="H435" s="2015"/>
      <c r="I435" s="370"/>
      <c r="J435" s="2018"/>
      <c r="K435" s="371"/>
      <c r="L435" s="2011"/>
      <c r="M435" s="2012"/>
      <c r="N435" s="2013"/>
      <c r="O435" s="2014"/>
      <c r="P435" s="2015"/>
      <c r="Q435" s="372"/>
      <c r="R435" s="1311"/>
      <c r="S435" s="1311"/>
      <c r="T435" s="373"/>
      <c r="U435" s="1556"/>
      <c r="V435" s="1311"/>
      <c r="W435" s="1500"/>
    </row>
    <row r="436" spans="1:23" ht="12.75" customHeight="1">
      <c r="A436" s="1103"/>
      <c r="B436" s="405"/>
      <c r="C436" s="406"/>
      <c r="D436" s="407"/>
      <c r="E436" s="408"/>
      <c r="F436" s="375"/>
      <c r="G436" s="376"/>
      <c r="H436" s="375"/>
      <c r="I436" s="377"/>
      <c r="J436" s="376"/>
      <c r="K436" s="378"/>
      <c r="L436" s="382"/>
      <c r="M436" s="383"/>
      <c r="N436" s="384"/>
      <c r="O436" s="427"/>
      <c r="P436" s="375"/>
      <c r="Q436" s="409"/>
      <c r="R436" s="408"/>
      <c r="S436" s="408"/>
      <c r="T436" s="410"/>
      <c r="U436" s="1499"/>
      <c r="V436" s="408"/>
      <c r="W436" s="1498"/>
    </row>
    <row r="437" spans="1:23" ht="12.75" customHeight="1">
      <c r="A437" s="1105">
        <f>A432+1</f>
        <v>37</v>
      </c>
      <c r="B437" s="2355" t="s">
        <v>1494</v>
      </c>
      <c r="C437" s="2346" t="s">
        <v>1493</v>
      </c>
      <c r="D437" s="644" t="s">
        <v>900</v>
      </c>
      <c r="E437" s="1915">
        <f>56.85/100</f>
        <v>0.56850000000000001</v>
      </c>
      <c r="F437" s="359"/>
      <c r="G437" s="2">
        <f>9.88+0.16*6</f>
        <v>10.84</v>
      </c>
      <c r="H437" s="1"/>
      <c r="I437" s="3"/>
      <c r="J437" s="2">
        <f>0.95+0.23*6</f>
        <v>2.33</v>
      </c>
      <c r="K437" s="362"/>
      <c r="L437" s="394"/>
      <c r="M437" s="395"/>
      <c r="N437" s="396"/>
      <c r="O437" s="426"/>
      <c r="P437" s="359"/>
      <c r="Q437" s="397"/>
      <c r="R437" s="368">
        <f>G438+J438</f>
        <v>31.685887600000001</v>
      </c>
      <c r="S437" s="2348">
        <f>R437+R438</f>
        <v>212.50816189000005</v>
      </c>
      <c r="T437" s="2334">
        <f>E437*S437</f>
        <v>120.81089003446503</v>
      </c>
      <c r="U437" s="1501"/>
      <c r="V437" s="1326">
        <f>S437*$V$12</f>
        <v>273.84861485350103</v>
      </c>
      <c r="W437" s="1326">
        <f>E437*V437</f>
        <v>155.68293754421535</v>
      </c>
    </row>
    <row r="438" spans="1:23" ht="12.75" customHeight="1">
      <c r="A438" s="1104"/>
      <c r="B438" s="2432"/>
      <c r="C438" s="2357"/>
      <c r="D438" s="2016"/>
      <c r="E438" s="1311"/>
      <c r="F438" s="2015"/>
      <c r="G438" s="360">
        <f>G437*$J$212/1000</f>
        <v>24.065016800000002</v>
      </c>
      <c r="H438" s="2015"/>
      <c r="I438" s="370"/>
      <c r="J438" s="360">
        <f>J437*$Q$212/1000</f>
        <v>7.6208708000000005</v>
      </c>
      <c r="K438" s="371"/>
      <c r="L438" s="399" t="s">
        <v>1014</v>
      </c>
      <c r="M438" s="400" t="s">
        <v>931</v>
      </c>
      <c r="N438" s="401">
        <f>2.04+0.51*6</f>
        <v>5.0999999999999996</v>
      </c>
      <c r="O438" s="401">
        <f>E437*N438</f>
        <v>2.8993499999999996</v>
      </c>
      <c r="P438" s="403">
        <v>31</v>
      </c>
      <c r="Q438" s="404">
        <f>N438*P438*$N$210</f>
        <v>180.82227429000005</v>
      </c>
      <c r="R438" s="1311">
        <f>SUM(Q438:Q438)</f>
        <v>180.82227429000005</v>
      </c>
      <c r="S438" s="2359"/>
      <c r="T438" s="2335"/>
      <c r="U438" s="433"/>
      <c r="V438" s="1500"/>
      <c r="W438" s="1500"/>
    </row>
    <row r="439" spans="1:23" ht="12.75" customHeight="1">
      <c r="A439" s="1104"/>
      <c r="B439" s="2432"/>
      <c r="C439" s="2357"/>
      <c r="D439" s="2016"/>
      <c r="E439" s="1311"/>
      <c r="F439" s="2015"/>
      <c r="G439" s="2018"/>
      <c r="H439" s="2015"/>
      <c r="I439" s="370"/>
      <c r="J439" s="2018"/>
      <c r="K439" s="371"/>
      <c r="L439" s="2011"/>
      <c r="M439" s="2012"/>
      <c r="N439" s="2013"/>
      <c r="O439" s="2014"/>
      <c r="P439" s="2015"/>
      <c r="Q439" s="372"/>
      <c r="R439" s="1311"/>
      <c r="S439" s="1311"/>
      <c r="T439" s="373"/>
      <c r="U439" s="1556"/>
      <c r="V439" s="1311"/>
      <c r="W439" s="1500"/>
    </row>
    <row r="440" spans="1:23" ht="12.75" customHeight="1">
      <c r="A440" s="1104"/>
      <c r="B440" s="2017" t="s">
        <v>50</v>
      </c>
      <c r="C440" s="2357"/>
      <c r="D440" s="2016"/>
      <c r="E440" s="1311"/>
      <c r="F440" s="2015"/>
      <c r="G440" s="2018"/>
      <c r="H440" s="2015"/>
      <c r="I440" s="370"/>
      <c r="J440" s="2018"/>
      <c r="K440" s="371"/>
      <c r="L440" s="2011"/>
      <c r="M440" s="2012"/>
      <c r="N440" s="2013"/>
      <c r="O440" s="2014"/>
      <c r="P440" s="2015"/>
      <c r="Q440" s="372"/>
      <c r="R440" s="1311"/>
      <c r="S440" s="1311"/>
      <c r="T440" s="373"/>
      <c r="U440" s="1556"/>
      <c r="V440" s="1311"/>
      <c r="W440" s="1500"/>
    </row>
    <row r="441" spans="1:23" ht="12.75" customHeight="1">
      <c r="A441" s="1103"/>
      <c r="B441" s="405"/>
      <c r="C441" s="406"/>
      <c r="D441" s="407"/>
      <c r="E441" s="408"/>
      <c r="F441" s="375"/>
      <c r="G441" s="376"/>
      <c r="H441" s="375"/>
      <c r="I441" s="377"/>
      <c r="J441" s="376"/>
      <c r="K441" s="378"/>
      <c r="L441" s="382"/>
      <c r="M441" s="383"/>
      <c r="N441" s="384"/>
      <c r="O441" s="427"/>
      <c r="P441" s="375"/>
      <c r="Q441" s="409"/>
      <c r="R441" s="408"/>
      <c r="S441" s="408"/>
      <c r="T441" s="410"/>
      <c r="U441" s="1499"/>
      <c r="V441" s="408"/>
      <c r="W441" s="1498"/>
    </row>
    <row r="442" spans="1:23" ht="12.75" customHeight="1">
      <c r="A442" s="1105">
        <f>A437+1</f>
        <v>38</v>
      </c>
      <c r="B442" s="1325" t="s">
        <v>1498</v>
      </c>
      <c r="C442" s="2346" t="s">
        <v>1497</v>
      </c>
      <c r="D442" s="644" t="s">
        <v>900</v>
      </c>
      <c r="E442" s="1915">
        <f>56.85/100</f>
        <v>0.56850000000000001</v>
      </c>
      <c r="F442" s="359"/>
      <c r="G442" s="360">
        <v>61.4</v>
      </c>
      <c r="H442" s="359"/>
      <c r="I442" s="361"/>
      <c r="J442" s="360">
        <v>4.5199999999999996</v>
      </c>
      <c r="K442" s="362"/>
      <c r="L442" s="394"/>
      <c r="M442" s="395"/>
      <c r="N442" s="396"/>
      <c r="O442" s="426"/>
      <c r="P442" s="359"/>
      <c r="Q442" s="397"/>
      <c r="R442" s="368">
        <f>G443+J443</f>
        <v>151.09306319999999</v>
      </c>
      <c r="S442" s="2348">
        <f>R442+R443</f>
        <v>677.70791439600009</v>
      </c>
      <c r="T442" s="2334">
        <f>E442*S442</f>
        <v>385.27694933412607</v>
      </c>
      <c r="U442" s="1501"/>
      <c r="V442" s="1326">
        <f>S442*$V$12</f>
        <v>873.3282147001288</v>
      </c>
      <c r="W442" s="1326">
        <f>E442*V442</f>
        <v>496.48709005702324</v>
      </c>
    </row>
    <row r="443" spans="1:23" ht="12.75" customHeight="1">
      <c r="A443" s="1104"/>
      <c r="B443" s="2017" t="s">
        <v>136</v>
      </c>
      <c r="C443" s="2357"/>
      <c r="D443" s="2016"/>
      <c r="E443" s="1311"/>
      <c r="F443" s="2015"/>
      <c r="G443" s="360">
        <f>G442*$J$212/1000</f>
        <v>136.30922799999999</v>
      </c>
      <c r="H443" s="2015"/>
      <c r="I443" s="370"/>
      <c r="J443" s="360">
        <f>J442*$Q$212/1000</f>
        <v>14.7838352</v>
      </c>
      <c r="K443" s="371"/>
      <c r="L443" s="2458" t="s">
        <v>1497</v>
      </c>
      <c r="M443" s="411" t="s">
        <v>898</v>
      </c>
      <c r="N443" s="412">
        <v>102</v>
      </c>
      <c r="O443" s="412">
        <f>E442*N443</f>
        <v>57.987000000000002</v>
      </c>
      <c r="P443" s="414">
        <v>4.22</v>
      </c>
      <c r="Q443" s="415">
        <f>N443*P443*$N$210</f>
        <v>492.30322419600014</v>
      </c>
      <c r="R443" s="2348">
        <f>SUM(Q443:Q445)</f>
        <v>526.61485119600013</v>
      </c>
      <c r="S443" s="2359"/>
      <c r="T443" s="2335"/>
      <c r="U443" s="433"/>
      <c r="V443" s="1500"/>
      <c r="W443" s="1500"/>
    </row>
    <row r="444" spans="1:23" ht="12.75" hidden="1" customHeight="1">
      <c r="A444" s="1104"/>
      <c r="B444" s="2019"/>
      <c r="C444" s="2357"/>
      <c r="D444" s="2016"/>
      <c r="E444" s="1311"/>
      <c r="F444" s="2015"/>
      <c r="G444" s="2018"/>
      <c r="H444" s="2015"/>
      <c r="I444" s="370"/>
      <c r="J444" s="2018"/>
      <c r="K444" s="371"/>
      <c r="L444" s="2457"/>
      <c r="M444" s="437"/>
      <c r="N444" s="438"/>
      <c r="O444" s="454"/>
      <c r="P444" s="439"/>
      <c r="Q444" s="440"/>
      <c r="R444" s="2359"/>
      <c r="S444" s="2359"/>
      <c r="T444" s="2335"/>
      <c r="U444" s="433"/>
      <c r="V444" s="1500"/>
      <c r="W444" s="1500"/>
    </row>
    <row r="445" spans="1:23" ht="12.75" hidden="1" customHeight="1">
      <c r="A445" s="1104"/>
      <c r="B445" s="2019"/>
      <c r="C445" s="2357"/>
      <c r="D445" s="2016"/>
      <c r="E445" s="1311"/>
      <c r="F445" s="2015"/>
      <c r="G445" s="2018"/>
      <c r="H445" s="2015"/>
      <c r="I445" s="370"/>
      <c r="J445" s="2018"/>
      <c r="K445" s="371"/>
      <c r="L445" s="416" t="s">
        <v>1496</v>
      </c>
      <c r="M445" s="417" t="s">
        <v>894</v>
      </c>
      <c r="N445" s="418">
        <v>150</v>
      </c>
      <c r="O445" s="418">
        <f>E442*N445</f>
        <v>85.275000000000006</v>
      </c>
      <c r="P445" s="419">
        <v>0.2</v>
      </c>
      <c r="Q445" s="420">
        <f>N445*P445*$N$210</f>
        <v>34.311627000000009</v>
      </c>
      <c r="R445" s="2359"/>
      <c r="S445" s="2359"/>
      <c r="T445" s="2335"/>
      <c r="U445" s="433"/>
      <c r="V445" s="1500"/>
      <c r="W445" s="1500"/>
    </row>
    <row r="446" spans="1:23" ht="8.25" customHeight="1">
      <c r="A446" s="1103"/>
      <c r="B446" s="405"/>
      <c r="C446" s="406"/>
      <c r="D446" s="407"/>
      <c r="E446" s="408"/>
      <c r="F446" s="375"/>
      <c r="G446" s="376"/>
      <c r="H446" s="375"/>
      <c r="I446" s="377"/>
      <c r="J446" s="376"/>
      <c r="K446" s="378"/>
      <c r="L446" s="382"/>
      <c r="M446" s="383"/>
      <c r="N446" s="384"/>
      <c r="O446" s="427"/>
      <c r="P446" s="375"/>
      <c r="Q446" s="409"/>
      <c r="R446" s="408"/>
      <c r="S446" s="408"/>
      <c r="T446" s="410"/>
      <c r="U446" s="1499"/>
      <c r="V446" s="408"/>
      <c r="W446" s="1498"/>
    </row>
    <row r="447" spans="1:23" ht="15" customHeight="1">
      <c r="A447" s="1907"/>
      <c r="B447" s="758"/>
      <c r="C447" s="759" t="s">
        <v>1495</v>
      </c>
      <c r="D447" s="760"/>
      <c r="E447" s="368"/>
      <c r="F447" s="366"/>
      <c r="G447" s="447"/>
      <c r="H447" s="366"/>
      <c r="I447" s="448"/>
      <c r="J447" s="447"/>
      <c r="K447" s="449"/>
      <c r="L447" s="363"/>
      <c r="M447" s="364"/>
      <c r="N447" s="365"/>
      <c r="O447" s="450"/>
      <c r="P447" s="366"/>
      <c r="Q447" s="367"/>
      <c r="R447" s="368"/>
      <c r="S447" s="368"/>
      <c r="T447" s="451"/>
      <c r="U447" s="1906"/>
      <c r="V447" s="368"/>
      <c r="W447" s="1905"/>
    </row>
    <row r="448" spans="1:23" ht="12.75" customHeight="1">
      <c r="A448" s="1105">
        <f>A442+1</f>
        <v>39</v>
      </c>
      <c r="B448" s="2355" t="s">
        <v>1494</v>
      </c>
      <c r="C448" s="2346" t="s">
        <v>1493</v>
      </c>
      <c r="D448" s="644" t="s">
        <v>900</v>
      </c>
      <c r="E448" s="1915">
        <f>293.7/100</f>
        <v>2.9369999999999998</v>
      </c>
      <c r="F448" s="359"/>
      <c r="G448" s="2">
        <f>9.88+0.16*2</f>
        <v>10.200000000000001</v>
      </c>
      <c r="H448" s="1"/>
      <c r="I448" s="3"/>
      <c r="J448" s="2">
        <f>0.95+0.23*2</f>
        <v>1.41</v>
      </c>
      <c r="K448" s="362"/>
      <c r="L448" s="394"/>
      <c r="M448" s="395"/>
      <c r="N448" s="396"/>
      <c r="O448" s="426"/>
      <c r="P448" s="359"/>
      <c r="Q448" s="397"/>
      <c r="R448" s="368">
        <f>G449+J449</f>
        <v>27.255975600000003</v>
      </c>
      <c r="S448" s="2348">
        <f>R448+R449</f>
        <v>208.07824989000005</v>
      </c>
      <c r="T448" s="2334">
        <f>E448*S448</f>
        <v>611.12581992693015</v>
      </c>
      <c r="U448" s="1501"/>
      <c r="V448" s="1326">
        <f>S448*$V$12</f>
        <v>268.14000933767693</v>
      </c>
      <c r="W448" s="1326">
        <f>E448*V448</f>
        <v>787.52720742475708</v>
      </c>
    </row>
    <row r="449" spans="1:23" ht="12.75" customHeight="1">
      <c r="A449" s="1104"/>
      <c r="B449" s="2432"/>
      <c r="C449" s="2357"/>
      <c r="D449" s="2016"/>
      <c r="E449" s="1311"/>
      <c r="F449" s="2015"/>
      <c r="G449" s="360">
        <f>G448*$J$212/1000</f>
        <v>22.644204000000002</v>
      </c>
      <c r="H449" s="2015"/>
      <c r="I449" s="370"/>
      <c r="J449" s="360">
        <f>J448*$Q$212/1000</f>
        <v>4.6117716</v>
      </c>
      <c r="K449" s="371"/>
      <c r="L449" s="399" t="s">
        <v>1014</v>
      </c>
      <c r="M449" s="400" t="s">
        <v>931</v>
      </c>
      <c r="N449" s="401">
        <f>2.04+0.51*6</f>
        <v>5.0999999999999996</v>
      </c>
      <c r="O449" s="401">
        <f>E448*N449</f>
        <v>14.978699999999998</v>
      </c>
      <c r="P449" s="403">
        <v>31</v>
      </c>
      <c r="Q449" s="404">
        <f>N449*P449*$N$210</f>
        <v>180.82227429000005</v>
      </c>
      <c r="R449" s="1311">
        <f>SUM(Q449:Q449)</f>
        <v>180.82227429000005</v>
      </c>
      <c r="S449" s="2359"/>
      <c r="T449" s="2335"/>
      <c r="U449" s="433"/>
      <c r="V449" s="1500"/>
      <c r="W449" s="1500"/>
    </row>
    <row r="450" spans="1:23" ht="12.75" customHeight="1">
      <c r="A450" s="1104"/>
      <c r="B450" s="2432"/>
      <c r="C450" s="2357"/>
      <c r="D450" s="2016"/>
      <c r="E450" s="1311"/>
      <c r="F450" s="2015"/>
      <c r="G450" s="2018"/>
      <c r="H450" s="2015"/>
      <c r="I450" s="370"/>
      <c r="J450" s="2018"/>
      <c r="K450" s="371"/>
      <c r="L450" s="2011"/>
      <c r="M450" s="2012"/>
      <c r="N450" s="2013"/>
      <c r="O450" s="2014"/>
      <c r="P450" s="2015"/>
      <c r="Q450" s="372"/>
      <c r="R450" s="1311"/>
      <c r="S450" s="1311"/>
      <c r="T450" s="373"/>
      <c r="U450" s="1556"/>
      <c r="V450" s="1311"/>
      <c r="W450" s="1500"/>
    </row>
    <row r="451" spans="1:23" ht="12.75" customHeight="1">
      <c r="A451" s="1104"/>
      <c r="B451" s="2017" t="s">
        <v>50</v>
      </c>
      <c r="C451" s="2357"/>
      <c r="D451" s="2016"/>
      <c r="E451" s="1311"/>
      <c r="F451" s="2015"/>
      <c r="G451" s="2018"/>
      <c r="H451" s="2015"/>
      <c r="I451" s="370"/>
      <c r="J451" s="2018"/>
      <c r="K451" s="371"/>
      <c r="L451" s="2011"/>
      <c r="M451" s="2012"/>
      <c r="N451" s="2013"/>
      <c r="O451" s="2014"/>
      <c r="P451" s="2015"/>
      <c r="Q451" s="372"/>
      <c r="R451" s="1311"/>
      <c r="S451" s="1311"/>
      <c r="T451" s="373"/>
      <c r="U451" s="1556"/>
      <c r="V451" s="1311"/>
      <c r="W451" s="1500"/>
    </row>
    <row r="452" spans="1:23" ht="12.75" customHeight="1">
      <c r="A452" s="1103"/>
      <c r="B452" s="405"/>
      <c r="C452" s="406"/>
      <c r="D452" s="407"/>
      <c r="E452" s="408"/>
      <c r="F452" s="375"/>
      <c r="G452" s="376"/>
      <c r="H452" s="375"/>
      <c r="I452" s="377"/>
      <c r="J452" s="376"/>
      <c r="K452" s="378"/>
      <c r="L452" s="382"/>
      <c r="M452" s="383"/>
      <c r="N452" s="384"/>
      <c r="O452" s="427"/>
      <c r="P452" s="375"/>
      <c r="Q452" s="409"/>
      <c r="R452" s="408"/>
      <c r="S452" s="408"/>
      <c r="T452" s="410"/>
      <c r="U452" s="1499"/>
      <c r="V452" s="408"/>
      <c r="W452" s="1498"/>
    </row>
    <row r="453" spans="1:23" s="17" customFormat="1" ht="12.75" customHeight="1">
      <c r="A453" s="1966">
        <f>A448+1</f>
        <v>40</v>
      </c>
      <c r="B453" s="1382" t="s">
        <v>1492</v>
      </c>
      <c r="C453" s="2442" t="s">
        <v>1491</v>
      </c>
      <c r="D453" s="718" t="s">
        <v>898</v>
      </c>
      <c r="E453" s="1321">
        <v>293.7</v>
      </c>
      <c r="F453" s="1"/>
      <c r="G453" s="2">
        <v>0.43</v>
      </c>
      <c r="H453" s="1"/>
      <c r="I453" s="3"/>
      <c r="J453" s="2">
        <v>0.03</v>
      </c>
      <c r="K453" s="4"/>
      <c r="L453" s="5"/>
      <c r="M453" s="6"/>
      <c r="N453" s="7"/>
      <c r="O453" s="8"/>
      <c r="P453" s="1"/>
      <c r="Q453" s="9"/>
      <c r="R453" s="10">
        <f>G454+J454</f>
        <v>1.0527314000000001</v>
      </c>
      <c r="S453" s="2443">
        <f>R453+R454</f>
        <v>5.6304743022500006</v>
      </c>
      <c r="T453" s="2444">
        <f>E453*S453</f>
        <v>1653.670302570825</v>
      </c>
      <c r="U453" s="1962"/>
      <c r="V453" s="1326">
        <f>S453*$V$12</f>
        <v>7.2557099686247497</v>
      </c>
      <c r="W453" s="1326">
        <f>E453*V453</f>
        <v>2131.0020177850888</v>
      </c>
    </row>
    <row r="454" spans="1:23" s="17" customFormat="1" ht="12.75" customHeight="1">
      <c r="A454" s="1961"/>
      <c r="B454" s="2020" t="s">
        <v>238</v>
      </c>
      <c r="C454" s="2439"/>
      <c r="D454" s="2021"/>
      <c r="E454" s="1322"/>
      <c r="F454" s="2022"/>
      <c r="G454" s="2">
        <f>G453*$J$212/1000</f>
        <v>0.95460860000000003</v>
      </c>
      <c r="H454" s="2022"/>
      <c r="I454" s="11"/>
      <c r="J454" s="2">
        <f>J453*$Q$212/1000</f>
        <v>9.8122799999999996E-2</v>
      </c>
      <c r="K454" s="12"/>
      <c r="L454" s="2465" t="s">
        <v>1490</v>
      </c>
      <c r="M454" s="13" t="s">
        <v>898</v>
      </c>
      <c r="N454" s="14">
        <v>1.0149999999999999</v>
      </c>
      <c r="O454" s="14">
        <f>E453*N454</f>
        <v>298.10549999999995</v>
      </c>
      <c r="P454" s="15">
        <v>3.5</v>
      </c>
      <c r="Q454" s="16">
        <f>N454*P454*$N$210</f>
        <v>4.0630684972500006</v>
      </c>
      <c r="R454" s="1322">
        <f>SUM(Q454:Q456)</f>
        <v>4.5777429022500007</v>
      </c>
      <c r="S454" s="2440"/>
      <c r="T454" s="2441"/>
      <c r="U454" s="70"/>
      <c r="V454" s="1958"/>
      <c r="W454" s="1958"/>
    </row>
    <row r="455" spans="1:23" s="17" customFormat="1" ht="12.75" hidden="1" customHeight="1">
      <c r="A455" s="1961"/>
      <c r="B455" s="2028"/>
      <c r="C455" s="2439"/>
      <c r="D455" s="2021"/>
      <c r="E455" s="1322"/>
      <c r="F455" s="2022"/>
      <c r="G455" s="2023"/>
      <c r="H455" s="2022"/>
      <c r="I455" s="11"/>
      <c r="J455" s="2023"/>
      <c r="K455" s="12"/>
      <c r="L455" s="2467"/>
      <c r="M455" s="23"/>
      <c r="N455" s="645"/>
      <c r="O455" s="23"/>
      <c r="P455" s="646"/>
      <c r="Q455" s="26"/>
      <c r="R455" s="1322"/>
      <c r="S455" s="1322"/>
      <c r="T455" s="22"/>
      <c r="U455" s="1959"/>
      <c r="V455" s="1322"/>
      <c r="W455" s="1958"/>
    </row>
    <row r="456" spans="1:23" s="17" customFormat="1" ht="12.75" customHeight="1">
      <c r="A456" s="1960"/>
      <c r="B456" s="27"/>
      <c r="C456" s="28"/>
      <c r="D456" s="29"/>
      <c r="E456" s="1338"/>
      <c r="F456" s="30"/>
      <c r="G456" s="31"/>
      <c r="H456" s="30"/>
      <c r="I456" s="32"/>
      <c r="J456" s="31"/>
      <c r="K456" s="33"/>
      <c r="L456" s="34" t="s">
        <v>1489</v>
      </c>
      <c r="M456" s="647" t="s">
        <v>894</v>
      </c>
      <c r="N456" s="648">
        <v>5</v>
      </c>
      <c r="O456" s="649">
        <f>E453*N456</f>
        <v>1468.5</v>
      </c>
      <c r="P456" s="650">
        <v>0.09</v>
      </c>
      <c r="Q456" s="651">
        <f>N456*P456*$N$210</f>
        <v>0.51467440500000017</v>
      </c>
      <c r="R456" s="1338"/>
      <c r="S456" s="1338"/>
      <c r="T456" s="38"/>
      <c r="U456" s="1965"/>
      <c r="V456" s="1338"/>
      <c r="W456" s="1964"/>
    </row>
    <row r="457" spans="1:23" ht="12.75" customHeight="1">
      <c r="A457" s="1565">
        <f>A453+1</f>
        <v>41</v>
      </c>
      <c r="B457" s="2432" t="s">
        <v>1488</v>
      </c>
      <c r="C457" s="2357" t="s">
        <v>1487</v>
      </c>
      <c r="D457" s="2016" t="s">
        <v>1017</v>
      </c>
      <c r="E457" s="1099">
        <f>328.6/100</f>
        <v>3.286</v>
      </c>
      <c r="F457" s="2015"/>
      <c r="G457" s="2018">
        <v>1.51</v>
      </c>
      <c r="H457" s="2015"/>
      <c r="I457" s="370"/>
      <c r="J457" s="2018">
        <v>0.06</v>
      </c>
      <c r="K457" s="371"/>
      <c r="L457" s="2011"/>
      <c r="M457" s="2012"/>
      <c r="N457" s="2013"/>
      <c r="O457" s="2014"/>
      <c r="P457" s="2015"/>
      <c r="Q457" s="372"/>
      <c r="R457" s="408">
        <f>G458+J458</f>
        <v>3.5484758000000003</v>
      </c>
      <c r="S457" s="2359">
        <f>R457+R458</f>
        <v>26.651637980000011</v>
      </c>
      <c r="T457" s="2335">
        <f>E457*S457</f>
        <v>87.577282402280034</v>
      </c>
      <c r="U457" s="433"/>
      <c r="V457" s="1326">
        <f>S457*$V$12</f>
        <v>34.344629775574788</v>
      </c>
      <c r="W457" s="1326">
        <f>E457*V457</f>
        <v>112.85645344253875</v>
      </c>
    </row>
    <row r="458" spans="1:23" ht="14.25" hidden="1" customHeight="1">
      <c r="A458" s="1104"/>
      <c r="B458" s="2432"/>
      <c r="C458" s="2357"/>
      <c r="D458" s="2016"/>
      <c r="E458" s="1311"/>
      <c r="F458" s="2015"/>
      <c r="G458" s="360">
        <f>G457*$J$212/1000</f>
        <v>3.3522302000000002</v>
      </c>
      <c r="H458" s="2015"/>
      <c r="I458" s="370"/>
      <c r="J458" s="360">
        <f>J457*$Q$212/1000</f>
        <v>0.19624559999999999</v>
      </c>
      <c r="K458" s="371"/>
      <c r="L458" s="1336" t="s">
        <v>1486</v>
      </c>
      <c r="M458" s="452" t="s">
        <v>906</v>
      </c>
      <c r="N458" s="453">
        <v>101</v>
      </c>
      <c r="O458" s="453">
        <f>E457*N458</f>
        <v>331.88600000000002</v>
      </c>
      <c r="P458" s="414">
        <v>0.2</v>
      </c>
      <c r="Q458" s="415">
        <f>N458*P458*$N$210</f>
        <v>23.103162180000012</v>
      </c>
      <c r="R458" s="2348">
        <f>SUM(Q458:Q459)</f>
        <v>23.103162180000012</v>
      </c>
      <c r="S458" s="2359"/>
      <c r="T458" s="2335"/>
      <c r="U458" s="433"/>
      <c r="V458" s="1500"/>
      <c r="W458" s="1500"/>
    </row>
    <row r="459" spans="1:23" ht="12.75" hidden="1" customHeight="1">
      <c r="A459" s="1104"/>
      <c r="B459" s="2017"/>
      <c r="C459" s="2357"/>
      <c r="D459" s="2016"/>
      <c r="E459" s="1311"/>
      <c r="F459" s="2015"/>
      <c r="G459" s="2018"/>
      <c r="H459" s="2015"/>
      <c r="I459" s="370"/>
      <c r="J459" s="2018"/>
      <c r="K459" s="371"/>
      <c r="L459" s="416"/>
      <c r="M459" s="417"/>
      <c r="N459" s="418"/>
      <c r="O459" s="418"/>
      <c r="P459" s="419"/>
      <c r="Q459" s="420"/>
      <c r="R459" s="2359"/>
      <c r="S459" s="2359"/>
      <c r="T459" s="2335"/>
      <c r="U459" s="433"/>
      <c r="V459" s="1500"/>
      <c r="W459" s="1500"/>
    </row>
    <row r="460" spans="1:23" ht="12.75" customHeight="1">
      <c r="A460" s="1104"/>
      <c r="B460" s="2017"/>
      <c r="C460" s="1316"/>
      <c r="D460" s="2016"/>
      <c r="E460" s="1311"/>
      <c r="F460" s="2015"/>
      <c r="G460" s="2018"/>
      <c r="H460" s="2015"/>
      <c r="I460" s="370"/>
      <c r="J460" s="2018"/>
      <c r="K460" s="371"/>
      <c r="L460" s="2029"/>
      <c r="M460" s="2012"/>
      <c r="N460" s="2014"/>
      <c r="O460" s="2014"/>
      <c r="P460" s="2018"/>
      <c r="Q460" s="372"/>
      <c r="R460" s="1311"/>
      <c r="S460" s="1311"/>
      <c r="T460" s="1309"/>
      <c r="U460" s="433"/>
      <c r="V460" s="1311"/>
      <c r="W460" s="1311"/>
    </row>
    <row r="461" spans="1:23" ht="12.75" customHeight="1" thickBot="1">
      <c r="A461" s="1894"/>
      <c r="B461" s="429"/>
      <c r="C461" s="445" t="s">
        <v>1650</v>
      </c>
      <c r="D461" s="431"/>
      <c r="E461" s="446"/>
      <c r="F461" s="385"/>
      <c r="G461" s="386"/>
      <c r="H461" s="385"/>
      <c r="I461" s="387"/>
      <c r="J461" s="386"/>
      <c r="K461" s="388"/>
      <c r="L461" s="389"/>
      <c r="M461" s="390"/>
      <c r="N461" s="391"/>
      <c r="O461" s="392"/>
      <c r="P461" s="385"/>
      <c r="Q461" s="386"/>
      <c r="R461" s="392"/>
      <c r="S461" s="392"/>
      <c r="T461" s="393">
        <f>SUM(T413:T456)</f>
        <v>4875.1315095819873</v>
      </c>
      <c r="U461" s="1892"/>
      <c r="V461" s="392"/>
      <c r="W461" s="1891">
        <f>SUM(W413:W456)</f>
        <v>6282.3375782561325</v>
      </c>
    </row>
    <row r="462" spans="1:23" ht="12.75" customHeight="1" thickTop="1">
      <c r="A462" s="2965" t="s">
        <v>1485</v>
      </c>
      <c r="B462" s="2336"/>
      <c r="C462" s="2337"/>
      <c r="D462" s="2336"/>
      <c r="E462" s="2337"/>
      <c r="F462" s="2336"/>
      <c r="G462" s="2336"/>
      <c r="H462" s="2336"/>
      <c r="I462" s="2338"/>
      <c r="J462" s="2336"/>
      <c r="K462" s="2339"/>
      <c r="L462" s="2336"/>
      <c r="M462" s="2336"/>
      <c r="N462" s="2336"/>
      <c r="O462" s="2336"/>
      <c r="P462" s="2336"/>
      <c r="Q462" s="2336"/>
      <c r="R462" s="2336"/>
      <c r="S462" s="2336"/>
      <c r="T462" s="2340"/>
      <c r="U462" s="2220"/>
      <c r="V462" s="2019"/>
      <c r="W462" s="1902"/>
    </row>
    <row r="463" spans="1:23" ht="12.75" customHeight="1">
      <c r="A463" s="2342"/>
      <c r="B463" s="2438"/>
      <c r="C463" s="2342"/>
      <c r="D463" s="2438"/>
      <c r="E463" s="2342"/>
      <c r="F463" s="2438"/>
      <c r="G463" s="2438"/>
      <c r="H463" s="2438"/>
      <c r="I463" s="2343"/>
      <c r="J463" s="2438"/>
      <c r="K463" s="2344"/>
      <c r="L463" s="2438"/>
      <c r="M463" s="2438"/>
      <c r="N463" s="2438"/>
      <c r="O463" s="2438"/>
      <c r="P463" s="2438"/>
      <c r="Q463" s="2438"/>
      <c r="R463" s="2438"/>
      <c r="S463" s="2438"/>
      <c r="T463" s="2345"/>
      <c r="U463" s="2220"/>
      <c r="V463" s="2019"/>
      <c r="W463" s="1902"/>
    </row>
    <row r="464" spans="1:23" ht="12.75" customHeight="1">
      <c r="A464" s="2351"/>
      <c r="B464" s="2350"/>
      <c r="C464" s="2351"/>
      <c r="D464" s="2350"/>
      <c r="E464" s="2351"/>
      <c r="F464" s="2350"/>
      <c r="G464" s="2350"/>
      <c r="H464" s="2350"/>
      <c r="I464" s="2352"/>
      <c r="J464" s="2350"/>
      <c r="K464" s="2353"/>
      <c r="L464" s="2350"/>
      <c r="M464" s="2350"/>
      <c r="N464" s="2350"/>
      <c r="O464" s="2350"/>
      <c r="P464" s="2350"/>
      <c r="Q464" s="2350"/>
      <c r="R464" s="2350"/>
      <c r="S464" s="2350"/>
      <c r="T464" s="2354"/>
      <c r="U464" s="2005"/>
      <c r="V464" s="405"/>
      <c r="W464" s="2221"/>
    </row>
    <row r="465" spans="1:23" ht="15" customHeight="1">
      <c r="A465" s="1907"/>
      <c r="B465" s="2459" t="s">
        <v>1484</v>
      </c>
      <c r="C465" s="2460"/>
      <c r="D465" s="2461"/>
      <c r="E465" s="368"/>
      <c r="F465" s="366"/>
      <c r="G465" s="447"/>
      <c r="H465" s="366"/>
      <c r="I465" s="448"/>
      <c r="J465" s="447"/>
      <c r="K465" s="449"/>
      <c r="L465" s="363"/>
      <c r="M465" s="364"/>
      <c r="N465" s="365"/>
      <c r="O465" s="450"/>
      <c r="P465" s="366"/>
      <c r="Q465" s="367"/>
      <c r="R465" s="368"/>
      <c r="S465" s="368"/>
      <c r="T465" s="451"/>
      <c r="U465" s="1906"/>
      <c r="V465" s="368"/>
      <c r="W465" s="1905"/>
    </row>
    <row r="466" spans="1:23" ht="12.75" customHeight="1">
      <c r="A466" s="1565">
        <f>A457+1</f>
        <v>42</v>
      </c>
      <c r="B466" s="2432" t="s">
        <v>1463</v>
      </c>
      <c r="C466" s="2357" t="s">
        <v>1431</v>
      </c>
      <c r="D466" s="2016" t="s">
        <v>900</v>
      </c>
      <c r="E466" s="723">
        <f>104.64/100</f>
        <v>1.0464</v>
      </c>
      <c r="F466" s="2015"/>
      <c r="G466" s="2018">
        <v>58</v>
      </c>
      <c r="H466" s="2015"/>
      <c r="I466" s="370"/>
      <c r="J466" s="2018">
        <v>11.92</v>
      </c>
      <c r="K466" s="371"/>
      <c r="L466" s="2011"/>
      <c r="M466" s="2012"/>
      <c r="N466" s="2013"/>
      <c r="O466" s="2014"/>
      <c r="P466" s="2015"/>
      <c r="Q466" s="372"/>
      <c r="R466" s="408">
        <f>G467+J467</f>
        <v>167.74861920000001</v>
      </c>
      <c r="S466" s="2359">
        <f>R466+R467</f>
        <v>221.98290355244401</v>
      </c>
      <c r="T466" s="2335">
        <f>E466*S466</f>
        <v>232.28291027727741</v>
      </c>
      <c r="U466" s="433"/>
      <c r="V466" s="1326">
        <f>S466*$V$12</f>
        <v>286.05823944993466</v>
      </c>
      <c r="W466" s="1326">
        <f>E466*V466</f>
        <v>299.33134176041165</v>
      </c>
    </row>
    <row r="467" spans="1:23" ht="12.75" customHeight="1">
      <c r="A467" s="1104"/>
      <c r="B467" s="2432"/>
      <c r="C467" s="2357"/>
      <c r="D467" s="2016"/>
      <c r="E467" s="723"/>
      <c r="F467" s="2015"/>
      <c r="G467" s="360">
        <f>G466*$J$212/1000</f>
        <v>128.76115999999999</v>
      </c>
      <c r="H467" s="2015"/>
      <c r="I467" s="370"/>
      <c r="J467" s="360">
        <f>J466*$Q$212/1000</f>
        <v>38.987459200000004</v>
      </c>
      <c r="K467" s="371"/>
      <c r="L467" s="399" t="s">
        <v>1430</v>
      </c>
      <c r="M467" s="400" t="s">
        <v>896</v>
      </c>
      <c r="N467" s="401">
        <v>2.41</v>
      </c>
      <c r="O467" s="401">
        <f>E466*N467</f>
        <v>2.5218240000000001</v>
      </c>
      <c r="P467" s="403">
        <v>19.675999999999998</v>
      </c>
      <c r="Q467" s="404">
        <f>N467*P467*$N$210</f>
        <v>54.234284352444014</v>
      </c>
      <c r="R467" s="1311">
        <f>SUM(Q467:Q467)</f>
        <v>54.234284352444014</v>
      </c>
      <c r="S467" s="2359"/>
      <c r="T467" s="2335"/>
      <c r="U467" s="433"/>
      <c r="V467" s="1500"/>
      <c r="W467" s="1500"/>
    </row>
    <row r="468" spans="1:23" ht="12.75" customHeight="1">
      <c r="A468" s="1104"/>
      <c r="B468" s="2432" t="s">
        <v>55</v>
      </c>
      <c r="C468" s="2357"/>
      <c r="D468" s="2016"/>
      <c r="E468" s="723"/>
      <c r="F468" s="2015"/>
      <c r="G468" s="2018"/>
      <c r="H468" s="2015"/>
      <c r="I468" s="370"/>
      <c r="J468" s="2018"/>
      <c r="K468" s="371"/>
      <c r="L468" s="2011"/>
      <c r="M468" s="2012"/>
      <c r="N468" s="2013"/>
      <c r="O468" s="2014"/>
      <c r="P468" s="2015"/>
      <c r="Q468" s="372"/>
      <c r="R468" s="1311"/>
      <c r="S468" s="1311"/>
      <c r="T468" s="373"/>
      <c r="U468" s="1556"/>
      <c r="V468" s="1311"/>
      <c r="W468" s="1500"/>
    </row>
    <row r="469" spans="1:23" ht="12.75" customHeight="1">
      <c r="A469" s="1104"/>
      <c r="B469" s="2432"/>
      <c r="C469" s="2357"/>
      <c r="D469" s="2016"/>
      <c r="E469" s="723"/>
      <c r="F469" s="2015"/>
      <c r="G469" s="2018"/>
      <c r="H469" s="2015"/>
      <c r="I469" s="370"/>
      <c r="J469" s="2018"/>
      <c r="K469" s="371"/>
      <c r="L469" s="2011"/>
      <c r="M469" s="2012"/>
      <c r="N469" s="2013"/>
      <c r="O469" s="2014"/>
      <c r="P469" s="2015"/>
      <c r="Q469" s="372"/>
      <c r="R469" s="1311"/>
      <c r="S469" s="1311"/>
      <c r="T469" s="373"/>
      <c r="U469" s="1556"/>
      <c r="V469" s="1311"/>
      <c r="W469" s="1500"/>
    </row>
    <row r="470" spans="1:23" ht="12.75" customHeight="1">
      <c r="A470" s="1103"/>
      <c r="B470" s="405"/>
      <c r="C470" s="406"/>
      <c r="D470" s="407"/>
      <c r="E470" s="724"/>
      <c r="F470" s="375"/>
      <c r="G470" s="376"/>
      <c r="H470" s="375"/>
      <c r="I470" s="377"/>
      <c r="J470" s="376"/>
      <c r="K470" s="378"/>
      <c r="L470" s="2011"/>
      <c r="M470" s="2012"/>
      <c r="N470" s="2013"/>
      <c r="O470" s="2014"/>
      <c r="P470" s="2015"/>
      <c r="Q470" s="372"/>
      <c r="R470" s="1311"/>
      <c r="S470" s="1311"/>
      <c r="T470" s="373"/>
      <c r="U470" s="1556"/>
      <c r="V470" s="1311"/>
      <c r="W470" s="1500"/>
    </row>
    <row r="471" spans="1:23" ht="12.75" customHeight="1">
      <c r="A471" s="1105">
        <f>A466+1</f>
        <v>43</v>
      </c>
      <c r="B471" s="1325" t="s">
        <v>1429</v>
      </c>
      <c r="C471" s="2346" t="s">
        <v>1462</v>
      </c>
      <c r="D471" s="644" t="s">
        <v>900</v>
      </c>
      <c r="E471" s="723">
        <f>104.64/100</f>
        <v>1.0464</v>
      </c>
      <c r="F471" s="359"/>
      <c r="G471" s="360">
        <v>23.1</v>
      </c>
      <c r="H471" s="359"/>
      <c r="I471" s="361"/>
      <c r="J471" s="360">
        <v>0.9</v>
      </c>
      <c r="K471" s="362"/>
      <c r="L471" s="394"/>
      <c r="M471" s="395"/>
      <c r="N471" s="396"/>
      <c r="O471" s="426"/>
      <c r="P471" s="359"/>
      <c r="Q471" s="397"/>
      <c r="R471" s="368">
        <f>G472+J472</f>
        <v>54.226146</v>
      </c>
      <c r="S471" s="2348">
        <f>R471+R472</f>
        <v>115.00919323050002</v>
      </c>
      <c r="T471" s="2334">
        <f>E471*S471</f>
        <v>120.34561979639521</v>
      </c>
      <c r="U471" s="1501"/>
      <c r="V471" s="1326">
        <f>S471*$V$12</f>
        <v>148.20658172128842</v>
      </c>
      <c r="W471" s="1326">
        <f>E471*V471</f>
        <v>155.08336711315619</v>
      </c>
    </row>
    <row r="472" spans="1:23" ht="12.75" customHeight="1">
      <c r="A472" s="1104"/>
      <c r="B472" s="2017" t="s">
        <v>56</v>
      </c>
      <c r="C472" s="2357"/>
      <c r="D472" s="2016"/>
      <c r="E472" s="723"/>
      <c r="F472" s="2015"/>
      <c r="G472" s="360">
        <f>G471*$J$212/1000</f>
        <v>51.282462000000002</v>
      </c>
      <c r="H472" s="2015"/>
      <c r="I472" s="370"/>
      <c r="J472" s="360">
        <f>J471*$Q$212/1000</f>
        <v>2.9436840000000002</v>
      </c>
      <c r="K472" s="371"/>
      <c r="L472" s="1336" t="s">
        <v>1407</v>
      </c>
      <c r="M472" s="411" t="s">
        <v>894</v>
      </c>
      <c r="N472" s="412">
        <v>51</v>
      </c>
      <c r="O472" s="412">
        <f>E471*N472</f>
        <v>53.366399999999999</v>
      </c>
      <c r="P472" s="414">
        <v>0.16500000000000001</v>
      </c>
      <c r="Q472" s="415">
        <f>N472*P472*$N$210</f>
        <v>9.6244113735000045</v>
      </c>
      <c r="R472" s="2348">
        <f>SUM(Q472:Q473)</f>
        <v>60.783047230500017</v>
      </c>
      <c r="S472" s="2359"/>
      <c r="T472" s="2335"/>
      <c r="U472" s="433"/>
      <c r="V472" s="1500"/>
      <c r="W472" s="1500"/>
    </row>
    <row r="473" spans="1:23" ht="12.75" hidden="1" customHeight="1">
      <c r="A473" s="1104"/>
      <c r="B473" s="2019"/>
      <c r="C473" s="2357"/>
      <c r="D473" s="2016"/>
      <c r="E473" s="723"/>
      <c r="F473" s="2015"/>
      <c r="G473" s="2018"/>
      <c r="H473" s="2015"/>
      <c r="I473" s="370"/>
      <c r="J473" s="2018"/>
      <c r="K473" s="371"/>
      <c r="L473" s="416" t="s">
        <v>1427</v>
      </c>
      <c r="M473" s="417" t="s">
        <v>894</v>
      </c>
      <c r="N473" s="418">
        <v>63</v>
      </c>
      <c r="O473" s="418">
        <f>E471*N473</f>
        <v>65.923199999999994</v>
      </c>
      <c r="P473" s="419">
        <v>0.71</v>
      </c>
      <c r="Q473" s="420">
        <f>N473*P473*$N$210</f>
        <v>51.158635857000014</v>
      </c>
      <c r="R473" s="2359"/>
      <c r="S473" s="2359"/>
      <c r="T473" s="2335"/>
      <c r="U473" s="433"/>
      <c r="V473" s="1500"/>
      <c r="W473" s="1500"/>
    </row>
    <row r="474" spans="1:23" ht="12.75" customHeight="1">
      <c r="A474" s="1103"/>
      <c r="B474" s="405"/>
      <c r="C474" s="406"/>
      <c r="D474" s="407"/>
      <c r="E474" s="408"/>
      <c r="F474" s="375"/>
      <c r="G474" s="376"/>
      <c r="H474" s="375"/>
      <c r="I474" s="377"/>
      <c r="J474" s="376"/>
      <c r="K474" s="378"/>
      <c r="L474" s="382"/>
      <c r="M474" s="383"/>
      <c r="N474" s="384"/>
      <c r="O474" s="427"/>
      <c r="P474" s="375"/>
      <c r="Q474" s="409"/>
      <c r="R474" s="408"/>
      <c r="S474" s="408"/>
      <c r="T474" s="410"/>
      <c r="U474" s="1499"/>
      <c r="V474" s="408"/>
      <c r="W474" s="1498"/>
    </row>
    <row r="475" spans="1:23" ht="12.75" customHeight="1">
      <c r="A475" s="1565">
        <f>A471+1</f>
        <v>44</v>
      </c>
      <c r="B475" s="2432" t="s">
        <v>1461</v>
      </c>
      <c r="C475" s="2357" t="s">
        <v>1460</v>
      </c>
      <c r="D475" s="2016" t="s">
        <v>900</v>
      </c>
      <c r="E475" s="1107">
        <f>29.5/100</f>
        <v>0.29499999999999998</v>
      </c>
      <c r="F475" s="2015"/>
      <c r="G475" s="2018">
        <v>74</v>
      </c>
      <c r="H475" s="2015"/>
      <c r="I475" s="370"/>
      <c r="J475" s="2018">
        <v>12.77</v>
      </c>
      <c r="K475" s="371"/>
      <c r="L475" s="2011"/>
      <c r="M475" s="2012"/>
      <c r="N475" s="2013"/>
      <c r="O475" s="2014"/>
      <c r="P475" s="2015"/>
      <c r="Q475" s="372"/>
      <c r="R475" s="408">
        <f>G476+J476</f>
        <v>206.04908520000001</v>
      </c>
      <c r="S475" s="2359">
        <f>R475+R476</f>
        <v>265.68429413526002</v>
      </c>
      <c r="T475" s="2335">
        <f>E475*S475</f>
        <v>78.376866769901696</v>
      </c>
      <c r="U475" s="433"/>
      <c r="V475" s="1326">
        <f>S475*$V$12</f>
        <v>342.37403067338295</v>
      </c>
      <c r="W475" s="1326">
        <f>E475*V475</f>
        <v>101.00033904864796</v>
      </c>
    </row>
    <row r="476" spans="1:23" ht="12.75" customHeight="1">
      <c r="A476" s="1104"/>
      <c r="B476" s="2432"/>
      <c r="C476" s="2357"/>
      <c r="D476" s="2016"/>
      <c r="E476" s="723"/>
      <c r="F476" s="2015"/>
      <c r="G476" s="360">
        <f>G475*$J$212/1000</f>
        <v>164.28148000000002</v>
      </c>
      <c r="H476" s="2015"/>
      <c r="I476" s="370"/>
      <c r="J476" s="360">
        <f>J475*$Q$212/1000</f>
        <v>41.767605199999998</v>
      </c>
      <c r="K476" s="371"/>
      <c r="L476" s="399" t="s">
        <v>1430</v>
      </c>
      <c r="M476" s="400" t="s">
        <v>896</v>
      </c>
      <c r="N476" s="401">
        <v>2.65</v>
      </c>
      <c r="O476" s="401">
        <f>E475*N476</f>
        <v>0.78174999999999994</v>
      </c>
      <c r="P476" s="403">
        <v>19.675999999999998</v>
      </c>
      <c r="Q476" s="404">
        <f>N476*P476*$N$210</f>
        <v>59.635208935260017</v>
      </c>
      <c r="R476" s="1311">
        <f>SUM(Q476:Q476)</f>
        <v>59.635208935260017</v>
      </c>
      <c r="S476" s="2359"/>
      <c r="T476" s="2335"/>
      <c r="U476" s="433"/>
      <c r="V476" s="1500"/>
      <c r="W476" s="1500"/>
    </row>
    <row r="477" spans="1:23" ht="12.75" hidden="1" customHeight="1">
      <c r="A477" s="1104"/>
      <c r="B477" s="2432"/>
      <c r="C477" s="2357"/>
      <c r="D477" s="2016"/>
      <c r="E477" s="723"/>
      <c r="F477" s="2015"/>
      <c r="G477" s="2018"/>
      <c r="H477" s="2015"/>
      <c r="I477" s="370"/>
      <c r="J477" s="2018"/>
      <c r="K477" s="371"/>
      <c r="L477" s="2011"/>
      <c r="M477" s="2012"/>
      <c r="N477" s="2013"/>
      <c r="O477" s="2014"/>
      <c r="P477" s="2015"/>
      <c r="Q477" s="372"/>
      <c r="R477" s="1311"/>
      <c r="S477" s="1311"/>
      <c r="T477" s="373"/>
      <c r="U477" s="1556"/>
      <c r="V477" s="1311"/>
      <c r="W477" s="1500"/>
    </row>
    <row r="478" spans="1:23" ht="12.75" hidden="1" customHeight="1">
      <c r="A478" s="1104"/>
      <c r="B478" s="2432"/>
      <c r="C478" s="2357"/>
      <c r="D478" s="2016"/>
      <c r="E478" s="723"/>
      <c r="F478" s="2015"/>
      <c r="G478" s="2018"/>
      <c r="H478" s="2015"/>
      <c r="I478" s="370"/>
      <c r="J478" s="2018"/>
      <c r="K478" s="371"/>
      <c r="L478" s="2011"/>
      <c r="M478" s="2012"/>
      <c r="N478" s="2013"/>
      <c r="O478" s="2014"/>
      <c r="P478" s="2015"/>
      <c r="Q478" s="372"/>
      <c r="R478" s="1311"/>
      <c r="S478" s="1311"/>
      <c r="T478" s="373"/>
      <c r="U478" s="1556"/>
      <c r="V478" s="1311"/>
      <c r="W478" s="1500"/>
    </row>
    <row r="479" spans="1:23" ht="12.75" customHeight="1">
      <c r="A479" s="1103"/>
      <c r="B479" s="405"/>
      <c r="C479" s="406"/>
      <c r="D479" s="407"/>
      <c r="E479" s="724"/>
      <c r="F479" s="375"/>
      <c r="G479" s="376"/>
      <c r="H479" s="375"/>
      <c r="I479" s="377"/>
      <c r="J479" s="376"/>
      <c r="K479" s="378"/>
      <c r="L479" s="2011"/>
      <c r="M479" s="2012"/>
      <c r="N479" s="2013"/>
      <c r="O479" s="2014"/>
      <c r="P479" s="2015"/>
      <c r="Q479" s="372"/>
      <c r="R479" s="1311"/>
      <c r="S479" s="1311"/>
      <c r="T479" s="373"/>
      <c r="U479" s="1556"/>
      <c r="V479" s="1311"/>
      <c r="W479" s="1500"/>
    </row>
    <row r="480" spans="1:23" s="17" customFormat="1" ht="12.75" customHeight="1">
      <c r="A480" s="1966">
        <f>A475+1</f>
        <v>45</v>
      </c>
      <c r="B480" s="1382" t="s">
        <v>1459</v>
      </c>
      <c r="C480" s="2442" t="s">
        <v>1458</v>
      </c>
      <c r="D480" s="718" t="s">
        <v>900</v>
      </c>
      <c r="E480" s="1107">
        <f>29.5/100</f>
        <v>0.29499999999999998</v>
      </c>
      <c r="F480" s="1"/>
      <c r="G480" s="2">
        <v>28.9</v>
      </c>
      <c r="H480" s="1"/>
      <c r="I480" s="3"/>
      <c r="J480" s="2">
        <v>1.9</v>
      </c>
      <c r="K480" s="4"/>
      <c r="L480" s="5"/>
      <c r="M480" s="6"/>
      <c r="N480" s="7"/>
      <c r="O480" s="8"/>
      <c r="P480" s="1"/>
      <c r="Q480" s="9"/>
      <c r="R480" s="10">
        <f>G481+J481</f>
        <v>70.373021999999992</v>
      </c>
      <c r="S480" s="2443">
        <f>R480+R481</f>
        <v>131.91092502450002</v>
      </c>
      <c r="T480" s="2444">
        <f>E480*S480</f>
        <v>38.913722882227503</v>
      </c>
      <c r="U480" s="1962"/>
      <c r="V480" s="1326">
        <f>S480*$V$12</f>
        <v>169.98699617336072</v>
      </c>
      <c r="W480" s="1326">
        <f>E480*V480</f>
        <v>50.146163871141411</v>
      </c>
    </row>
    <row r="481" spans="1:23" s="17" customFormat="1" ht="12.75" hidden="1" customHeight="1">
      <c r="A481" s="1961"/>
      <c r="B481" s="2020"/>
      <c r="C481" s="2439"/>
      <c r="D481" s="2021"/>
      <c r="E481" s="1322"/>
      <c r="F481" s="2022"/>
      <c r="G481" s="2">
        <f>G480*$J$212/1000</f>
        <v>64.158577999999991</v>
      </c>
      <c r="H481" s="2022"/>
      <c r="I481" s="11"/>
      <c r="J481" s="2">
        <f>J480*$Q$212/1000</f>
        <v>6.2144440000000003</v>
      </c>
      <c r="K481" s="12"/>
      <c r="L481" s="1335" t="s">
        <v>1407</v>
      </c>
      <c r="M481" s="13" t="s">
        <v>894</v>
      </c>
      <c r="N481" s="14">
        <v>55</v>
      </c>
      <c r="O481" s="14">
        <f>E480*N481</f>
        <v>16.224999999999998</v>
      </c>
      <c r="P481" s="15">
        <v>0.16500000000000001</v>
      </c>
      <c r="Q481" s="16">
        <f>N481*P481*$N$210</f>
        <v>10.379267167500005</v>
      </c>
      <c r="R481" s="2443">
        <f>SUM(Q481:Q482)</f>
        <v>61.537903024500018</v>
      </c>
      <c r="S481" s="2440"/>
      <c r="T481" s="2441"/>
      <c r="U481" s="70"/>
      <c r="V481" s="1958"/>
      <c r="W481" s="1958"/>
    </row>
    <row r="482" spans="1:23" s="17" customFormat="1" ht="12.75" hidden="1" customHeight="1">
      <c r="A482" s="1961"/>
      <c r="B482" s="2028"/>
      <c r="C482" s="2439"/>
      <c r="D482" s="2021"/>
      <c r="E482" s="1322"/>
      <c r="F482" s="2022"/>
      <c r="G482" s="2023"/>
      <c r="H482" s="2022"/>
      <c r="I482" s="11"/>
      <c r="J482" s="2023"/>
      <c r="K482" s="12"/>
      <c r="L482" s="56" t="s">
        <v>1427</v>
      </c>
      <c r="M482" s="57" t="s">
        <v>894</v>
      </c>
      <c r="N482" s="58">
        <v>63</v>
      </c>
      <c r="O482" s="58">
        <f>E480*N482</f>
        <v>18.584999999999997</v>
      </c>
      <c r="P482" s="419">
        <v>0.71</v>
      </c>
      <c r="Q482" s="508">
        <f>N482*P482*$N$210</f>
        <v>51.158635857000014</v>
      </c>
      <c r="R482" s="2440"/>
      <c r="S482" s="2440"/>
      <c r="T482" s="2441"/>
      <c r="U482" s="70"/>
      <c r="V482" s="1958"/>
      <c r="W482" s="1958"/>
    </row>
    <row r="483" spans="1:23" s="17" customFormat="1" ht="12.75" customHeight="1">
      <c r="A483" s="1960"/>
      <c r="B483" s="27"/>
      <c r="C483" s="28"/>
      <c r="D483" s="29"/>
      <c r="E483" s="1338"/>
      <c r="F483" s="30"/>
      <c r="G483" s="31"/>
      <c r="H483" s="30"/>
      <c r="I483" s="32"/>
      <c r="J483" s="31"/>
      <c r="K483" s="33"/>
      <c r="L483" s="34"/>
      <c r="M483" s="35"/>
      <c r="N483" s="36"/>
      <c r="O483" s="509"/>
      <c r="P483" s="30"/>
      <c r="Q483" s="37"/>
      <c r="R483" s="1338"/>
      <c r="S483" s="1338"/>
      <c r="T483" s="38"/>
      <c r="U483" s="1965"/>
      <c r="V483" s="1338"/>
      <c r="W483" s="1964"/>
    </row>
    <row r="484" spans="1:23" ht="15" customHeight="1">
      <c r="A484" s="1907"/>
      <c r="B484" s="2459" t="s">
        <v>1483</v>
      </c>
      <c r="C484" s="2460"/>
      <c r="D484" s="2461"/>
      <c r="E484" s="368"/>
      <c r="F484" s="366"/>
      <c r="G484" s="447"/>
      <c r="H484" s="366"/>
      <c r="I484" s="448"/>
      <c r="J484" s="447"/>
      <c r="K484" s="449"/>
      <c r="L484" s="363"/>
      <c r="M484" s="364"/>
      <c r="N484" s="365"/>
      <c r="O484" s="450"/>
      <c r="P484" s="366"/>
      <c r="Q484" s="367"/>
      <c r="R484" s="368"/>
      <c r="S484" s="368"/>
      <c r="T484" s="451"/>
      <c r="U484" s="1906"/>
      <c r="V484" s="368"/>
      <c r="W484" s="1905"/>
    </row>
    <row r="485" spans="1:23" ht="12.75" customHeight="1">
      <c r="A485" s="1105">
        <f>A480+1</f>
        <v>46</v>
      </c>
      <c r="B485" s="1325" t="s">
        <v>1455</v>
      </c>
      <c r="C485" s="2346" t="s">
        <v>1454</v>
      </c>
      <c r="D485" s="644" t="s">
        <v>900</v>
      </c>
      <c r="E485" s="881">
        <f>55.68/100</f>
        <v>0.55679999999999996</v>
      </c>
      <c r="F485" s="359"/>
      <c r="G485" s="360">
        <v>46.4</v>
      </c>
      <c r="H485" s="359"/>
      <c r="I485" s="361"/>
      <c r="J485" s="360">
        <v>6.8</v>
      </c>
      <c r="K485" s="362"/>
      <c r="L485" s="394"/>
      <c r="M485" s="395"/>
      <c r="N485" s="396"/>
      <c r="O485" s="426"/>
      <c r="P485" s="359"/>
      <c r="Q485" s="397"/>
      <c r="R485" s="368">
        <f>G486+J486</f>
        <v>125.250096</v>
      </c>
      <c r="S485" s="2348">
        <f>R485+R486</f>
        <v>191.55159657300004</v>
      </c>
      <c r="T485" s="2334">
        <f>E485*S485</f>
        <v>106.65592897184642</v>
      </c>
      <c r="U485" s="1501"/>
      <c r="V485" s="1326">
        <f>S485*$V$12</f>
        <v>246.84293971563037</v>
      </c>
      <c r="W485" s="1326">
        <f>E485*V485</f>
        <v>137.44214883366297</v>
      </c>
    </row>
    <row r="486" spans="1:23" ht="12.75" customHeight="1">
      <c r="A486" s="1104"/>
      <c r="B486" s="2017" t="s">
        <v>106</v>
      </c>
      <c r="C486" s="2347"/>
      <c r="D486" s="2016"/>
      <c r="E486" s="723"/>
      <c r="F486" s="2015"/>
      <c r="G486" s="360">
        <f>G485*$J$212/1000</f>
        <v>103.008928</v>
      </c>
      <c r="H486" s="2015"/>
      <c r="I486" s="370"/>
      <c r="J486" s="360">
        <f>J485*$Q$212/1000</f>
        <v>22.241168000000002</v>
      </c>
      <c r="K486" s="371"/>
      <c r="L486" s="399" t="s">
        <v>1014</v>
      </c>
      <c r="M486" s="400" t="s">
        <v>931</v>
      </c>
      <c r="N486" s="401">
        <f>0.21+1.66</f>
        <v>1.8699999999999999</v>
      </c>
      <c r="O486" s="401">
        <f>E485*N486</f>
        <v>1.0412159999999999</v>
      </c>
      <c r="P486" s="403">
        <v>31</v>
      </c>
      <c r="Q486" s="404">
        <f>N486*P486*$N$210</f>
        <v>66.301500573000027</v>
      </c>
      <c r="R486" s="1311">
        <f>SUM(Q486:Q486)</f>
        <v>66.301500573000027</v>
      </c>
      <c r="S486" s="2349"/>
      <c r="T486" s="2358"/>
      <c r="U486" s="1558"/>
      <c r="V486" s="1557"/>
      <c r="W486" s="1557"/>
    </row>
    <row r="487" spans="1:23" ht="12.75" customHeight="1">
      <c r="A487" s="1103"/>
      <c r="B487" s="405"/>
      <c r="C487" s="406"/>
      <c r="D487" s="407"/>
      <c r="E487" s="724"/>
      <c r="F487" s="375"/>
      <c r="G487" s="376"/>
      <c r="H487" s="375"/>
      <c r="I487" s="377"/>
      <c r="J487" s="376"/>
      <c r="K487" s="378"/>
      <c r="L487" s="382"/>
      <c r="M487" s="383"/>
      <c r="N487" s="384"/>
      <c r="O487" s="427"/>
      <c r="P487" s="375"/>
      <c r="Q487" s="409"/>
      <c r="R487" s="408"/>
      <c r="S487" s="408"/>
      <c r="T487" s="410"/>
      <c r="U487" s="1499"/>
      <c r="V487" s="408"/>
      <c r="W487" s="1498"/>
    </row>
    <row r="488" spans="1:23" ht="12.75" customHeight="1">
      <c r="A488" s="1105">
        <f>A485+1</f>
        <v>47</v>
      </c>
      <c r="B488" s="1325" t="s">
        <v>1453</v>
      </c>
      <c r="C488" s="2346" t="s">
        <v>1452</v>
      </c>
      <c r="D488" s="644" t="s">
        <v>900</v>
      </c>
      <c r="E488" s="881">
        <f>55.68/100</f>
        <v>0.55679999999999996</v>
      </c>
      <c r="F488" s="359"/>
      <c r="G488" s="360">
        <v>94.7</v>
      </c>
      <c r="H488" s="359"/>
      <c r="I488" s="361"/>
      <c r="J488" s="360">
        <v>2</v>
      </c>
      <c r="K488" s="362"/>
      <c r="L488" s="394"/>
      <c r="M488" s="395"/>
      <c r="N488" s="396"/>
      <c r="O488" s="426"/>
      <c r="P488" s="359"/>
      <c r="Q488" s="397"/>
      <c r="R488" s="368">
        <f>G489+J489</f>
        <v>216.77741399999999</v>
      </c>
      <c r="S488" s="2348">
        <f>R488+R489</f>
        <v>782.02372603530011</v>
      </c>
      <c r="T488" s="2334">
        <f>E488*S488</f>
        <v>435.43081065645509</v>
      </c>
      <c r="U488" s="1501"/>
      <c r="V488" s="1326">
        <f>S488*$V$12</f>
        <v>1007.754771641165</v>
      </c>
      <c r="W488" s="1326">
        <f>E488*V488</f>
        <v>561.11785684980066</v>
      </c>
    </row>
    <row r="489" spans="1:23" ht="12.75" customHeight="1">
      <c r="A489" s="1104"/>
      <c r="B489" s="2017" t="s">
        <v>142</v>
      </c>
      <c r="C489" s="2357"/>
      <c r="D489" s="2016"/>
      <c r="E489" s="1311"/>
      <c r="F489" s="2015"/>
      <c r="G489" s="360">
        <f>G488*$J$212/1000</f>
        <v>210.235894</v>
      </c>
      <c r="H489" s="2015"/>
      <c r="I489" s="370"/>
      <c r="J489" s="360">
        <f>J488*$Q$212/1000</f>
        <v>6.5415200000000002</v>
      </c>
      <c r="K489" s="371"/>
      <c r="L489" s="1336" t="s">
        <v>1451</v>
      </c>
      <c r="M489" s="411" t="s">
        <v>898</v>
      </c>
      <c r="N489" s="412">
        <v>101.5</v>
      </c>
      <c r="O489" s="412">
        <f>E488*N489</f>
        <v>56.515199999999993</v>
      </c>
      <c r="P489" s="414">
        <v>4.2779999999999996</v>
      </c>
      <c r="Q489" s="415">
        <f>N489*P489*$N$210</f>
        <v>496.62305803530012</v>
      </c>
      <c r="R489" s="2348">
        <f>SUM(Q489:Q490)</f>
        <v>565.24631203530009</v>
      </c>
      <c r="S489" s="2359"/>
      <c r="T489" s="2335"/>
      <c r="U489" s="433"/>
      <c r="V489" s="1500"/>
      <c r="W489" s="1500"/>
    </row>
    <row r="490" spans="1:23" ht="12.75" hidden="1" customHeight="1">
      <c r="A490" s="1104"/>
      <c r="B490" s="2019"/>
      <c r="C490" s="2357"/>
      <c r="D490" s="2016"/>
      <c r="E490" s="1311"/>
      <c r="F490" s="2015"/>
      <c r="G490" s="2018"/>
      <c r="H490" s="2015"/>
      <c r="I490" s="370"/>
      <c r="J490" s="2018"/>
      <c r="K490" s="371"/>
      <c r="L490" s="416" t="s">
        <v>1450</v>
      </c>
      <c r="M490" s="417" t="s">
        <v>894</v>
      </c>
      <c r="N490" s="418">
        <v>300</v>
      </c>
      <c r="O490" s="418">
        <f>E488*N490</f>
        <v>167.04</v>
      </c>
      <c r="P490" s="419">
        <v>0.2</v>
      </c>
      <c r="Q490" s="420">
        <f>N490*P490*$N$210</f>
        <v>68.623254000000017</v>
      </c>
      <c r="R490" s="2359"/>
      <c r="S490" s="2359"/>
      <c r="T490" s="2335"/>
      <c r="U490" s="433"/>
      <c r="V490" s="1500"/>
      <c r="W490" s="1500"/>
    </row>
    <row r="491" spans="1:23" ht="12.75" customHeight="1">
      <c r="A491" s="1103"/>
      <c r="B491" s="405"/>
      <c r="C491" s="406"/>
      <c r="D491" s="407"/>
      <c r="E491" s="408"/>
      <c r="F491" s="375"/>
      <c r="G491" s="376"/>
      <c r="H491" s="375"/>
      <c r="I491" s="377"/>
      <c r="J491" s="376"/>
      <c r="K491" s="378"/>
      <c r="L491" s="382"/>
      <c r="M491" s="383"/>
      <c r="N491" s="384"/>
      <c r="O491" s="427"/>
      <c r="P491" s="375"/>
      <c r="Q491" s="409"/>
      <c r="R491" s="408"/>
      <c r="S491" s="408"/>
      <c r="T491" s="410"/>
      <c r="U491" s="1499"/>
      <c r="V491" s="408"/>
      <c r="W491" s="1498"/>
    </row>
    <row r="492" spans="1:23" ht="12.75" customHeight="1">
      <c r="A492" s="1105">
        <f>A488+1</f>
        <v>48</v>
      </c>
      <c r="B492" s="2355" t="s">
        <v>1449</v>
      </c>
      <c r="C492" s="2346" t="s">
        <v>1448</v>
      </c>
      <c r="D492" s="644" t="s">
        <v>898</v>
      </c>
      <c r="E492" s="1310">
        <v>8.8000000000000007</v>
      </c>
      <c r="F492" s="359"/>
      <c r="G492" s="360">
        <v>1.03</v>
      </c>
      <c r="H492" s="359"/>
      <c r="I492" s="361"/>
      <c r="J492" s="360">
        <v>0.14499999999999957</v>
      </c>
      <c r="K492" s="362"/>
      <c r="L492" s="394"/>
      <c r="M492" s="395"/>
      <c r="N492" s="396"/>
      <c r="O492" s="426"/>
      <c r="P492" s="359"/>
      <c r="Q492" s="397"/>
      <c r="R492" s="368">
        <f>G493+J493</f>
        <v>2.7608807999999985</v>
      </c>
      <c r="S492" s="2348">
        <f>R492+R493</f>
        <v>6.3830220158820001</v>
      </c>
      <c r="T492" s="2334">
        <f>E492*S492</f>
        <v>56.170593739761607</v>
      </c>
      <c r="U492" s="1501"/>
      <c r="V492" s="1326">
        <f>S492*$V$12</f>
        <v>8.2254804807614406</v>
      </c>
      <c r="W492" s="1326">
        <f>E492*V492</f>
        <v>72.384228230700685</v>
      </c>
    </row>
    <row r="493" spans="1:23" ht="12.75" customHeight="1">
      <c r="A493" s="1104"/>
      <c r="B493" s="2432"/>
      <c r="C493" s="2357"/>
      <c r="D493" s="2016"/>
      <c r="E493" s="1311"/>
      <c r="F493" s="2015"/>
      <c r="G493" s="360">
        <f>G492*$J$212/1000</f>
        <v>2.2866206</v>
      </c>
      <c r="H493" s="2015"/>
      <c r="I493" s="370"/>
      <c r="J493" s="360">
        <f>J492*$Q$212/1000</f>
        <v>0.47426019999999863</v>
      </c>
      <c r="K493" s="371"/>
      <c r="L493" s="2458" t="s">
        <v>1447</v>
      </c>
      <c r="M493" s="411" t="s">
        <v>898</v>
      </c>
      <c r="N493" s="412">
        <v>1</v>
      </c>
      <c r="O493" s="412">
        <f>E492*N493</f>
        <v>8.8000000000000007</v>
      </c>
      <c r="P493" s="414">
        <v>2.5</v>
      </c>
      <c r="Q493" s="415">
        <f>N493*P493*$N$210</f>
        <v>2.8593022500000007</v>
      </c>
      <c r="R493" s="2348">
        <f>SUM(Q493:Q498)</f>
        <v>3.6221412158820012</v>
      </c>
      <c r="S493" s="2359"/>
      <c r="T493" s="2335"/>
      <c r="U493" s="433"/>
      <c r="V493" s="1500"/>
      <c r="W493" s="1500"/>
    </row>
    <row r="494" spans="1:23" ht="2.25" customHeight="1">
      <c r="A494" s="1104"/>
      <c r="B494" s="2017" t="s">
        <v>1446</v>
      </c>
      <c r="C494" s="2357"/>
      <c r="D494" s="2016"/>
      <c r="E494" s="1311"/>
      <c r="F494" s="2015"/>
      <c r="G494" s="2018"/>
      <c r="H494" s="2015"/>
      <c r="I494" s="370"/>
      <c r="J494" s="2018"/>
      <c r="K494" s="371"/>
      <c r="L494" s="2457"/>
      <c r="M494" s="437"/>
      <c r="N494" s="438"/>
      <c r="O494" s="454"/>
      <c r="P494" s="439"/>
      <c r="Q494" s="440"/>
      <c r="R494" s="2359"/>
      <c r="S494" s="2359"/>
      <c r="T494" s="2335"/>
      <c r="U494" s="433"/>
      <c r="V494" s="1500"/>
      <c r="W494" s="1500"/>
    </row>
    <row r="495" spans="1:23" ht="12.75" customHeight="1">
      <c r="A495" s="1104"/>
      <c r="B495" s="2019"/>
      <c r="C495" s="2357"/>
      <c r="D495" s="2016"/>
      <c r="E495" s="1311"/>
      <c r="F495" s="2015"/>
      <c r="G495" s="2018"/>
      <c r="H495" s="2015"/>
      <c r="I495" s="370"/>
      <c r="J495" s="2018"/>
      <c r="K495" s="371"/>
      <c r="L495" s="1337" t="s">
        <v>1445</v>
      </c>
      <c r="M495" s="421" t="s">
        <v>906</v>
      </c>
      <c r="N495" s="422">
        <v>4</v>
      </c>
      <c r="O495" s="422">
        <f>E492*N495</f>
        <v>35.200000000000003</v>
      </c>
      <c r="P495" s="423">
        <v>0.11</v>
      </c>
      <c r="Q495" s="424">
        <f>N495*P495*$N$210</f>
        <v>0.50323719600000016</v>
      </c>
      <c r="R495" s="2359"/>
      <c r="S495" s="2359"/>
      <c r="T495" s="2335"/>
      <c r="U495" s="433"/>
      <c r="V495" s="1500"/>
      <c r="W495" s="1500"/>
    </row>
    <row r="496" spans="1:23" ht="12.75" customHeight="1">
      <c r="A496" s="1104"/>
      <c r="B496" s="2019"/>
      <c r="C496" s="2357"/>
      <c r="D496" s="2016"/>
      <c r="E496" s="1311"/>
      <c r="F496" s="2015"/>
      <c r="G496" s="2018"/>
      <c r="H496" s="2015"/>
      <c r="I496" s="370"/>
      <c r="J496" s="2018"/>
      <c r="K496" s="371"/>
      <c r="L496" s="2456" t="s">
        <v>1444</v>
      </c>
      <c r="M496" s="421" t="s">
        <v>894</v>
      </c>
      <c r="N496" s="422">
        <v>0.12</v>
      </c>
      <c r="O496" s="422">
        <f>E492*N496</f>
        <v>1.056</v>
      </c>
      <c r="P496" s="423">
        <v>0.6</v>
      </c>
      <c r="Q496" s="424">
        <f>N496*P496*$N$210</f>
        <v>8.2347904800000024E-2</v>
      </c>
      <c r="R496" s="2359"/>
      <c r="S496" s="2359"/>
      <c r="T496" s="2335"/>
      <c r="U496" s="433"/>
      <c r="V496" s="1500"/>
      <c r="W496" s="1500"/>
    </row>
    <row r="497" spans="1:23" ht="12.75" hidden="1" customHeight="1">
      <c r="A497" s="1104"/>
      <c r="B497" s="2019"/>
      <c r="C497" s="2357"/>
      <c r="D497" s="2016"/>
      <c r="E497" s="1311"/>
      <c r="F497" s="2015"/>
      <c r="G497" s="2018"/>
      <c r="H497" s="2015"/>
      <c r="I497" s="370"/>
      <c r="J497" s="2018"/>
      <c r="K497" s="371"/>
      <c r="L497" s="2457"/>
      <c r="M497" s="437"/>
      <c r="N497" s="438"/>
      <c r="O497" s="454"/>
      <c r="P497" s="439"/>
      <c r="Q497" s="440"/>
      <c r="R497" s="2359"/>
      <c r="S497" s="2359"/>
      <c r="T497" s="2335"/>
      <c r="U497" s="433"/>
      <c r="V497" s="1500"/>
      <c r="W497" s="1500"/>
    </row>
    <row r="498" spans="1:23" ht="12.75" hidden="1" customHeight="1">
      <c r="A498" s="1104"/>
      <c r="B498" s="2019"/>
      <c r="C498" s="2357"/>
      <c r="D498" s="2016"/>
      <c r="E498" s="1311"/>
      <c r="F498" s="2015"/>
      <c r="G498" s="2018"/>
      <c r="H498" s="2015"/>
      <c r="I498" s="370"/>
      <c r="J498" s="2018"/>
      <c r="K498" s="371"/>
      <c r="L498" s="416" t="s">
        <v>1443</v>
      </c>
      <c r="M498" s="417" t="s">
        <v>894</v>
      </c>
      <c r="N498" s="418">
        <v>0.18</v>
      </c>
      <c r="O498" s="418">
        <f>E492*N498</f>
        <v>1.5840000000000001</v>
      </c>
      <c r="P498" s="419">
        <v>0.86099999999999999</v>
      </c>
      <c r="Q498" s="420">
        <f>N498*P498*$N$210</f>
        <v>0.17725386508200003</v>
      </c>
      <c r="R498" s="2359"/>
      <c r="S498" s="2359"/>
      <c r="T498" s="2335"/>
      <c r="U498" s="433"/>
      <c r="V498" s="1500"/>
      <c r="W498" s="1500"/>
    </row>
    <row r="499" spans="1:23" ht="7.5" customHeight="1">
      <c r="A499" s="1103"/>
      <c r="B499" s="405"/>
      <c r="C499" s="406"/>
      <c r="D499" s="407"/>
      <c r="E499" s="408"/>
      <c r="F499" s="375"/>
      <c r="G499" s="376"/>
      <c r="H499" s="375"/>
      <c r="I499" s="377"/>
      <c r="J499" s="376"/>
      <c r="K499" s="378"/>
      <c r="L499" s="382"/>
      <c r="M499" s="383"/>
      <c r="N499" s="384"/>
      <c r="O499" s="427"/>
      <c r="P499" s="375"/>
      <c r="Q499" s="409"/>
      <c r="R499" s="408"/>
      <c r="S499" s="408"/>
      <c r="T499" s="410"/>
      <c r="U499" s="1499"/>
      <c r="V499" s="408"/>
      <c r="W499" s="1498"/>
    </row>
    <row r="500" spans="1:23" ht="15" customHeight="1">
      <c r="A500" s="1907"/>
      <c r="B500" s="2459" t="s">
        <v>1467</v>
      </c>
      <c r="C500" s="2460"/>
      <c r="D500" s="2461"/>
      <c r="E500" s="368"/>
      <c r="F500" s="366"/>
      <c r="G500" s="447"/>
      <c r="H500" s="366"/>
      <c r="I500" s="448"/>
      <c r="J500" s="447"/>
      <c r="K500" s="449"/>
      <c r="L500" s="363"/>
      <c r="M500" s="364"/>
      <c r="N500" s="365"/>
      <c r="O500" s="450"/>
      <c r="P500" s="366"/>
      <c r="Q500" s="367"/>
      <c r="R500" s="368"/>
      <c r="S500" s="368"/>
      <c r="T500" s="451"/>
      <c r="U500" s="1906"/>
      <c r="V500" s="368"/>
      <c r="W500" s="1905"/>
    </row>
    <row r="501" spans="1:23" ht="12.75" customHeight="1">
      <c r="A501" s="1565">
        <f>A492+1</f>
        <v>49</v>
      </c>
      <c r="B501" s="2432" t="s">
        <v>1463</v>
      </c>
      <c r="C501" s="2357" t="s">
        <v>1431</v>
      </c>
      <c r="D501" s="2016" t="s">
        <v>900</v>
      </c>
      <c r="E501" s="723">
        <f>294.4/100</f>
        <v>2.944</v>
      </c>
      <c r="F501" s="2015"/>
      <c r="G501" s="2018">
        <v>58</v>
      </c>
      <c r="H501" s="2015"/>
      <c r="I501" s="370"/>
      <c r="J501" s="2018">
        <v>11.92</v>
      </c>
      <c r="K501" s="371"/>
      <c r="L501" s="2011"/>
      <c r="M501" s="2012"/>
      <c r="N501" s="2013"/>
      <c r="O501" s="2014"/>
      <c r="P501" s="2015"/>
      <c r="Q501" s="372"/>
      <c r="R501" s="408">
        <f>G502+J502</f>
        <v>167.74861920000001</v>
      </c>
      <c r="S501" s="2359">
        <f>R501+R502</f>
        <v>221.98290355244401</v>
      </c>
      <c r="T501" s="2335">
        <f>E501*S501</f>
        <v>653.5176680583952</v>
      </c>
      <c r="U501" s="433"/>
      <c r="V501" s="1326">
        <f>S501*$V$12</f>
        <v>286.05823944993466</v>
      </c>
      <c r="W501" s="1326">
        <f>E501*V501</f>
        <v>842.15545694060768</v>
      </c>
    </row>
    <row r="502" spans="1:23" ht="12.75" customHeight="1">
      <c r="A502" s="1104"/>
      <c r="B502" s="2432"/>
      <c r="C502" s="2357"/>
      <c r="D502" s="2016"/>
      <c r="E502" s="723"/>
      <c r="F502" s="2015"/>
      <c r="G502" s="360">
        <f>G501*$J$212/1000</f>
        <v>128.76115999999999</v>
      </c>
      <c r="H502" s="2015"/>
      <c r="I502" s="370"/>
      <c r="J502" s="360">
        <f>J501*$Q$212/1000</f>
        <v>38.987459200000004</v>
      </c>
      <c r="K502" s="371"/>
      <c r="L502" s="399" t="s">
        <v>1430</v>
      </c>
      <c r="M502" s="400" t="s">
        <v>896</v>
      </c>
      <c r="N502" s="401">
        <v>2.41</v>
      </c>
      <c r="O502" s="401">
        <f>E501*N502</f>
        <v>7.09504</v>
      </c>
      <c r="P502" s="403">
        <v>19.675999999999998</v>
      </c>
      <c r="Q502" s="404">
        <f>N502*P502*$N$210</f>
        <v>54.234284352444014</v>
      </c>
      <c r="R502" s="1311">
        <f>SUM(Q502:Q502)</f>
        <v>54.234284352444014</v>
      </c>
      <c r="S502" s="2359"/>
      <c r="T502" s="2335"/>
      <c r="U502" s="433"/>
      <c r="V502" s="1500"/>
      <c r="W502" s="1500"/>
    </row>
    <row r="503" spans="1:23" ht="12.75" customHeight="1">
      <c r="A503" s="1104"/>
      <c r="B503" s="2432" t="s">
        <v>55</v>
      </c>
      <c r="C503" s="2357"/>
      <c r="D503" s="2016"/>
      <c r="E503" s="723"/>
      <c r="F503" s="2015"/>
      <c r="G503" s="2018"/>
      <c r="H503" s="2015"/>
      <c r="I503" s="370"/>
      <c r="J503" s="2018"/>
      <c r="K503" s="371"/>
      <c r="L503" s="2011"/>
      <c r="M503" s="2012"/>
      <c r="N503" s="2013"/>
      <c r="O503" s="2014"/>
      <c r="P503" s="2015"/>
      <c r="Q503" s="372"/>
      <c r="R503" s="1311"/>
      <c r="S503" s="1311"/>
      <c r="T503" s="373"/>
      <c r="U503" s="1556"/>
      <c r="V503" s="1311"/>
      <c r="W503" s="1500"/>
    </row>
    <row r="504" spans="1:23" ht="12.75" customHeight="1">
      <c r="A504" s="1104"/>
      <c r="B504" s="2432"/>
      <c r="C504" s="2357"/>
      <c r="D504" s="2016"/>
      <c r="E504" s="723"/>
      <c r="F504" s="2015"/>
      <c r="G504" s="2018"/>
      <c r="H504" s="2015"/>
      <c r="I504" s="370"/>
      <c r="J504" s="2018"/>
      <c r="K504" s="371"/>
      <c r="L504" s="2011"/>
      <c r="M504" s="2012"/>
      <c r="N504" s="2013"/>
      <c r="O504" s="2014"/>
      <c r="P504" s="2015"/>
      <c r="Q504" s="372"/>
      <c r="R504" s="1311"/>
      <c r="S504" s="1311"/>
      <c r="T504" s="373"/>
      <c r="U504" s="1556"/>
      <c r="V504" s="1311"/>
      <c r="W504" s="1500"/>
    </row>
    <row r="505" spans="1:23" ht="7.5" customHeight="1">
      <c r="A505" s="1103"/>
      <c r="B505" s="405"/>
      <c r="C505" s="406"/>
      <c r="D505" s="407"/>
      <c r="E505" s="724"/>
      <c r="F505" s="375"/>
      <c r="G505" s="376"/>
      <c r="H505" s="375"/>
      <c r="I505" s="377"/>
      <c r="J505" s="376"/>
      <c r="K505" s="378"/>
      <c r="L505" s="2011"/>
      <c r="M505" s="2012"/>
      <c r="N505" s="2013"/>
      <c r="O505" s="2014"/>
      <c r="P505" s="2015"/>
      <c r="Q505" s="372"/>
      <c r="R505" s="1311"/>
      <c r="S505" s="1311"/>
      <c r="T505" s="373"/>
      <c r="U505" s="1556"/>
      <c r="V505" s="1311"/>
      <c r="W505" s="1500"/>
    </row>
    <row r="506" spans="1:23" ht="12.75" customHeight="1">
      <c r="A506" s="1105">
        <f>A501+1</f>
        <v>50</v>
      </c>
      <c r="B506" s="1325" t="s">
        <v>1429</v>
      </c>
      <c r="C506" s="2346" t="s">
        <v>1462</v>
      </c>
      <c r="D506" s="644" t="s">
        <v>900</v>
      </c>
      <c r="E506" s="723">
        <f>294.4/100</f>
        <v>2.944</v>
      </c>
      <c r="F506" s="359"/>
      <c r="G506" s="360">
        <v>23.1</v>
      </c>
      <c r="H506" s="359"/>
      <c r="I506" s="361"/>
      <c r="J506" s="360">
        <v>0.9</v>
      </c>
      <c r="K506" s="362"/>
      <c r="L506" s="394"/>
      <c r="M506" s="395"/>
      <c r="N506" s="396"/>
      <c r="O506" s="426"/>
      <c r="P506" s="359"/>
      <c r="Q506" s="397"/>
      <c r="R506" s="368">
        <f>G507+J507</f>
        <v>54.226146</v>
      </c>
      <c r="S506" s="2348">
        <f>R506+R507</f>
        <v>115.00919323050002</v>
      </c>
      <c r="T506" s="2334">
        <f>E506*S506</f>
        <v>338.58706487059203</v>
      </c>
      <c r="U506" s="1501"/>
      <c r="V506" s="1326">
        <f>S506*$V$12</f>
        <v>148.20658172128842</v>
      </c>
      <c r="W506" s="1326">
        <f>E506*V506</f>
        <v>436.3201765874731</v>
      </c>
    </row>
    <row r="507" spans="1:23" ht="12.75" customHeight="1">
      <c r="A507" s="1104"/>
      <c r="B507" s="2017" t="s">
        <v>56</v>
      </c>
      <c r="C507" s="2357"/>
      <c r="D507" s="2016"/>
      <c r="E507" s="723"/>
      <c r="F507" s="2015"/>
      <c r="G507" s="360">
        <f>G506*$J$212/1000</f>
        <v>51.282462000000002</v>
      </c>
      <c r="H507" s="2015"/>
      <c r="I507" s="370"/>
      <c r="J507" s="360">
        <f>J506*$Q$212/1000</f>
        <v>2.9436840000000002</v>
      </c>
      <c r="K507" s="371"/>
      <c r="L507" s="1336" t="s">
        <v>1407</v>
      </c>
      <c r="M507" s="411" t="s">
        <v>894</v>
      </c>
      <c r="N507" s="412">
        <v>51</v>
      </c>
      <c r="O507" s="412">
        <f>E506*N507</f>
        <v>150.14400000000001</v>
      </c>
      <c r="P507" s="414">
        <v>0.16500000000000001</v>
      </c>
      <c r="Q507" s="415">
        <f>N507*P507*$N$210</f>
        <v>9.6244113735000045</v>
      </c>
      <c r="R507" s="2348">
        <f>SUM(Q507:Q508)</f>
        <v>60.783047230500017</v>
      </c>
      <c r="S507" s="2359"/>
      <c r="T507" s="2335"/>
      <c r="U507" s="433"/>
      <c r="V507" s="1500"/>
      <c r="W507" s="1500"/>
    </row>
    <row r="508" spans="1:23" ht="12.75" hidden="1" customHeight="1">
      <c r="A508" s="1104"/>
      <c r="B508" s="2019"/>
      <c r="C508" s="2357"/>
      <c r="D508" s="2016"/>
      <c r="E508" s="723"/>
      <c r="F508" s="2015"/>
      <c r="G508" s="2018"/>
      <c r="H508" s="2015"/>
      <c r="I508" s="370"/>
      <c r="J508" s="2018"/>
      <c r="K508" s="371"/>
      <c r="L508" s="416" t="s">
        <v>1427</v>
      </c>
      <c r="M508" s="417" t="s">
        <v>894</v>
      </c>
      <c r="N508" s="418">
        <v>63</v>
      </c>
      <c r="O508" s="418">
        <f>E506*N508</f>
        <v>185.47200000000001</v>
      </c>
      <c r="P508" s="419">
        <v>0.71</v>
      </c>
      <c r="Q508" s="420">
        <f>N508*P508*$N$210</f>
        <v>51.158635857000014</v>
      </c>
      <c r="R508" s="2359"/>
      <c r="S508" s="2359"/>
      <c r="T508" s="2335"/>
      <c r="U508" s="433"/>
      <c r="V508" s="1500"/>
      <c r="W508" s="1500"/>
    </row>
    <row r="509" spans="1:23" ht="12.75" customHeight="1">
      <c r="A509" s="1103"/>
      <c r="B509" s="405"/>
      <c r="C509" s="406"/>
      <c r="D509" s="407"/>
      <c r="E509" s="408"/>
      <c r="F509" s="375"/>
      <c r="G509" s="376"/>
      <c r="H509" s="375"/>
      <c r="I509" s="377"/>
      <c r="J509" s="376"/>
      <c r="K509" s="378"/>
      <c r="L509" s="382"/>
      <c r="M509" s="383"/>
      <c r="N509" s="384"/>
      <c r="O509" s="427"/>
      <c r="P509" s="375"/>
      <c r="Q509" s="409"/>
      <c r="R509" s="408"/>
      <c r="S509" s="408"/>
      <c r="T509" s="410"/>
      <c r="U509" s="1499"/>
      <c r="V509" s="408"/>
      <c r="W509" s="1498"/>
    </row>
    <row r="510" spans="1:23" ht="12.75" customHeight="1">
      <c r="A510" s="1565">
        <f>A506+1</f>
        <v>51</v>
      </c>
      <c r="B510" s="2432" t="s">
        <v>1461</v>
      </c>
      <c r="C510" s="2357" t="s">
        <v>1460</v>
      </c>
      <c r="D510" s="2016" t="s">
        <v>900</v>
      </c>
      <c r="E510" s="1107">
        <f>44.49/100</f>
        <v>0.44490000000000002</v>
      </c>
      <c r="F510" s="2015"/>
      <c r="G510" s="2018">
        <v>74</v>
      </c>
      <c r="H510" s="2015"/>
      <c r="I510" s="370"/>
      <c r="J510" s="2018">
        <v>12.77</v>
      </c>
      <c r="K510" s="371"/>
      <c r="L510" s="2011"/>
      <c r="M510" s="2012"/>
      <c r="N510" s="2013"/>
      <c r="O510" s="2014"/>
      <c r="P510" s="2015"/>
      <c r="Q510" s="372"/>
      <c r="R510" s="408">
        <f>G511+J511</f>
        <v>206.04908520000001</v>
      </c>
      <c r="S510" s="2359">
        <f>R510+R511</f>
        <v>265.68429413526002</v>
      </c>
      <c r="T510" s="2335">
        <f>E510*S510</f>
        <v>118.20294246077718</v>
      </c>
      <c r="U510" s="433"/>
      <c r="V510" s="1326">
        <f>S510*$V$12</f>
        <v>342.37403067338295</v>
      </c>
      <c r="W510" s="1326">
        <f>E510*V510</f>
        <v>152.32220624658808</v>
      </c>
    </row>
    <row r="511" spans="1:23" ht="12.75" customHeight="1">
      <c r="A511" s="1104"/>
      <c r="B511" s="2432"/>
      <c r="C511" s="2357"/>
      <c r="D511" s="2016"/>
      <c r="E511" s="723"/>
      <c r="F511" s="2015"/>
      <c r="G511" s="360">
        <f>G510*$J$212/1000</f>
        <v>164.28148000000002</v>
      </c>
      <c r="H511" s="2015"/>
      <c r="I511" s="370"/>
      <c r="J511" s="360">
        <f>J510*$Q$212/1000</f>
        <v>41.767605199999998</v>
      </c>
      <c r="K511" s="371"/>
      <c r="L511" s="399" t="s">
        <v>1430</v>
      </c>
      <c r="M511" s="400" t="s">
        <v>896</v>
      </c>
      <c r="N511" s="401">
        <v>2.65</v>
      </c>
      <c r="O511" s="401">
        <f>E510*N511</f>
        <v>1.1789849999999999</v>
      </c>
      <c r="P511" s="403">
        <v>19.675999999999998</v>
      </c>
      <c r="Q511" s="404">
        <f>N511*P511*$N$210</f>
        <v>59.635208935260017</v>
      </c>
      <c r="R511" s="1311">
        <f>SUM(Q511:Q511)</f>
        <v>59.635208935260017</v>
      </c>
      <c r="S511" s="2359"/>
      <c r="T511" s="2335"/>
      <c r="U511" s="433"/>
      <c r="V511" s="1500"/>
      <c r="W511" s="1500"/>
    </row>
    <row r="512" spans="1:23" ht="12.75" hidden="1" customHeight="1">
      <c r="A512" s="1104"/>
      <c r="B512" s="2432"/>
      <c r="C512" s="2357"/>
      <c r="D512" s="2016"/>
      <c r="E512" s="723"/>
      <c r="F512" s="2015"/>
      <c r="G512" s="2018"/>
      <c r="H512" s="2015"/>
      <c r="I512" s="370"/>
      <c r="J512" s="2018"/>
      <c r="K512" s="371"/>
      <c r="L512" s="2011"/>
      <c r="M512" s="2012"/>
      <c r="N512" s="2013"/>
      <c r="O512" s="2014"/>
      <c r="P512" s="2015"/>
      <c r="Q512" s="372"/>
      <c r="R512" s="1311"/>
      <c r="S512" s="1311"/>
      <c r="T512" s="373"/>
      <c r="U512" s="1556"/>
      <c r="V512" s="1311"/>
      <c r="W512" s="1500"/>
    </row>
    <row r="513" spans="1:23" ht="12.75" hidden="1" customHeight="1">
      <c r="A513" s="1104"/>
      <c r="B513" s="2432"/>
      <c r="C513" s="2357"/>
      <c r="D513" s="2016"/>
      <c r="E513" s="723"/>
      <c r="F513" s="2015"/>
      <c r="G513" s="2018"/>
      <c r="H513" s="2015"/>
      <c r="I513" s="370"/>
      <c r="J513" s="2018"/>
      <c r="K513" s="371"/>
      <c r="L513" s="2011"/>
      <c r="M513" s="2012"/>
      <c r="N513" s="2013"/>
      <c r="O513" s="2014"/>
      <c r="P513" s="2015"/>
      <c r="Q513" s="372"/>
      <c r="R513" s="1311"/>
      <c r="S513" s="1311"/>
      <c r="T513" s="373"/>
      <c r="U513" s="1556"/>
      <c r="V513" s="1311"/>
      <c r="W513" s="1500"/>
    </row>
    <row r="514" spans="1:23" ht="12.75" customHeight="1">
      <c r="A514" s="1103"/>
      <c r="B514" s="405"/>
      <c r="C514" s="406"/>
      <c r="D514" s="407"/>
      <c r="E514" s="724"/>
      <c r="F514" s="375"/>
      <c r="G514" s="376"/>
      <c r="H514" s="375"/>
      <c r="I514" s="377"/>
      <c r="J514" s="376"/>
      <c r="K514" s="378"/>
      <c r="L514" s="2011"/>
      <c r="M514" s="2012"/>
      <c r="N514" s="2013"/>
      <c r="O514" s="2014"/>
      <c r="P514" s="2015"/>
      <c r="Q514" s="372"/>
      <c r="R514" s="1311"/>
      <c r="S514" s="1311"/>
      <c r="T514" s="373"/>
      <c r="U514" s="1556"/>
      <c r="V514" s="1311"/>
      <c r="W514" s="1500"/>
    </row>
    <row r="515" spans="1:23" s="17" customFormat="1" ht="12.75" customHeight="1">
      <c r="A515" s="1966">
        <f>A510+1</f>
        <v>52</v>
      </c>
      <c r="B515" s="1382" t="s">
        <v>1459</v>
      </c>
      <c r="C515" s="2442" t="s">
        <v>1458</v>
      </c>
      <c r="D515" s="718" t="s">
        <v>900</v>
      </c>
      <c r="E515" s="1107">
        <f>44.49/100</f>
        <v>0.44490000000000002</v>
      </c>
      <c r="F515" s="1"/>
      <c r="G515" s="2">
        <v>28.9</v>
      </c>
      <c r="H515" s="1"/>
      <c r="I515" s="3"/>
      <c r="J515" s="2">
        <v>1.9</v>
      </c>
      <c r="K515" s="4"/>
      <c r="L515" s="5"/>
      <c r="M515" s="6"/>
      <c r="N515" s="7"/>
      <c r="O515" s="8"/>
      <c r="P515" s="1"/>
      <c r="Q515" s="9"/>
      <c r="R515" s="10">
        <f>G516+J516</f>
        <v>70.373021999999992</v>
      </c>
      <c r="S515" s="2443">
        <f>R515+R516</f>
        <v>131.91092502450002</v>
      </c>
      <c r="T515" s="2444">
        <f>E515*S515</f>
        <v>58.687170543400057</v>
      </c>
      <c r="U515" s="1962"/>
      <c r="V515" s="1326">
        <f>S515*$V$12</f>
        <v>169.98699617336072</v>
      </c>
      <c r="W515" s="1326">
        <f>E515*V515</f>
        <v>75.627214597528194</v>
      </c>
    </row>
    <row r="516" spans="1:23" s="17" customFormat="1" ht="12.75" hidden="1" customHeight="1">
      <c r="A516" s="1961"/>
      <c r="B516" s="2020"/>
      <c r="C516" s="2439"/>
      <c r="D516" s="2021"/>
      <c r="E516" s="1322"/>
      <c r="F516" s="2022"/>
      <c r="G516" s="2">
        <f>G515*$J$212/1000</f>
        <v>64.158577999999991</v>
      </c>
      <c r="H516" s="2022"/>
      <c r="I516" s="11"/>
      <c r="J516" s="2">
        <f>J515*$Q$212/1000</f>
        <v>6.2144440000000003</v>
      </c>
      <c r="K516" s="12"/>
      <c r="L516" s="1335" t="s">
        <v>1407</v>
      </c>
      <c r="M516" s="13" t="s">
        <v>894</v>
      </c>
      <c r="N516" s="14">
        <v>55</v>
      </c>
      <c r="O516" s="14">
        <f>E515*N516</f>
        <v>24.4695</v>
      </c>
      <c r="P516" s="15">
        <v>0.16500000000000001</v>
      </c>
      <c r="Q516" s="16">
        <f>N516*P516*$N$210</f>
        <v>10.379267167500005</v>
      </c>
      <c r="R516" s="2443">
        <f>SUM(Q516:Q517)</f>
        <v>61.537903024500018</v>
      </c>
      <c r="S516" s="2440"/>
      <c r="T516" s="2441"/>
      <c r="U516" s="70"/>
      <c r="V516" s="1958"/>
      <c r="W516" s="1958"/>
    </row>
    <row r="517" spans="1:23" s="17" customFormat="1" ht="12.75" hidden="1" customHeight="1">
      <c r="A517" s="1961"/>
      <c r="B517" s="2028"/>
      <c r="C517" s="2439"/>
      <c r="D517" s="2021"/>
      <c r="E517" s="1322"/>
      <c r="F517" s="2022"/>
      <c r="G517" s="2023"/>
      <c r="H517" s="2022"/>
      <c r="I517" s="11"/>
      <c r="J517" s="2023"/>
      <c r="K517" s="12"/>
      <c r="L517" s="56" t="s">
        <v>1427</v>
      </c>
      <c r="M517" s="57" t="s">
        <v>894</v>
      </c>
      <c r="N517" s="58">
        <v>63</v>
      </c>
      <c r="O517" s="58">
        <f>E515*N517</f>
        <v>28.028700000000001</v>
      </c>
      <c r="P517" s="419">
        <v>0.71</v>
      </c>
      <c r="Q517" s="508">
        <f>N517*P517*$N$210</f>
        <v>51.158635857000014</v>
      </c>
      <c r="R517" s="2440"/>
      <c r="S517" s="2440"/>
      <c r="T517" s="2441"/>
      <c r="U517" s="70"/>
      <c r="V517" s="1958"/>
      <c r="W517" s="1958"/>
    </row>
    <row r="518" spans="1:23" s="17" customFormat="1" ht="12.75" customHeight="1">
      <c r="A518" s="1960"/>
      <c r="B518" s="27"/>
      <c r="C518" s="28"/>
      <c r="D518" s="29"/>
      <c r="E518" s="1338"/>
      <c r="F518" s="30"/>
      <c r="G518" s="31"/>
      <c r="H518" s="30"/>
      <c r="I518" s="32"/>
      <c r="J518" s="31"/>
      <c r="K518" s="33"/>
      <c r="L518" s="34"/>
      <c r="M518" s="35"/>
      <c r="N518" s="36"/>
      <c r="O518" s="509"/>
      <c r="P518" s="30"/>
      <c r="Q518" s="37"/>
      <c r="R518" s="1338"/>
      <c r="S518" s="1338"/>
      <c r="T518" s="38"/>
      <c r="U518" s="1965"/>
      <c r="V518" s="1338"/>
      <c r="W518" s="1964"/>
    </row>
    <row r="519" spans="1:23" ht="15" customHeight="1">
      <c r="A519" s="1907"/>
      <c r="B519" s="2459" t="s">
        <v>1482</v>
      </c>
      <c r="C519" s="2460"/>
      <c r="D519" s="2461"/>
      <c r="E519" s="368"/>
      <c r="F519" s="366"/>
      <c r="G519" s="447"/>
      <c r="H519" s="366"/>
      <c r="I519" s="448"/>
      <c r="J519" s="447"/>
      <c r="K519" s="449"/>
      <c r="L519" s="363"/>
      <c r="M519" s="364"/>
      <c r="N519" s="365"/>
      <c r="O519" s="450"/>
      <c r="P519" s="366"/>
      <c r="Q519" s="367"/>
      <c r="R519" s="368"/>
      <c r="S519" s="368"/>
      <c r="T519" s="451"/>
      <c r="U519" s="1906"/>
      <c r="V519" s="368"/>
      <c r="W519" s="1905"/>
    </row>
    <row r="520" spans="1:23" ht="12.75" customHeight="1">
      <c r="A520" s="1565">
        <f>A515+1</f>
        <v>53</v>
      </c>
      <c r="B520" s="2432" t="s">
        <v>1463</v>
      </c>
      <c r="C520" s="2357" t="s">
        <v>1431</v>
      </c>
      <c r="D520" s="2016" t="s">
        <v>900</v>
      </c>
      <c r="E520" s="723">
        <f>69.76/100</f>
        <v>0.6976</v>
      </c>
      <c r="F520" s="2015"/>
      <c r="G520" s="2018">
        <v>58</v>
      </c>
      <c r="H520" s="2015"/>
      <c r="I520" s="370"/>
      <c r="J520" s="2018">
        <v>11.92</v>
      </c>
      <c r="K520" s="371"/>
      <c r="L520" s="2011"/>
      <c r="M520" s="2012"/>
      <c r="N520" s="2013"/>
      <c r="O520" s="2014"/>
      <c r="P520" s="2015"/>
      <c r="Q520" s="372"/>
      <c r="R520" s="408">
        <f>G521+J521</f>
        <v>167.74861920000001</v>
      </c>
      <c r="S520" s="2359">
        <f>R520+R521</f>
        <v>221.98290355244401</v>
      </c>
      <c r="T520" s="2335">
        <f>E520*S520</f>
        <v>154.85527351818493</v>
      </c>
      <c r="U520" s="433"/>
      <c r="V520" s="1326">
        <f>S520*$V$12</f>
        <v>286.05823944993466</v>
      </c>
      <c r="W520" s="1326">
        <f>E520*V520</f>
        <v>199.55422784027442</v>
      </c>
    </row>
    <row r="521" spans="1:23" ht="12.75" customHeight="1">
      <c r="A521" s="1104"/>
      <c r="B521" s="2432"/>
      <c r="C521" s="2357"/>
      <c r="D521" s="2016"/>
      <c r="E521" s="723"/>
      <c r="F521" s="2015"/>
      <c r="G521" s="360">
        <f>G520*$J$212/1000</f>
        <v>128.76115999999999</v>
      </c>
      <c r="H521" s="2015"/>
      <c r="I521" s="370"/>
      <c r="J521" s="360">
        <f>J520*$Q$212/1000</f>
        <v>38.987459200000004</v>
      </c>
      <c r="K521" s="371"/>
      <c r="L521" s="399" t="s">
        <v>1430</v>
      </c>
      <c r="M521" s="400" t="s">
        <v>896</v>
      </c>
      <c r="N521" s="401">
        <v>2.41</v>
      </c>
      <c r="O521" s="401">
        <f>E520*N521</f>
        <v>1.681216</v>
      </c>
      <c r="P521" s="403">
        <v>19.675999999999998</v>
      </c>
      <c r="Q521" s="404">
        <f>N521*P521*$N$210</f>
        <v>54.234284352444014</v>
      </c>
      <c r="R521" s="1311">
        <f>SUM(Q521:Q521)</f>
        <v>54.234284352444014</v>
      </c>
      <c r="S521" s="2359"/>
      <c r="T521" s="2335"/>
      <c r="U521" s="433"/>
      <c r="V521" s="1500"/>
      <c r="W521" s="1500"/>
    </row>
    <row r="522" spans="1:23" ht="12.75" customHeight="1">
      <c r="A522" s="1104"/>
      <c r="B522" s="2432" t="s">
        <v>55</v>
      </c>
      <c r="C522" s="2357"/>
      <c r="D522" s="2016"/>
      <c r="E522" s="723"/>
      <c r="F522" s="2015"/>
      <c r="G522" s="2018"/>
      <c r="H522" s="2015"/>
      <c r="I522" s="370"/>
      <c r="J522" s="2018"/>
      <c r="K522" s="371"/>
      <c r="L522" s="2011"/>
      <c r="M522" s="2012"/>
      <c r="N522" s="2013"/>
      <c r="O522" s="2014"/>
      <c r="P522" s="2015"/>
      <c r="Q522" s="372"/>
      <c r="R522" s="1311"/>
      <c r="S522" s="1311"/>
      <c r="T522" s="373"/>
      <c r="U522" s="1556"/>
      <c r="V522" s="1311"/>
      <c r="W522" s="1500"/>
    </row>
    <row r="523" spans="1:23" ht="12.75" customHeight="1">
      <c r="A523" s="1104"/>
      <c r="B523" s="2432"/>
      <c r="C523" s="2357"/>
      <c r="D523" s="2016"/>
      <c r="E523" s="723"/>
      <c r="F523" s="2015"/>
      <c r="G523" s="2018"/>
      <c r="H523" s="2015"/>
      <c r="I523" s="370"/>
      <c r="J523" s="2018"/>
      <c r="K523" s="371"/>
      <c r="L523" s="2011"/>
      <c r="M523" s="2012"/>
      <c r="N523" s="2013"/>
      <c r="O523" s="2014"/>
      <c r="P523" s="2015"/>
      <c r="Q523" s="372"/>
      <c r="R523" s="1311"/>
      <c r="S523" s="1311"/>
      <c r="T523" s="373"/>
      <c r="U523" s="1556"/>
      <c r="V523" s="1311"/>
      <c r="W523" s="1500"/>
    </row>
    <row r="524" spans="1:23" ht="12.75" customHeight="1">
      <c r="A524" s="1103"/>
      <c r="B524" s="405"/>
      <c r="C524" s="406"/>
      <c r="D524" s="407"/>
      <c r="E524" s="724"/>
      <c r="F524" s="375"/>
      <c r="G524" s="376"/>
      <c r="H524" s="375"/>
      <c r="I524" s="377"/>
      <c r="J524" s="376"/>
      <c r="K524" s="378"/>
      <c r="L524" s="2011"/>
      <c r="M524" s="2012"/>
      <c r="N524" s="2013"/>
      <c r="O524" s="2014"/>
      <c r="P524" s="2015"/>
      <c r="Q524" s="372"/>
      <c r="R524" s="1311"/>
      <c r="S524" s="1311"/>
      <c r="T524" s="373"/>
      <c r="U524" s="1556"/>
      <c r="V524" s="1311"/>
      <c r="W524" s="1500"/>
    </row>
    <row r="525" spans="1:23" ht="12.75" customHeight="1">
      <c r="A525" s="1105">
        <f>A520+1</f>
        <v>54</v>
      </c>
      <c r="B525" s="1325" t="s">
        <v>1429</v>
      </c>
      <c r="C525" s="2346" t="s">
        <v>1462</v>
      </c>
      <c r="D525" s="644" t="s">
        <v>900</v>
      </c>
      <c r="E525" s="723">
        <f>69.76/100</f>
        <v>0.6976</v>
      </c>
      <c r="F525" s="359"/>
      <c r="G525" s="360">
        <v>23.1</v>
      </c>
      <c r="H525" s="359"/>
      <c r="I525" s="361"/>
      <c r="J525" s="360">
        <v>0.9</v>
      </c>
      <c r="K525" s="362"/>
      <c r="L525" s="394"/>
      <c r="M525" s="395"/>
      <c r="N525" s="396"/>
      <c r="O525" s="426"/>
      <c r="P525" s="359"/>
      <c r="Q525" s="397"/>
      <c r="R525" s="368">
        <f>G526+J526</f>
        <v>54.226146</v>
      </c>
      <c r="S525" s="2348">
        <f>R525+R526</f>
        <v>115.00919323050002</v>
      </c>
      <c r="T525" s="2334">
        <f>E525*S525</f>
        <v>80.230413197596818</v>
      </c>
      <c r="U525" s="1501"/>
      <c r="V525" s="1326">
        <f>S525*$V$12</f>
        <v>148.20658172128842</v>
      </c>
      <c r="W525" s="1326">
        <f>E525*V525</f>
        <v>103.3889114087708</v>
      </c>
    </row>
    <row r="526" spans="1:23" ht="12.75" customHeight="1">
      <c r="A526" s="1104"/>
      <c r="B526" s="2017" t="s">
        <v>56</v>
      </c>
      <c r="C526" s="2357"/>
      <c r="D526" s="2016"/>
      <c r="E526" s="723"/>
      <c r="F526" s="2015"/>
      <c r="G526" s="360">
        <f>G525*$J$212/1000</f>
        <v>51.282462000000002</v>
      </c>
      <c r="H526" s="2015"/>
      <c r="I526" s="370"/>
      <c r="J526" s="360">
        <f>J525*$Q$212/1000</f>
        <v>2.9436840000000002</v>
      </c>
      <c r="K526" s="371"/>
      <c r="L526" s="1336" t="s">
        <v>1407</v>
      </c>
      <c r="M526" s="411" t="s">
        <v>894</v>
      </c>
      <c r="N526" s="412">
        <v>51</v>
      </c>
      <c r="O526" s="412">
        <f>E525*N526</f>
        <v>35.577599999999997</v>
      </c>
      <c r="P526" s="414">
        <v>0.16500000000000001</v>
      </c>
      <c r="Q526" s="415">
        <f>N526*P526*$N$210</f>
        <v>9.6244113735000045</v>
      </c>
      <c r="R526" s="2348">
        <f>SUM(Q526:Q527)</f>
        <v>60.783047230500017</v>
      </c>
      <c r="S526" s="2359"/>
      <c r="T526" s="2335"/>
      <c r="U526" s="433"/>
      <c r="V526" s="1500"/>
      <c r="W526" s="1500"/>
    </row>
    <row r="527" spans="1:23" ht="12.75" hidden="1" customHeight="1">
      <c r="A527" s="1104"/>
      <c r="B527" s="2019"/>
      <c r="C527" s="2357"/>
      <c r="D527" s="2016"/>
      <c r="E527" s="723"/>
      <c r="F527" s="2015"/>
      <c r="G527" s="2018"/>
      <c r="H527" s="2015"/>
      <c r="I527" s="370"/>
      <c r="J527" s="2018"/>
      <c r="K527" s="371"/>
      <c r="L527" s="416" t="s">
        <v>1427</v>
      </c>
      <c r="M527" s="417" t="s">
        <v>894</v>
      </c>
      <c r="N527" s="418">
        <v>63</v>
      </c>
      <c r="O527" s="418">
        <f>E525*N527</f>
        <v>43.948799999999999</v>
      </c>
      <c r="P527" s="419">
        <v>0.71</v>
      </c>
      <c r="Q527" s="420">
        <f>N527*P527*$N$210</f>
        <v>51.158635857000014</v>
      </c>
      <c r="R527" s="2359"/>
      <c r="S527" s="2359"/>
      <c r="T527" s="2335"/>
      <c r="U527" s="433"/>
      <c r="V527" s="1500"/>
      <c r="W527" s="1500"/>
    </row>
    <row r="528" spans="1:23" ht="12.75" customHeight="1">
      <c r="A528" s="1103"/>
      <c r="B528" s="405"/>
      <c r="C528" s="406"/>
      <c r="D528" s="407"/>
      <c r="E528" s="408"/>
      <c r="F528" s="375"/>
      <c r="G528" s="376"/>
      <c r="H528" s="375"/>
      <c r="I528" s="377"/>
      <c r="J528" s="376"/>
      <c r="K528" s="378"/>
      <c r="L528" s="382"/>
      <c r="M528" s="383"/>
      <c r="N528" s="384"/>
      <c r="O528" s="427"/>
      <c r="P528" s="375"/>
      <c r="Q528" s="409"/>
      <c r="R528" s="408"/>
      <c r="S528" s="408"/>
      <c r="T528" s="410"/>
      <c r="U528" s="1499"/>
      <c r="V528" s="408"/>
      <c r="W528" s="1498"/>
    </row>
    <row r="529" spans="1:23" ht="12.75" customHeight="1">
      <c r="A529" s="1565">
        <f>A525+1</f>
        <v>55</v>
      </c>
      <c r="B529" s="2432" t="s">
        <v>1461</v>
      </c>
      <c r="C529" s="2357" t="s">
        <v>1460</v>
      </c>
      <c r="D529" s="2016" t="s">
        <v>900</v>
      </c>
      <c r="E529" s="1107">
        <f>29.64/100</f>
        <v>0.2964</v>
      </c>
      <c r="F529" s="2015"/>
      <c r="G529" s="2018">
        <v>74</v>
      </c>
      <c r="H529" s="2015"/>
      <c r="I529" s="370"/>
      <c r="J529" s="2018">
        <v>12.77</v>
      </c>
      <c r="K529" s="371"/>
      <c r="L529" s="2011"/>
      <c r="M529" s="2012"/>
      <c r="N529" s="2013"/>
      <c r="O529" s="2014"/>
      <c r="P529" s="2015"/>
      <c r="Q529" s="372"/>
      <c r="R529" s="408">
        <f>G530+J530</f>
        <v>206.04908520000001</v>
      </c>
      <c r="S529" s="2359">
        <f>R529+R530</f>
        <v>265.68429413526002</v>
      </c>
      <c r="T529" s="2335">
        <f>E529*S529</f>
        <v>78.74882478169107</v>
      </c>
      <c r="U529" s="433"/>
      <c r="V529" s="1326">
        <f>S529*$V$12</f>
        <v>342.37403067338295</v>
      </c>
      <c r="W529" s="1326">
        <f>E529*V529</f>
        <v>101.4796626915907</v>
      </c>
    </row>
    <row r="530" spans="1:23" ht="12.75" customHeight="1">
      <c r="A530" s="1104"/>
      <c r="B530" s="2432"/>
      <c r="C530" s="2357"/>
      <c r="D530" s="2016"/>
      <c r="E530" s="723"/>
      <c r="F530" s="2015"/>
      <c r="G530" s="360">
        <f>G529*$J$212/1000</f>
        <v>164.28148000000002</v>
      </c>
      <c r="H530" s="2015"/>
      <c r="I530" s="370"/>
      <c r="J530" s="360">
        <f>J529*$Q$212/1000</f>
        <v>41.767605199999998</v>
      </c>
      <c r="K530" s="371"/>
      <c r="L530" s="399" t="s">
        <v>1430</v>
      </c>
      <c r="M530" s="400" t="s">
        <v>896</v>
      </c>
      <c r="N530" s="401">
        <v>2.65</v>
      </c>
      <c r="O530" s="401">
        <f>E529*N530</f>
        <v>0.78545999999999994</v>
      </c>
      <c r="P530" s="403">
        <v>19.675999999999998</v>
      </c>
      <c r="Q530" s="404">
        <f>N530*P530*$N$210</f>
        <v>59.635208935260017</v>
      </c>
      <c r="R530" s="1311">
        <f>SUM(Q530:Q530)</f>
        <v>59.635208935260017</v>
      </c>
      <c r="S530" s="2359"/>
      <c r="T530" s="2335"/>
      <c r="U530" s="433"/>
      <c r="V530" s="1500"/>
      <c r="W530" s="1500"/>
    </row>
    <row r="531" spans="1:23" ht="12.75" hidden="1" customHeight="1">
      <c r="A531" s="1104"/>
      <c r="B531" s="2432"/>
      <c r="C531" s="2357"/>
      <c r="D531" s="2016"/>
      <c r="E531" s="723"/>
      <c r="F531" s="2015"/>
      <c r="G531" s="2018"/>
      <c r="H531" s="2015"/>
      <c r="I531" s="370"/>
      <c r="J531" s="2018"/>
      <c r="K531" s="371"/>
      <c r="L531" s="2011"/>
      <c r="M531" s="2012"/>
      <c r="N531" s="2013"/>
      <c r="O531" s="2014"/>
      <c r="P531" s="2015"/>
      <c r="Q531" s="372"/>
      <c r="R531" s="1311"/>
      <c r="S531" s="1311"/>
      <c r="T531" s="373"/>
      <c r="U531" s="1556"/>
      <c r="V531" s="1311"/>
      <c r="W531" s="1500"/>
    </row>
    <row r="532" spans="1:23" ht="12.75" hidden="1" customHeight="1">
      <c r="A532" s="1104"/>
      <c r="B532" s="2432"/>
      <c r="C532" s="2357"/>
      <c r="D532" s="2016"/>
      <c r="E532" s="723"/>
      <c r="F532" s="2015"/>
      <c r="G532" s="2018"/>
      <c r="H532" s="2015"/>
      <c r="I532" s="370"/>
      <c r="J532" s="2018"/>
      <c r="K532" s="371"/>
      <c r="L532" s="2011"/>
      <c r="M532" s="2012"/>
      <c r="N532" s="2013"/>
      <c r="O532" s="2014"/>
      <c r="P532" s="2015"/>
      <c r="Q532" s="372"/>
      <c r="R532" s="1311"/>
      <c r="S532" s="1311"/>
      <c r="T532" s="373"/>
      <c r="U532" s="1556"/>
      <c r="V532" s="1311"/>
      <c r="W532" s="1500"/>
    </row>
    <row r="533" spans="1:23" ht="12.75" customHeight="1">
      <c r="A533" s="1103"/>
      <c r="B533" s="405"/>
      <c r="C533" s="406"/>
      <c r="D533" s="407"/>
      <c r="E533" s="724"/>
      <c r="F533" s="375"/>
      <c r="G533" s="376"/>
      <c r="H533" s="375"/>
      <c r="I533" s="377"/>
      <c r="J533" s="376"/>
      <c r="K533" s="378"/>
      <c r="L533" s="2011"/>
      <c r="M533" s="2012"/>
      <c r="N533" s="2013"/>
      <c r="O533" s="2014"/>
      <c r="P533" s="2015"/>
      <c r="Q533" s="372"/>
      <c r="R533" s="1311"/>
      <c r="S533" s="1311"/>
      <c r="T533" s="373"/>
      <c r="U533" s="1556"/>
      <c r="V533" s="1311"/>
      <c r="W533" s="1500"/>
    </row>
    <row r="534" spans="1:23" s="17" customFormat="1" ht="12.75" customHeight="1">
      <c r="A534" s="1966">
        <f>A529+1</f>
        <v>56</v>
      </c>
      <c r="B534" s="1382" t="s">
        <v>1459</v>
      </c>
      <c r="C534" s="2442" t="s">
        <v>1458</v>
      </c>
      <c r="D534" s="718" t="s">
        <v>900</v>
      </c>
      <c r="E534" s="1107">
        <f>29.64/100</f>
        <v>0.2964</v>
      </c>
      <c r="F534" s="1"/>
      <c r="G534" s="2">
        <v>28.9</v>
      </c>
      <c r="H534" s="1"/>
      <c r="I534" s="3"/>
      <c r="J534" s="2">
        <v>1.9</v>
      </c>
      <c r="K534" s="4"/>
      <c r="L534" s="5"/>
      <c r="M534" s="6"/>
      <c r="N534" s="7"/>
      <c r="O534" s="8"/>
      <c r="P534" s="1"/>
      <c r="Q534" s="9"/>
      <c r="R534" s="10">
        <f>G535+J535</f>
        <v>70.373021999999992</v>
      </c>
      <c r="S534" s="2443">
        <f>R534+R535</f>
        <v>131.91092502450002</v>
      </c>
      <c r="T534" s="2444">
        <f>E534*S534</f>
        <v>39.098398177261807</v>
      </c>
      <c r="U534" s="1962"/>
      <c r="V534" s="1326">
        <f>S534*$V$12</f>
        <v>169.98699617336072</v>
      </c>
      <c r="W534" s="1326">
        <f>E534*V534</f>
        <v>50.384145665784118</v>
      </c>
    </row>
    <row r="535" spans="1:23" s="17" customFormat="1" ht="12.75" hidden="1" customHeight="1">
      <c r="A535" s="1961"/>
      <c r="B535" s="2020"/>
      <c r="C535" s="2439"/>
      <c r="D535" s="2021"/>
      <c r="E535" s="1322"/>
      <c r="F535" s="2022"/>
      <c r="G535" s="2">
        <f>G534*$J$212/1000</f>
        <v>64.158577999999991</v>
      </c>
      <c r="H535" s="2022"/>
      <c r="I535" s="11"/>
      <c r="J535" s="2">
        <f>J534*$Q$212/1000</f>
        <v>6.2144440000000003</v>
      </c>
      <c r="K535" s="12"/>
      <c r="L535" s="1335" t="s">
        <v>1407</v>
      </c>
      <c r="M535" s="13" t="s">
        <v>894</v>
      </c>
      <c r="N535" s="14">
        <v>55</v>
      </c>
      <c r="O535" s="14">
        <f>E534*N535</f>
        <v>16.302</v>
      </c>
      <c r="P535" s="15">
        <v>0.16500000000000001</v>
      </c>
      <c r="Q535" s="16">
        <f>N535*P535*$N$210</f>
        <v>10.379267167500005</v>
      </c>
      <c r="R535" s="2443">
        <f>SUM(Q535:Q536)</f>
        <v>61.537903024500018</v>
      </c>
      <c r="S535" s="2440"/>
      <c r="T535" s="2441"/>
      <c r="U535" s="70"/>
      <c r="V535" s="1958"/>
      <c r="W535" s="1958"/>
    </row>
    <row r="536" spans="1:23" s="17" customFormat="1" ht="12.75" hidden="1" customHeight="1">
      <c r="A536" s="1961"/>
      <c r="B536" s="2028"/>
      <c r="C536" s="2439"/>
      <c r="D536" s="2021"/>
      <c r="E536" s="1322"/>
      <c r="F536" s="2022"/>
      <c r="G536" s="2023"/>
      <c r="H536" s="2022"/>
      <c r="I536" s="11"/>
      <c r="J536" s="2023"/>
      <c r="K536" s="12"/>
      <c r="L536" s="56" t="s">
        <v>1427</v>
      </c>
      <c r="M536" s="57" t="s">
        <v>894</v>
      </c>
      <c r="N536" s="58">
        <v>63</v>
      </c>
      <c r="O536" s="58">
        <f>E534*N536</f>
        <v>18.673200000000001</v>
      </c>
      <c r="P536" s="419">
        <v>0.71</v>
      </c>
      <c r="Q536" s="508">
        <f>N536*P536*$N$210</f>
        <v>51.158635857000014</v>
      </c>
      <c r="R536" s="2440"/>
      <c r="S536" s="2440"/>
      <c r="T536" s="2441"/>
      <c r="U536" s="70"/>
      <c r="V536" s="1958"/>
      <c r="W536" s="1958"/>
    </row>
    <row r="537" spans="1:23" s="17" customFormat="1" ht="12.75" customHeight="1">
      <c r="A537" s="1960"/>
      <c r="B537" s="27"/>
      <c r="C537" s="28"/>
      <c r="D537" s="29"/>
      <c r="E537" s="1338"/>
      <c r="F537" s="30"/>
      <c r="G537" s="31"/>
      <c r="H537" s="30"/>
      <c r="I537" s="32"/>
      <c r="J537" s="31"/>
      <c r="K537" s="33"/>
      <c r="L537" s="34"/>
      <c r="M537" s="35"/>
      <c r="N537" s="36"/>
      <c r="O537" s="509"/>
      <c r="P537" s="30"/>
      <c r="Q537" s="37"/>
      <c r="R537" s="1338"/>
      <c r="S537" s="1338"/>
      <c r="T537" s="38"/>
      <c r="U537" s="1965"/>
      <c r="V537" s="1338"/>
      <c r="W537" s="1964"/>
    </row>
    <row r="538" spans="1:23" ht="15" customHeight="1">
      <c r="A538" s="1907"/>
      <c r="B538" s="2459" t="s">
        <v>1481</v>
      </c>
      <c r="C538" s="2460"/>
      <c r="D538" s="2461"/>
      <c r="E538" s="368"/>
      <c r="F538" s="366"/>
      <c r="G538" s="447"/>
      <c r="H538" s="366"/>
      <c r="I538" s="448"/>
      <c r="J538" s="447"/>
      <c r="K538" s="449"/>
      <c r="L538" s="363"/>
      <c r="M538" s="364"/>
      <c r="N538" s="365"/>
      <c r="O538" s="450"/>
      <c r="P538" s="366"/>
      <c r="Q538" s="367"/>
      <c r="R538" s="368"/>
      <c r="S538" s="368"/>
      <c r="T538" s="451"/>
      <c r="U538" s="1906"/>
      <c r="V538" s="368"/>
      <c r="W538" s="1905"/>
    </row>
    <row r="539" spans="1:23" ht="12.75" customHeight="1">
      <c r="A539" s="1565">
        <f>A534+1</f>
        <v>57</v>
      </c>
      <c r="B539" s="2432" t="s">
        <v>1463</v>
      </c>
      <c r="C539" s="2357" t="s">
        <v>1431</v>
      </c>
      <c r="D539" s="2016" t="s">
        <v>900</v>
      </c>
      <c r="E539" s="723">
        <f>31.36/100</f>
        <v>0.31359999999999999</v>
      </c>
      <c r="F539" s="2015"/>
      <c r="G539" s="2018">
        <v>58</v>
      </c>
      <c r="H539" s="2015"/>
      <c r="I539" s="370"/>
      <c r="J539" s="2018">
        <v>11.92</v>
      </c>
      <c r="K539" s="371"/>
      <c r="L539" s="2011"/>
      <c r="M539" s="2012"/>
      <c r="N539" s="2013"/>
      <c r="O539" s="2014"/>
      <c r="P539" s="2015"/>
      <c r="Q539" s="372"/>
      <c r="R539" s="408">
        <f>G540+J540</f>
        <v>167.74861920000001</v>
      </c>
      <c r="S539" s="2359">
        <f>R539+R540</f>
        <v>221.98290355244401</v>
      </c>
      <c r="T539" s="2335">
        <f>E539*S539</f>
        <v>69.613838554046438</v>
      </c>
      <c r="U539" s="433"/>
      <c r="V539" s="1326">
        <f>S539*$V$12</f>
        <v>286.05823944993466</v>
      </c>
      <c r="W539" s="1326">
        <f>E539*V539</f>
        <v>89.7078638914995</v>
      </c>
    </row>
    <row r="540" spans="1:23" ht="12.75" customHeight="1">
      <c r="A540" s="1104"/>
      <c r="B540" s="2432"/>
      <c r="C540" s="2357"/>
      <c r="D540" s="2016"/>
      <c r="E540" s="723"/>
      <c r="F540" s="2015"/>
      <c r="G540" s="360">
        <f>G539*$J$212/1000</f>
        <v>128.76115999999999</v>
      </c>
      <c r="H540" s="2015"/>
      <c r="I540" s="370"/>
      <c r="J540" s="360">
        <f>J539*$Q$212/1000</f>
        <v>38.987459200000004</v>
      </c>
      <c r="K540" s="371"/>
      <c r="L540" s="399" t="s">
        <v>1430</v>
      </c>
      <c r="M540" s="400" t="s">
        <v>896</v>
      </c>
      <c r="N540" s="401">
        <v>2.41</v>
      </c>
      <c r="O540" s="401">
        <f>E539*N540</f>
        <v>0.755776</v>
      </c>
      <c r="P540" s="403">
        <v>19.675999999999998</v>
      </c>
      <c r="Q540" s="404">
        <f>N540*P540*$N$210</f>
        <v>54.234284352444014</v>
      </c>
      <c r="R540" s="1311">
        <f>SUM(Q540:Q540)</f>
        <v>54.234284352444014</v>
      </c>
      <c r="S540" s="2359"/>
      <c r="T540" s="2335"/>
      <c r="U540" s="433"/>
      <c r="V540" s="1500"/>
      <c r="W540" s="1500"/>
    </row>
    <row r="541" spans="1:23" ht="12.75" customHeight="1">
      <c r="A541" s="1104"/>
      <c r="B541" s="2432" t="s">
        <v>55</v>
      </c>
      <c r="C541" s="2357"/>
      <c r="D541" s="2016"/>
      <c r="E541" s="723"/>
      <c r="F541" s="2015"/>
      <c r="G541" s="2018"/>
      <c r="H541" s="2015"/>
      <c r="I541" s="370"/>
      <c r="J541" s="2018"/>
      <c r="K541" s="371"/>
      <c r="L541" s="2011"/>
      <c r="M541" s="2012"/>
      <c r="N541" s="2013"/>
      <c r="O541" s="2014"/>
      <c r="P541" s="2015"/>
      <c r="Q541" s="372"/>
      <c r="R541" s="1311"/>
      <c r="S541" s="1311"/>
      <c r="T541" s="373"/>
      <c r="U541" s="1556"/>
      <c r="V541" s="1311"/>
      <c r="W541" s="1500"/>
    </row>
    <row r="542" spans="1:23" ht="12.75" customHeight="1">
      <c r="A542" s="1104"/>
      <c r="B542" s="2432"/>
      <c r="C542" s="2357"/>
      <c r="D542" s="2016"/>
      <c r="E542" s="723"/>
      <c r="F542" s="2015"/>
      <c r="G542" s="2018"/>
      <c r="H542" s="2015"/>
      <c r="I542" s="370"/>
      <c r="J542" s="2018"/>
      <c r="K542" s="371"/>
      <c r="L542" s="2011"/>
      <c r="M542" s="2012"/>
      <c r="N542" s="2013"/>
      <c r="O542" s="2014"/>
      <c r="P542" s="2015"/>
      <c r="Q542" s="372"/>
      <c r="R542" s="1311"/>
      <c r="S542" s="1311"/>
      <c r="T542" s="373"/>
      <c r="U542" s="1556"/>
      <c r="V542" s="1311"/>
      <c r="W542" s="1500"/>
    </row>
    <row r="543" spans="1:23" ht="12.75" customHeight="1">
      <c r="A543" s="1103"/>
      <c r="B543" s="405"/>
      <c r="C543" s="406"/>
      <c r="D543" s="407"/>
      <c r="E543" s="724"/>
      <c r="F543" s="375"/>
      <c r="G543" s="376"/>
      <c r="H543" s="375"/>
      <c r="I543" s="377"/>
      <c r="J543" s="376"/>
      <c r="K543" s="378"/>
      <c r="L543" s="382"/>
      <c r="M543" s="383"/>
      <c r="N543" s="384"/>
      <c r="O543" s="427"/>
      <c r="P543" s="375"/>
      <c r="Q543" s="409"/>
      <c r="R543" s="408"/>
      <c r="S543" s="408"/>
      <c r="T543" s="410"/>
      <c r="U543" s="1499"/>
      <c r="V543" s="408"/>
      <c r="W543" s="1498"/>
    </row>
    <row r="544" spans="1:23" ht="12.75" customHeight="1">
      <c r="A544" s="1105">
        <f>A539+1</f>
        <v>58</v>
      </c>
      <c r="B544" s="1325" t="s">
        <v>1429</v>
      </c>
      <c r="C544" s="2346" t="s">
        <v>1462</v>
      </c>
      <c r="D544" s="644" t="s">
        <v>900</v>
      </c>
      <c r="E544" s="881">
        <f>31.36/100</f>
        <v>0.31359999999999999</v>
      </c>
      <c r="F544" s="359"/>
      <c r="G544" s="360">
        <v>23.1</v>
      </c>
      <c r="H544" s="359"/>
      <c r="I544" s="361"/>
      <c r="J544" s="360">
        <v>0.9</v>
      </c>
      <c r="K544" s="362"/>
      <c r="L544" s="394"/>
      <c r="M544" s="395"/>
      <c r="N544" s="396"/>
      <c r="O544" s="426"/>
      <c r="P544" s="359"/>
      <c r="Q544" s="397"/>
      <c r="R544" s="368">
        <f>G545+J545</f>
        <v>54.226146</v>
      </c>
      <c r="S544" s="2348">
        <f>R544+R545</f>
        <v>115.00919323050002</v>
      </c>
      <c r="T544" s="2334">
        <f>E544*S544</f>
        <v>36.066882997084804</v>
      </c>
      <c r="U544" s="1501"/>
      <c r="V544" s="1326">
        <f>S544*$V$12</f>
        <v>148.20658172128842</v>
      </c>
      <c r="W544" s="1326">
        <f>E544*V544</f>
        <v>46.477584027796048</v>
      </c>
    </row>
    <row r="545" spans="1:23" ht="12.75" customHeight="1">
      <c r="A545" s="1104"/>
      <c r="B545" s="2017" t="s">
        <v>56</v>
      </c>
      <c r="C545" s="2357"/>
      <c r="D545" s="2016"/>
      <c r="E545" s="723"/>
      <c r="F545" s="2015"/>
      <c r="G545" s="360">
        <f>G544*$J$212/1000</f>
        <v>51.282462000000002</v>
      </c>
      <c r="H545" s="2015"/>
      <c r="I545" s="370"/>
      <c r="J545" s="360">
        <f>J544*$Q$212/1000</f>
        <v>2.9436840000000002</v>
      </c>
      <c r="K545" s="371"/>
      <c r="L545" s="1336" t="s">
        <v>1407</v>
      </c>
      <c r="M545" s="411" t="s">
        <v>894</v>
      </c>
      <c r="N545" s="412">
        <v>51</v>
      </c>
      <c r="O545" s="412">
        <f>E544*N545</f>
        <v>15.993599999999999</v>
      </c>
      <c r="P545" s="414">
        <v>0.16500000000000001</v>
      </c>
      <c r="Q545" s="415">
        <f>N545*P545*$N$210</f>
        <v>9.6244113735000045</v>
      </c>
      <c r="R545" s="2348">
        <f>SUM(Q545:Q546)</f>
        <v>60.783047230500017</v>
      </c>
      <c r="S545" s="2359"/>
      <c r="T545" s="2335"/>
      <c r="U545" s="433"/>
      <c r="V545" s="1500"/>
      <c r="W545" s="1500"/>
    </row>
    <row r="546" spans="1:23" ht="12.75" hidden="1" customHeight="1">
      <c r="A546" s="1104"/>
      <c r="B546" s="2019"/>
      <c r="C546" s="2357"/>
      <c r="D546" s="2016"/>
      <c r="E546" s="723"/>
      <c r="F546" s="2015"/>
      <c r="G546" s="2018"/>
      <c r="H546" s="2015"/>
      <c r="I546" s="370"/>
      <c r="J546" s="2018"/>
      <c r="K546" s="371"/>
      <c r="L546" s="416" t="s">
        <v>1427</v>
      </c>
      <c r="M546" s="417" t="s">
        <v>894</v>
      </c>
      <c r="N546" s="418">
        <v>63</v>
      </c>
      <c r="O546" s="418">
        <f>E544*N546</f>
        <v>19.756799999999998</v>
      </c>
      <c r="P546" s="419">
        <v>0.71</v>
      </c>
      <c r="Q546" s="420">
        <f>N546*P546*$N$210</f>
        <v>51.158635857000014</v>
      </c>
      <c r="R546" s="2359"/>
      <c r="S546" s="2359"/>
      <c r="T546" s="2335"/>
      <c r="U546" s="433"/>
      <c r="V546" s="1500"/>
      <c r="W546" s="1500"/>
    </row>
    <row r="547" spans="1:23" ht="12.75" customHeight="1">
      <c r="A547" s="1103"/>
      <c r="B547" s="405"/>
      <c r="C547" s="406"/>
      <c r="D547" s="407"/>
      <c r="E547" s="408"/>
      <c r="F547" s="375"/>
      <c r="G547" s="376"/>
      <c r="H547" s="375"/>
      <c r="I547" s="377"/>
      <c r="J547" s="376"/>
      <c r="K547" s="378"/>
      <c r="L547" s="382"/>
      <c r="M547" s="383"/>
      <c r="N547" s="384"/>
      <c r="O547" s="427"/>
      <c r="P547" s="375"/>
      <c r="Q547" s="409"/>
      <c r="R547" s="408"/>
      <c r="S547" s="408"/>
      <c r="T547" s="410"/>
      <c r="U547" s="1499"/>
      <c r="V547" s="408"/>
      <c r="W547" s="1498"/>
    </row>
    <row r="548" spans="1:23" ht="12.75" customHeight="1">
      <c r="A548" s="1565">
        <f>A544+1</f>
        <v>59</v>
      </c>
      <c r="B548" s="2432" t="s">
        <v>1461</v>
      </c>
      <c r="C548" s="2357" t="s">
        <v>1460</v>
      </c>
      <c r="D548" s="2016" t="s">
        <v>900</v>
      </c>
      <c r="E548" s="1107">
        <f>5.94/100</f>
        <v>5.9400000000000001E-2</v>
      </c>
      <c r="F548" s="2015"/>
      <c r="G548" s="2018">
        <v>74</v>
      </c>
      <c r="H548" s="2015"/>
      <c r="I548" s="370"/>
      <c r="J548" s="2018">
        <v>12.77</v>
      </c>
      <c r="K548" s="371"/>
      <c r="L548" s="2011"/>
      <c r="M548" s="2012"/>
      <c r="N548" s="2013"/>
      <c r="O548" s="2014"/>
      <c r="P548" s="2015"/>
      <c r="Q548" s="372"/>
      <c r="R548" s="408">
        <f>G549+J549</f>
        <v>206.04908520000001</v>
      </c>
      <c r="S548" s="2359">
        <f>R548+R549</f>
        <v>265.68429413526002</v>
      </c>
      <c r="T548" s="2335">
        <f>E548*S548</f>
        <v>15.781647071634445</v>
      </c>
      <c r="U548" s="433"/>
      <c r="V548" s="1326">
        <f>S548*$V$12</f>
        <v>342.37403067338295</v>
      </c>
      <c r="W548" s="1326">
        <f>E548*V548</f>
        <v>20.337017421998947</v>
      </c>
    </row>
    <row r="549" spans="1:23" ht="12.75" customHeight="1">
      <c r="A549" s="1104"/>
      <c r="B549" s="2432"/>
      <c r="C549" s="2357"/>
      <c r="D549" s="2016"/>
      <c r="E549" s="723"/>
      <c r="F549" s="2015"/>
      <c r="G549" s="360">
        <f>G548*$J$212/1000</f>
        <v>164.28148000000002</v>
      </c>
      <c r="H549" s="2015"/>
      <c r="I549" s="370"/>
      <c r="J549" s="360">
        <f>J548*$Q$212/1000</f>
        <v>41.767605199999998</v>
      </c>
      <c r="K549" s="371"/>
      <c r="L549" s="399" t="s">
        <v>1430</v>
      </c>
      <c r="M549" s="400" t="s">
        <v>896</v>
      </c>
      <c r="N549" s="401">
        <v>2.65</v>
      </c>
      <c r="O549" s="401">
        <f>E548*N549</f>
        <v>0.15740999999999999</v>
      </c>
      <c r="P549" s="403">
        <v>19.675999999999998</v>
      </c>
      <c r="Q549" s="404">
        <f>N549*P549*$N$210</f>
        <v>59.635208935260017</v>
      </c>
      <c r="R549" s="1311">
        <f>SUM(Q549:Q549)</f>
        <v>59.635208935260017</v>
      </c>
      <c r="S549" s="2359"/>
      <c r="T549" s="2335"/>
      <c r="U549" s="433"/>
      <c r="V549" s="1500"/>
      <c r="W549" s="1500"/>
    </row>
    <row r="550" spans="1:23" ht="12.75" hidden="1" customHeight="1">
      <c r="A550" s="1104"/>
      <c r="B550" s="2432"/>
      <c r="C550" s="2357"/>
      <c r="D550" s="2016"/>
      <c r="E550" s="723"/>
      <c r="F550" s="2015"/>
      <c r="G550" s="2018"/>
      <c r="H550" s="2015"/>
      <c r="I550" s="370"/>
      <c r="J550" s="2018"/>
      <c r="K550" s="371"/>
      <c r="L550" s="2011"/>
      <c r="M550" s="2012"/>
      <c r="N550" s="2013"/>
      <c r="O550" s="2014"/>
      <c r="P550" s="2015"/>
      <c r="Q550" s="372"/>
      <c r="R550" s="1311"/>
      <c r="S550" s="1311"/>
      <c r="T550" s="373"/>
      <c r="U550" s="1556"/>
      <c r="V550" s="1311"/>
      <c r="W550" s="1500"/>
    </row>
    <row r="551" spans="1:23" ht="12.75" hidden="1" customHeight="1">
      <c r="A551" s="1104"/>
      <c r="B551" s="2432"/>
      <c r="C551" s="2357"/>
      <c r="D551" s="2016"/>
      <c r="E551" s="723"/>
      <c r="F551" s="2015"/>
      <c r="G551" s="2018"/>
      <c r="H551" s="2015"/>
      <c r="I551" s="370"/>
      <c r="J551" s="2018"/>
      <c r="K551" s="371"/>
      <c r="L551" s="2011"/>
      <c r="M551" s="2012"/>
      <c r="N551" s="2013"/>
      <c r="O551" s="2014"/>
      <c r="P551" s="2015"/>
      <c r="Q551" s="372"/>
      <c r="R551" s="1311"/>
      <c r="S551" s="1311"/>
      <c r="T551" s="373"/>
      <c r="U551" s="1556"/>
      <c r="V551" s="1311"/>
      <c r="W551" s="1500"/>
    </row>
    <row r="552" spans="1:23" ht="12.75" customHeight="1">
      <c r="A552" s="1103"/>
      <c r="B552" s="405"/>
      <c r="C552" s="406"/>
      <c r="D552" s="407"/>
      <c r="E552" s="724"/>
      <c r="F552" s="375"/>
      <c r="G552" s="376"/>
      <c r="H552" s="375"/>
      <c r="I552" s="377"/>
      <c r="J552" s="376"/>
      <c r="K552" s="378"/>
      <c r="L552" s="2011"/>
      <c r="M552" s="2012"/>
      <c r="N552" s="2013"/>
      <c r="O552" s="2014"/>
      <c r="P552" s="2015"/>
      <c r="Q552" s="372"/>
      <c r="R552" s="1311"/>
      <c r="S552" s="1311"/>
      <c r="T552" s="373"/>
      <c r="U552" s="1556"/>
      <c r="V552" s="1311"/>
      <c r="W552" s="1500"/>
    </row>
    <row r="553" spans="1:23" s="17" customFormat="1" ht="12.75" customHeight="1">
      <c r="A553" s="1966">
        <f>A548+1</f>
        <v>60</v>
      </c>
      <c r="B553" s="1382" t="s">
        <v>1459</v>
      </c>
      <c r="C553" s="2442" t="s">
        <v>1458</v>
      </c>
      <c r="D553" s="718" t="s">
        <v>900</v>
      </c>
      <c r="E553" s="1107">
        <f>5.94/100</f>
        <v>5.9400000000000001E-2</v>
      </c>
      <c r="F553" s="1"/>
      <c r="G553" s="2">
        <v>28.9</v>
      </c>
      <c r="H553" s="1"/>
      <c r="I553" s="3"/>
      <c r="J553" s="2">
        <v>1.9</v>
      </c>
      <c r="K553" s="4"/>
      <c r="L553" s="5"/>
      <c r="M553" s="6"/>
      <c r="N553" s="7"/>
      <c r="O553" s="8"/>
      <c r="P553" s="1"/>
      <c r="Q553" s="9"/>
      <c r="R553" s="10">
        <f>G554+J554</f>
        <v>70.373021999999992</v>
      </c>
      <c r="S553" s="2443">
        <f>R553+R554</f>
        <v>131.91092502450002</v>
      </c>
      <c r="T553" s="2444">
        <f>E553*S553</f>
        <v>7.8355089464553016</v>
      </c>
      <c r="U553" s="1962"/>
      <c r="V553" s="1326">
        <f>S553*$V$12</f>
        <v>169.98699617336072</v>
      </c>
      <c r="W553" s="1326">
        <f>E553*V553</f>
        <v>10.097227572697626</v>
      </c>
    </row>
    <row r="554" spans="1:23" s="17" customFormat="1" ht="12.75" hidden="1" customHeight="1">
      <c r="A554" s="1961"/>
      <c r="B554" s="2020"/>
      <c r="C554" s="2439"/>
      <c r="D554" s="2021"/>
      <c r="E554" s="1322"/>
      <c r="F554" s="2022"/>
      <c r="G554" s="2">
        <f>G553*$J$212/1000</f>
        <v>64.158577999999991</v>
      </c>
      <c r="H554" s="2022"/>
      <c r="I554" s="11"/>
      <c r="J554" s="2">
        <f>J553*$Q$212/1000</f>
        <v>6.2144440000000003</v>
      </c>
      <c r="K554" s="12"/>
      <c r="L554" s="1335" t="s">
        <v>1407</v>
      </c>
      <c r="M554" s="13" t="s">
        <v>894</v>
      </c>
      <c r="N554" s="14">
        <v>55</v>
      </c>
      <c r="O554" s="14">
        <f>E553*N554</f>
        <v>3.2669999999999999</v>
      </c>
      <c r="P554" s="15">
        <v>0.16500000000000001</v>
      </c>
      <c r="Q554" s="16">
        <f>N554*P554*$N$210</f>
        <v>10.379267167500005</v>
      </c>
      <c r="R554" s="2443">
        <f>SUM(Q554:Q555)</f>
        <v>61.537903024500018</v>
      </c>
      <c r="S554" s="2440"/>
      <c r="T554" s="2441"/>
      <c r="U554" s="70"/>
      <c r="V554" s="1958"/>
      <c r="W554" s="1958"/>
    </row>
    <row r="555" spans="1:23" s="17" customFormat="1" ht="12.75" hidden="1" customHeight="1">
      <c r="A555" s="1961"/>
      <c r="B555" s="2028"/>
      <c r="C555" s="2439"/>
      <c r="D555" s="2021"/>
      <c r="E555" s="1322"/>
      <c r="F555" s="2022"/>
      <c r="G555" s="2023"/>
      <c r="H555" s="2022"/>
      <c r="I555" s="11"/>
      <c r="J555" s="2023"/>
      <c r="K555" s="12"/>
      <c r="L555" s="56" t="s">
        <v>1427</v>
      </c>
      <c r="M555" s="57" t="s">
        <v>894</v>
      </c>
      <c r="N555" s="58">
        <v>63</v>
      </c>
      <c r="O555" s="58">
        <f>E553*N555</f>
        <v>3.7422</v>
      </c>
      <c r="P555" s="419">
        <v>0.71</v>
      </c>
      <c r="Q555" s="508">
        <f>N555*P555*$N$210</f>
        <v>51.158635857000014</v>
      </c>
      <c r="R555" s="2440"/>
      <c r="S555" s="2440"/>
      <c r="T555" s="2441"/>
      <c r="U555" s="70"/>
      <c r="V555" s="1958"/>
      <c r="W555" s="1958"/>
    </row>
    <row r="556" spans="1:23" s="17" customFormat="1" ht="12.75" customHeight="1">
      <c r="A556" s="1960"/>
      <c r="B556" s="27"/>
      <c r="C556" s="28"/>
      <c r="D556" s="29"/>
      <c r="E556" s="1338"/>
      <c r="F556" s="30"/>
      <c r="G556" s="31"/>
      <c r="H556" s="30"/>
      <c r="I556" s="32"/>
      <c r="J556" s="31"/>
      <c r="K556" s="33"/>
      <c r="L556" s="34"/>
      <c r="M556" s="35"/>
      <c r="N556" s="36"/>
      <c r="O556" s="509"/>
      <c r="P556" s="30"/>
      <c r="Q556" s="37"/>
      <c r="R556" s="1338"/>
      <c r="S556" s="1338"/>
      <c r="T556" s="38"/>
      <c r="U556" s="1965"/>
      <c r="V556" s="1338"/>
      <c r="W556" s="1964"/>
    </row>
    <row r="557" spans="1:23" ht="15" customHeight="1">
      <c r="A557" s="1907"/>
      <c r="B557" s="2459" t="s">
        <v>1480</v>
      </c>
      <c r="C557" s="2460"/>
      <c r="D557" s="2461"/>
      <c r="E557" s="368"/>
      <c r="F557" s="366"/>
      <c r="G557" s="447"/>
      <c r="H557" s="366"/>
      <c r="I557" s="448"/>
      <c r="J557" s="447"/>
      <c r="K557" s="449"/>
      <c r="L557" s="363"/>
      <c r="M557" s="364"/>
      <c r="N557" s="365"/>
      <c r="O557" s="450"/>
      <c r="P557" s="366"/>
      <c r="Q557" s="367"/>
      <c r="R557" s="368"/>
      <c r="S557" s="368"/>
      <c r="T557" s="451"/>
      <c r="U557" s="1906"/>
      <c r="V557" s="368"/>
      <c r="W557" s="1905"/>
    </row>
    <row r="558" spans="1:23" ht="12.75" customHeight="1">
      <c r="A558" s="1565">
        <f>A553+1</f>
        <v>61</v>
      </c>
      <c r="B558" s="2432" t="s">
        <v>1463</v>
      </c>
      <c r="C558" s="2357" t="s">
        <v>1431</v>
      </c>
      <c r="D558" s="2016" t="s">
        <v>900</v>
      </c>
      <c r="E558" s="723">
        <f>44.8/100</f>
        <v>0.44799999999999995</v>
      </c>
      <c r="F558" s="2015"/>
      <c r="G558" s="2018">
        <v>58</v>
      </c>
      <c r="H558" s="2015"/>
      <c r="I558" s="370"/>
      <c r="J558" s="2018">
        <v>11.92</v>
      </c>
      <c r="K558" s="371"/>
      <c r="L558" s="2011"/>
      <c r="M558" s="2012"/>
      <c r="N558" s="2013"/>
      <c r="O558" s="2014"/>
      <c r="P558" s="2015"/>
      <c r="Q558" s="372"/>
      <c r="R558" s="408">
        <f>G559+J559</f>
        <v>167.74861920000001</v>
      </c>
      <c r="S558" s="2359">
        <f>R558+R559</f>
        <v>221.98290355244401</v>
      </c>
      <c r="T558" s="2335">
        <f>E558*S558</f>
        <v>99.448340791494914</v>
      </c>
      <c r="U558" s="433"/>
      <c r="V558" s="1326">
        <f>S558*$V$12</f>
        <v>286.05823944993466</v>
      </c>
      <c r="W558" s="1326">
        <f>E558*V558</f>
        <v>128.15409127357071</v>
      </c>
    </row>
    <row r="559" spans="1:23" ht="12.75" customHeight="1">
      <c r="A559" s="1104"/>
      <c r="B559" s="2432"/>
      <c r="C559" s="2357"/>
      <c r="D559" s="2016"/>
      <c r="E559" s="723"/>
      <c r="F559" s="2015"/>
      <c r="G559" s="360">
        <f>G558*$J$212/1000</f>
        <v>128.76115999999999</v>
      </c>
      <c r="H559" s="2015"/>
      <c r="I559" s="370"/>
      <c r="J559" s="360">
        <f>J558*$Q$212/1000</f>
        <v>38.987459200000004</v>
      </c>
      <c r="K559" s="371"/>
      <c r="L559" s="399" t="s">
        <v>1430</v>
      </c>
      <c r="M559" s="400" t="s">
        <v>896</v>
      </c>
      <c r="N559" s="401">
        <v>2.41</v>
      </c>
      <c r="O559" s="401">
        <f>E558*N559</f>
        <v>1.07968</v>
      </c>
      <c r="P559" s="403">
        <v>19.675999999999998</v>
      </c>
      <c r="Q559" s="404">
        <f>N559*P559*$N$210</f>
        <v>54.234284352444014</v>
      </c>
      <c r="R559" s="1311">
        <f>SUM(Q559:Q559)</f>
        <v>54.234284352444014</v>
      </c>
      <c r="S559" s="2359"/>
      <c r="T559" s="2335"/>
      <c r="U559" s="433"/>
      <c r="V559" s="1500"/>
      <c r="W559" s="1500"/>
    </row>
    <row r="560" spans="1:23" ht="12.75" customHeight="1">
      <c r="A560" s="1104"/>
      <c r="B560" s="2432" t="s">
        <v>55</v>
      </c>
      <c r="C560" s="2357"/>
      <c r="D560" s="2016"/>
      <c r="E560" s="723"/>
      <c r="F560" s="2015"/>
      <c r="G560" s="2018"/>
      <c r="H560" s="2015"/>
      <c r="I560" s="370"/>
      <c r="J560" s="2018"/>
      <c r="K560" s="371"/>
      <c r="L560" s="2011"/>
      <c r="M560" s="2012"/>
      <c r="N560" s="2013"/>
      <c r="O560" s="2014"/>
      <c r="P560" s="2015"/>
      <c r="Q560" s="372"/>
      <c r="R560" s="1311"/>
      <c r="S560" s="1311"/>
      <c r="T560" s="373"/>
      <c r="U560" s="1556"/>
      <c r="V560" s="1311"/>
      <c r="W560" s="1500"/>
    </row>
    <row r="561" spans="1:23" ht="12.75" customHeight="1">
      <c r="A561" s="1104"/>
      <c r="B561" s="2432"/>
      <c r="C561" s="2357"/>
      <c r="D561" s="2016"/>
      <c r="E561" s="723"/>
      <c r="F561" s="2015"/>
      <c r="G561" s="2018"/>
      <c r="H561" s="2015"/>
      <c r="I561" s="370"/>
      <c r="J561" s="2018"/>
      <c r="K561" s="371"/>
      <c r="L561" s="2011"/>
      <c r="M561" s="2012"/>
      <c r="N561" s="2013"/>
      <c r="O561" s="2014"/>
      <c r="P561" s="2015"/>
      <c r="Q561" s="372"/>
      <c r="R561" s="1311"/>
      <c r="S561" s="1311"/>
      <c r="T561" s="373"/>
      <c r="U561" s="1556"/>
      <c r="V561" s="1311"/>
      <c r="W561" s="1500"/>
    </row>
    <row r="562" spans="1:23" ht="12.75" customHeight="1">
      <c r="A562" s="1103"/>
      <c r="B562" s="405"/>
      <c r="C562" s="406"/>
      <c r="D562" s="407"/>
      <c r="E562" s="724"/>
      <c r="F562" s="375"/>
      <c r="G562" s="376"/>
      <c r="H562" s="375"/>
      <c r="I562" s="377"/>
      <c r="J562" s="376"/>
      <c r="K562" s="378"/>
      <c r="L562" s="2011"/>
      <c r="M562" s="2012"/>
      <c r="N562" s="2013"/>
      <c r="O562" s="2014"/>
      <c r="P562" s="2015"/>
      <c r="Q562" s="372"/>
      <c r="R562" s="1311"/>
      <c r="S562" s="1311"/>
      <c r="T562" s="373"/>
      <c r="U562" s="1556"/>
      <c r="V562" s="1311"/>
      <c r="W562" s="1500"/>
    </row>
    <row r="563" spans="1:23" ht="12.75" customHeight="1">
      <c r="A563" s="1105">
        <f>A558+1</f>
        <v>62</v>
      </c>
      <c r="B563" s="1325" t="s">
        <v>1429</v>
      </c>
      <c r="C563" s="2346" t="s">
        <v>1462</v>
      </c>
      <c r="D563" s="644" t="s">
        <v>900</v>
      </c>
      <c r="E563" s="723">
        <f>44.8/100</f>
        <v>0.44799999999999995</v>
      </c>
      <c r="F563" s="359"/>
      <c r="G563" s="360">
        <v>23.1</v>
      </c>
      <c r="H563" s="359"/>
      <c r="I563" s="361"/>
      <c r="J563" s="360">
        <v>0.9</v>
      </c>
      <c r="K563" s="362"/>
      <c r="L563" s="394"/>
      <c r="M563" s="395"/>
      <c r="N563" s="396"/>
      <c r="O563" s="426"/>
      <c r="P563" s="359"/>
      <c r="Q563" s="397"/>
      <c r="R563" s="368">
        <f>G564+J564</f>
        <v>54.226146</v>
      </c>
      <c r="S563" s="2348">
        <f>R563+R564</f>
        <v>115.00919323050002</v>
      </c>
      <c r="T563" s="2334">
        <f>E563*S563</f>
        <v>51.524118567264004</v>
      </c>
      <c r="U563" s="1501"/>
      <c r="V563" s="1326">
        <f>S563*$V$12</f>
        <v>148.20658172128842</v>
      </c>
      <c r="W563" s="1326">
        <f>E563*V563</f>
        <v>66.396548611137206</v>
      </c>
    </row>
    <row r="564" spans="1:23" ht="12.75" customHeight="1">
      <c r="A564" s="1104"/>
      <c r="B564" s="2017" t="s">
        <v>56</v>
      </c>
      <c r="C564" s="2357"/>
      <c r="D564" s="2016"/>
      <c r="E564" s="723"/>
      <c r="F564" s="2015"/>
      <c r="G564" s="360">
        <f>G563*$J$212/1000</f>
        <v>51.282462000000002</v>
      </c>
      <c r="H564" s="2015"/>
      <c r="I564" s="370"/>
      <c r="J564" s="360">
        <f>J563*$Q$212/1000</f>
        <v>2.9436840000000002</v>
      </c>
      <c r="K564" s="371"/>
      <c r="L564" s="1336" t="s">
        <v>1407</v>
      </c>
      <c r="M564" s="411" t="s">
        <v>894</v>
      </c>
      <c r="N564" s="412">
        <v>51</v>
      </c>
      <c r="O564" s="412">
        <f>E563*N564</f>
        <v>22.847999999999999</v>
      </c>
      <c r="P564" s="414">
        <v>0.16500000000000001</v>
      </c>
      <c r="Q564" s="415">
        <f>N564*P564*$N$210</f>
        <v>9.6244113735000045</v>
      </c>
      <c r="R564" s="2348">
        <f>SUM(Q564:Q565)</f>
        <v>60.783047230500017</v>
      </c>
      <c r="S564" s="2359"/>
      <c r="T564" s="2335"/>
      <c r="U564" s="433"/>
      <c r="V564" s="1500"/>
      <c r="W564" s="1500"/>
    </row>
    <row r="565" spans="1:23" ht="12.75" hidden="1" customHeight="1">
      <c r="A565" s="1104"/>
      <c r="B565" s="2019"/>
      <c r="C565" s="2357"/>
      <c r="D565" s="2016"/>
      <c r="E565" s="723"/>
      <c r="F565" s="2015"/>
      <c r="G565" s="2018"/>
      <c r="H565" s="2015"/>
      <c r="I565" s="370"/>
      <c r="J565" s="2018"/>
      <c r="K565" s="371"/>
      <c r="L565" s="416" t="s">
        <v>1427</v>
      </c>
      <c r="M565" s="417" t="s">
        <v>894</v>
      </c>
      <c r="N565" s="418">
        <v>63</v>
      </c>
      <c r="O565" s="418">
        <f>E563*N565</f>
        <v>28.223999999999997</v>
      </c>
      <c r="P565" s="419">
        <v>0.71</v>
      </c>
      <c r="Q565" s="420">
        <f>N565*P565*$N$210</f>
        <v>51.158635857000014</v>
      </c>
      <c r="R565" s="2359"/>
      <c r="S565" s="2359"/>
      <c r="T565" s="2335"/>
      <c r="U565" s="433"/>
      <c r="V565" s="1500"/>
      <c r="W565" s="1500"/>
    </row>
    <row r="566" spans="1:23" ht="12.75" customHeight="1">
      <c r="A566" s="1103"/>
      <c r="B566" s="405"/>
      <c r="C566" s="406"/>
      <c r="D566" s="407"/>
      <c r="E566" s="408"/>
      <c r="F566" s="375"/>
      <c r="G566" s="376"/>
      <c r="H566" s="375"/>
      <c r="I566" s="377"/>
      <c r="J566" s="376"/>
      <c r="K566" s="378"/>
      <c r="L566" s="382"/>
      <c r="M566" s="383"/>
      <c r="N566" s="384"/>
      <c r="O566" s="427"/>
      <c r="P566" s="375"/>
      <c r="Q566" s="409"/>
      <c r="R566" s="408"/>
      <c r="S566" s="408"/>
      <c r="T566" s="410"/>
      <c r="U566" s="1499"/>
      <c r="V566" s="408"/>
      <c r="W566" s="1498"/>
    </row>
    <row r="567" spans="1:23" ht="12.75" customHeight="1">
      <c r="A567" s="1565">
        <f>A563+1</f>
        <v>63</v>
      </c>
      <c r="B567" s="2432" t="s">
        <v>1461</v>
      </c>
      <c r="C567" s="2357" t="s">
        <v>1460</v>
      </c>
      <c r="D567" s="2016" t="s">
        <v>900</v>
      </c>
      <c r="E567" s="1107">
        <f>12.35/100</f>
        <v>0.1235</v>
      </c>
      <c r="F567" s="2015"/>
      <c r="G567" s="2018">
        <v>74</v>
      </c>
      <c r="H567" s="2015"/>
      <c r="I567" s="370"/>
      <c r="J567" s="2018">
        <v>12.77</v>
      </c>
      <c r="K567" s="371"/>
      <c r="L567" s="2011"/>
      <c r="M567" s="2012"/>
      <c r="N567" s="2013"/>
      <c r="O567" s="2014"/>
      <c r="P567" s="2015"/>
      <c r="Q567" s="372"/>
      <c r="R567" s="408">
        <f>G568+J568</f>
        <v>206.04908520000001</v>
      </c>
      <c r="S567" s="2359">
        <f>R567+R568</f>
        <v>265.68429413526002</v>
      </c>
      <c r="T567" s="2335">
        <f>E567*S567</f>
        <v>32.812010325704613</v>
      </c>
      <c r="U567" s="433"/>
      <c r="V567" s="1326">
        <f>S567*$V$12</f>
        <v>342.37403067338295</v>
      </c>
      <c r="W567" s="1326">
        <f>E567*V567</f>
        <v>42.283192788162793</v>
      </c>
    </row>
    <row r="568" spans="1:23" ht="12.75" customHeight="1">
      <c r="A568" s="1104"/>
      <c r="B568" s="2432"/>
      <c r="C568" s="2357"/>
      <c r="D568" s="2016"/>
      <c r="E568" s="723"/>
      <c r="F568" s="2015"/>
      <c r="G568" s="360">
        <f>G567*$J$212/1000</f>
        <v>164.28148000000002</v>
      </c>
      <c r="H568" s="2015"/>
      <c r="I568" s="370"/>
      <c r="J568" s="360">
        <f>J567*$Q$212/1000</f>
        <v>41.767605199999998</v>
      </c>
      <c r="K568" s="371"/>
      <c r="L568" s="399" t="s">
        <v>1430</v>
      </c>
      <c r="M568" s="400" t="s">
        <v>896</v>
      </c>
      <c r="N568" s="401">
        <v>2.65</v>
      </c>
      <c r="O568" s="401">
        <f>E567*N568</f>
        <v>0.32727499999999998</v>
      </c>
      <c r="P568" s="403">
        <v>19.675999999999998</v>
      </c>
      <c r="Q568" s="404">
        <f>N568*P568*$N$210</f>
        <v>59.635208935260017</v>
      </c>
      <c r="R568" s="1311">
        <f>SUM(Q568:Q568)</f>
        <v>59.635208935260017</v>
      </c>
      <c r="S568" s="2359"/>
      <c r="T568" s="2335"/>
      <c r="U568" s="433"/>
      <c r="V568" s="1500"/>
      <c r="W568" s="1500"/>
    </row>
    <row r="569" spans="1:23" ht="12.75" hidden="1" customHeight="1">
      <c r="A569" s="1104"/>
      <c r="B569" s="2432"/>
      <c r="C569" s="2357"/>
      <c r="D569" s="2016"/>
      <c r="E569" s="723"/>
      <c r="F569" s="2015"/>
      <c r="G569" s="2018"/>
      <c r="H569" s="2015"/>
      <c r="I569" s="370"/>
      <c r="J569" s="2018"/>
      <c r="K569" s="371"/>
      <c r="L569" s="2011"/>
      <c r="M569" s="2012"/>
      <c r="N569" s="2013"/>
      <c r="O569" s="2014"/>
      <c r="P569" s="2015"/>
      <c r="Q569" s="372"/>
      <c r="R569" s="1311"/>
      <c r="S569" s="1311"/>
      <c r="T569" s="373"/>
      <c r="U569" s="1556"/>
      <c r="V569" s="1311"/>
      <c r="W569" s="1500"/>
    </row>
    <row r="570" spans="1:23" ht="12.75" hidden="1" customHeight="1">
      <c r="A570" s="1104"/>
      <c r="B570" s="2432"/>
      <c r="C570" s="2357"/>
      <c r="D570" s="2016"/>
      <c r="E570" s="723"/>
      <c r="F570" s="2015"/>
      <c r="G570" s="2018"/>
      <c r="H570" s="2015"/>
      <c r="I570" s="370"/>
      <c r="J570" s="2018"/>
      <c r="K570" s="371"/>
      <c r="L570" s="2011"/>
      <c r="M570" s="2012"/>
      <c r="N570" s="2013"/>
      <c r="O570" s="2014"/>
      <c r="P570" s="2015"/>
      <c r="Q570" s="372"/>
      <c r="R570" s="1311"/>
      <c r="S570" s="1311"/>
      <c r="T570" s="373"/>
      <c r="U570" s="1556"/>
      <c r="V570" s="1311"/>
      <c r="W570" s="1500"/>
    </row>
    <row r="571" spans="1:23" ht="12.75" customHeight="1">
      <c r="A571" s="1103"/>
      <c r="B571" s="405"/>
      <c r="C571" s="406"/>
      <c r="D571" s="407"/>
      <c r="E571" s="724"/>
      <c r="F571" s="375"/>
      <c r="G571" s="376"/>
      <c r="H571" s="375"/>
      <c r="I571" s="377"/>
      <c r="J571" s="376"/>
      <c r="K571" s="378"/>
      <c r="L571" s="2011"/>
      <c r="M571" s="2012"/>
      <c r="N571" s="2013"/>
      <c r="O571" s="2014"/>
      <c r="P571" s="2015"/>
      <c r="Q571" s="372"/>
      <c r="R571" s="1311"/>
      <c r="S571" s="1311"/>
      <c r="T571" s="373"/>
      <c r="U571" s="1556"/>
      <c r="V571" s="1311"/>
      <c r="W571" s="1500"/>
    </row>
    <row r="572" spans="1:23" s="17" customFormat="1" ht="12.75" customHeight="1">
      <c r="A572" s="1966">
        <f>A567+1</f>
        <v>64</v>
      </c>
      <c r="B572" s="1382" t="s">
        <v>1459</v>
      </c>
      <c r="C572" s="2442" t="s">
        <v>1458</v>
      </c>
      <c r="D572" s="718" t="s">
        <v>900</v>
      </c>
      <c r="E572" s="1107">
        <f>12.35/100</f>
        <v>0.1235</v>
      </c>
      <c r="F572" s="1"/>
      <c r="G572" s="2">
        <v>28.9</v>
      </c>
      <c r="H572" s="1"/>
      <c r="I572" s="3"/>
      <c r="J572" s="2">
        <v>1.9</v>
      </c>
      <c r="K572" s="4"/>
      <c r="L572" s="5"/>
      <c r="M572" s="6"/>
      <c r="N572" s="7"/>
      <c r="O572" s="8"/>
      <c r="P572" s="1"/>
      <c r="Q572" s="9"/>
      <c r="R572" s="10">
        <f>G573+J573</f>
        <v>70.373021999999992</v>
      </c>
      <c r="S572" s="2443">
        <f>R572+R573</f>
        <v>131.91092502450002</v>
      </c>
      <c r="T572" s="2444">
        <f>E572*S572</f>
        <v>16.290999240525753</v>
      </c>
      <c r="U572" s="1962"/>
      <c r="V572" s="1326">
        <f>S572*$V$12</f>
        <v>169.98699617336072</v>
      </c>
      <c r="W572" s="1326">
        <f>E572*V572</f>
        <v>20.993394027410048</v>
      </c>
    </row>
    <row r="573" spans="1:23" s="17" customFormat="1" ht="12.75" hidden="1" customHeight="1">
      <c r="A573" s="1961"/>
      <c r="B573" s="2020"/>
      <c r="C573" s="2439"/>
      <c r="D573" s="2021"/>
      <c r="E573" s="1322"/>
      <c r="F573" s="2022"/>
      <c r="G573" s="2">
        <f>G572*$J$212/1000</f>
        <v>64.158577999999991</v>
      </c>
      <c r="H573" s="2022"/>
      <c r="I573" s="11"/>
      <c r="J573" s="2">
        <f>J572*$Q$212/1000</f>
        <v>6.2144440000000003</v>
      </c>
      <c r="K573" s="12"/>
      <c r="L573" s="1335" t="s">
        <v>1407</v>
      </c>
      <c r="M573" s="13" t="s">
        <v>894</v>
      </c>
      <c r="N573" s="14">
        <v>55</v>
      </c>
      <c r="O573" s="14">
        <f>E572*N573</f>
        <v>6.7924999999999995</v>
      </c>
      <c r="P573" s="15">
        <v>0.16500000000000001</v>
      </c>
      <c r="Q573" s="16">
        <f>N573*P573*$N$210</f>
        <v>10.379267167500005</v>
      </c>
      <c r="R573" s="2443">
        <f>SUM(Q573:Q574)</f>
        <v>61.537903024500018</v>
      </c>
      <c r="S573" s="2440"/>
      <c r="T573" s="2441"/>
      <c r="U573" s="70"/>
      <c r="V573" s="1958"/>
      <c r="W573" s="1958"/>
    </row>
    <row r="574" spans="1:23" s="17" customFormat="1" ht="12.75" hidden="1" customHeight="1">
      <c r="A574" s="1961"/>
      <c r="B574" s="2028"/>
      <c r="C574" s="2439"/>
      <c r="D574" s="2021"/>
      <c r="E574" s="1322"/>
      <c r="F574" s="2022"/>
      <c r="G574" s="2023"/>
      <c r="H574" s="2022"/>
      <c r="I574" s="11"/>
      <c r="J574" s="2023"/>
      <c r="K574" s="12"/>
      <c r="L574" s="56" t="s">
        <v>1427</v>
      </c>
      <c r="M574" s="57" t="s">
        <v>894</v>
      </c>
      <c r="N574" s="58">
        <v>63</v>
      </c>
      <c r="O574" s="58">
        <f>E572*N574</f>
        <v>7.7805</v>
      </c>
      <c r="P574" s="419">
        <v>0.71</v>
      </c>
      <c r="Q574" s="508">
        <f>N574*P574*$N$210</f>
        <v>51.158635857000014</v>
      </c>
      <c r="R574" s="2440"/>
      <c r="S574" s="2440"/>
      <c r="T574" s="2441"/>
      <c r="U574" s="70"/>
      <c r="V574" s="1958"/>
      <c r="W574" s="1958"/>
    </row>
    <row r="575" spans="1:23" s="17" customFormat="1" ht="12.75" customHeight="1">
      <c r="A575" s="1960"/>
      <c r="B575" s="27"/>
      <c r="C575" s="28"/>
      <c r="D575" s="29"/>
      <c r="E575" s="1338"/>
      <c r="F575" s="30"/>
      <c r="G575" s="31"/>
      <c r="H575" s="30"/>
      <c r="I575" s="32"/>
      <c r="J575" s="31"/>
      <c r="K575" s="33"/>
      <c r="L575" s="34"/>
      <c r="M575" s="35"/>
      <c r="N575" s="36"/>
      <c r="O575" s="509"/>
      <c r="P575" s="30"/>
      <c r="Q575" s="37"/>
      <c r="R575" s="1338"/>
      <c r="S575" s="1338"/>
      <c r="T575" s="38"/>
      <c r="U575" s="1965"/>
      <c r="V575" s="1338"/>
      <c r="W575" s="1964"/>
    </row>
    <row r="576" spans="1:23" ht="15" customHeight="1">
      <c r="A576" s="1907"/>
      <c r="B576" s="2459" t="s">
        <v>1479</v>
      </c>
      <c r="C576" s="2460"/>
      <c r="D576" s="2461"/>
      <c r="E576" s="368"/>
      <c r="F576" s="366"/>
      <c r="G576" s="447"/>
      <c r="H576" s="366"/>
      <c r="I576" s="448"/>
      <c r="J576" s="447"/>
      <c r="K576" s="449"/>
      <c r="L576" s="363"/>
      <c r="M576" s="364"/>
      <c r="N576" s="365"/>
      <c r="O576" s="450"/>
      <c r="P576" s="366"/>
      <c r="Q576" s="367"/>
      <c r="R576" s="368"/>
      <c r="S576" s="368"/>
      <c r="T576" s="451"/>
      <c r="U576" s="1906"/>
      <c r="V576" s="368"/>
      <c r="W576" s="1905"/>
    </row>
    <row r="577" spans="1:23" ht="12.75" customHeight="1">
      <c r="A577" s="1105">
        <f>A572+1</f>
        <v>65</v>
      </c>
      <c r="B577" s="1325" t="s">
        <v>1455</v>
      </c>
      <c r="C577" s="2346" t="s">
        <v>1454</v>
      </c>
      <c r="D577" s="644" t="s">
        <v>900</v>
      </c>
      <c r="E577" s="881">
        <f>26.56/100</f>
        <v>0.2656</v>
      </c>
      <c r="F577" s="359"/>
      <c r="G577" s="360">
        <v>46.4</v>
      </c>
      <c r="H577" s="359"/>
      <c r="I577" s="361"/>
      <c r="J577" s="360">
        <v>6.8</v>
      </c>
      <c r="K577" s="362"/>
      <c r="L577" s="394"/>
      <c r="M577" s="395"/>
      <c r="N577" s="396"/>
      <c r="O577" s="426"/>
      <c r="P577" s="359"/>
      <c r="Q577" s="397"/>
      <c r="R577" s="368">
        <f>G578+J578</f>
        <v>125.250096</v>
      </c>
      <c r="S577" s="2348">
        <f>R577+R578</f>
        <v>191.55159657300004</v>
      </c>
      <c r="T577" s="2334">
        <f>E577*S577</f>
        <v>50.876104049788815</v>
      </c>
      <c r="U577" s="1501"/>
      <c r="V577" s="1326">
        <f>S577*$V$12</f>
        <v>246.84293971563037</v>
      </c>
      <c r="W577" s="1326">
        <f>E577*V577</f>
        <v>65.561484788471432</v>
      </c>
    </row>
    <row r="578" spans="1:23" ht="12.75" customHeight="1">
      <c r="A578" s="1104"/>
      <c r="B578" s="2017" t="s">
        <v>106</v>
      </c>
      <c r="C578" s="2347"/>
      <c r="D578" s="2016"/>
      <c r="E578" s="723"/>
      <c r="F578" s="2015"/>
      <c r="G578" s="360">
        <f>G577*$J$212/1000</f>
        <v>103.008928</v>
      </c>
      <c r="H578" s="2015"/>
      <c r="I578" s="370"/>
      <c r="J578" s="360">
        <f>J577*$Q$212/1000</f>
        <v>22.241168000000002</v>
      </c>
      <c r="K578" s="371"/>
      <c r="L578" s="399" t="s">
        <v>1014</v>
      </c>
      <c r="M578" s="400" t="s">
        <v>931</v>
      </c>
      <c r="N578" s="401">
        <f>0.21+1.66</f>
        <v>1.8699999999999999</v>
      </c>
      <c r="O578" s="401">
        <f>E577*N578</f>
        <v>0.49667199999999995</v>
      </c>
      <c r="P578" s="403">
        <v>31</v>
      </c>
      <c r="Q578" s="404">
        <f>N578*P578*$N$210</f>
        <v>66.301500573000027</v>
      </c>
      <c r="R578" s="1311">
        <f>SUM(Q578:Q578)</f>
        <v>66.301500573000027</v>
      </c>
      <c r="S578" s="2349"/>
      <c r="T578" s="2358"/>
      <c r="U578" s="1558"/>
      <c r="V578" s="1557"/>
      <c r="W578" s="1557"/>
    </row>
    <row r="579" spans="1:23" ht="12.75" customHeight="1">
      <c r="A579" s="1103"/>
      <c r="B579" s="405"/>
      <c r="C579" s="406"/>
      <c r="D579" s="407"/>
      <c r="E579" s="724"/>
      <c r="F579" s="375"/>
      <c r="G579" s="376"/>
      <c r="H579" s="375"/>
      <c r="I579" s="377"/>
      <c r="J579" s="376"/>
      <c r="K579" s="378"/>
      <c r="L579" s="382"/>
      <c r="M579" s="383"/>
      <c r="N579" s="384"/>
      <c r="O579" s="427"/>
      <c r="P579" s="375"/>
      <c r="Q579" s="409"/>
      <c r="R579" s="408"/>
      <c r="S579" s="408"/>
      <c r="T579" s="410"/>
      <c r="U579" s="1499"/>
      <c r="V579" s="408"/>
      <c r="W579" s="1498"/>
    </row>
    <row r="580" spans="1:23" ht="12.75" customHeight="1">
      <c r="A580" s="1105">
        <f>A577+1</f>
        <v>66</v>
      </c>
      <c r="B580" s="1325" t="s">
        <v>1453</v>
      </c>
      <c r="C580" s="2346" t="s">
        <v>1452</v>
      </c>
      <c r="D580" s="644" t="s">
        <v>900</v>
      </c>
      <c r="E580" s="881">
        <f>26.56/100</f>
        <v>0.2656</v>
      </c>
      <c r="F580" s="359"/>
      <c r="G580" s="360">
        <v>94.7</v>
      </c>
      <c r="H580" s="359"/>
      <c r="I580" s="361"/>
      <c r="J580" s="360">
        <v>2</v>
      </c>
      <c r="K580" s="362"/>
      <c r="L580" s="394"/>
      <c r="M580" s="395"/>
      <c r="N580" s="396"/>
      <c r="O580" s="426"/>
      <c r="P580" s="359"/>
      <c r="Q580" s="397"/>
      <c r="R580" s="368">
        <f>G581+J581</f>
        <v>216.77741399999999</v>
      </c>
      <c r="S580" s="2348">
        <f>R580+R581</f>
        <v>782.02372603530011</v>
      </c>
      <c r="T580" s="2334">
        <f>E580*S580</f>
        <v>207.70550163497572</v>
      </c>
      <c r="U580" s="1501"/>
      <c r="V580" s="1326">
        <f>S580*$V$12</f>
        <v>1007.754771641165</v>
      </c>
      <c r="W580" s="1326">
        <f>E580*V580</f>
        <v>267.65966734789345</v>
      </c>
    </row>
    <row r="581" spans="1:23" ht="12.75" customHeight="1">
      <c r="A581" s="1104"/>
      <c r="B581" s="2017" t="s">
        <v>142</v>
      </c>
      <c r="C581" s="2357"/>
      <c r="D581" s="2016"/>
      <c r="E581" s="1311"/>
      <c r="F581" s="2015"/>
      <c r="G581" s="360">
        <f>G580*$J$212/1000</f>
        <v>210.235894</v>
      </c>
      <c r="H581" s="2015"/>
      <c r="I581" s="370"/>
      <c r="J581" s="360">
        <f>J580*$Q$212/1000</f>
        <v>6.5415200000000002</v>
      </c>
      <c r="K581" s="371"/>
      <c r="L581" s="1336" t="s">
        <v>1451</v>
      </c>
      <c r="M581" s="411" t="s">
        <v>898</v>
      </c>
      <c r="N581" s="412">
        <v>101.5</v>
      </c>
      <c r="O581" s="412">
        <f>E580*N581</f>
        <v>26.958400000000001</v>
      </c>
      <c r="P581" s="414">
        <v>4.2779999999999996</v>
      </c>
      <c r="Q581" s="415">
        <f>N581*P581*$N$210</f>
        <v>496.62305803530012</v>
      </c>
      <c r="R581" s="2348">
        <f>SUM(Q581:Q582)</f>
        <v>565.24631203530009</v>
      </c>
      <c r="S581" s="2359"/>
      <c r="T581" s="2335"/>
      <c r="U581" s="433"/>
      <c r="V581" s="1500"/>
      <c r="W581" s="1500"/>
    </row>
    <row r="582" spans="1:23" ht="12.75" hidden="1" customHeight="1">
      <c r="A582" s="1104"/>
      <c r="B582" s="2019"/>
      <c r="C582" s="2357"/>
      <c r="D582" s="2016"/>
      <c r="E582" s="1311"/>
      <c r="F582" s="2015"/>
      <c r="G582" s="2018"/>
      <c r="H582" s="2015"/>
      <c r="I582" s="370"/>
      <c r="J582" s="2018"/>
      <c r="K582" s="371"/>
      <c r="L582" s="416" t="s">
        <v>1450</v>
      </c>
      <c r="M582" s="417" t="s">
        <v>894</v>
      </c>
      <c r="N582" s="418">
        <v>300</v>
      </c>
      <c r="O582" s="418">
        <f>E580*N582</f>
        <v>79.680000000000007</v>
      </c>
      <c r="P582" s="419">
        <v>0.2</v>
      </c>
      <c r="Q582" s="420">
        <f>N582*P582*$N$210</f>
        <v>68.623254000000017</v>
      </c>
      <c r="R582" s="2359"/>
      <c r="S582" s="2359"/>
      <c r="T582" s="2335"/>
      <c r="U582" s="433"/>
      <c r="V582" s="1500"/>
      <c r="W582" s="1500"/>
    </row>
    <row r="583" spans="1:23" ht="12.75" customHeight="1">
      <c r="A583" s="1103"/>
      <c r="B583" s="405"/>
      <c r="C583" s="406"/>
      <c r="D583" s="407"/>
      <c r="E583" s="408"/>
      <c r="F583" s="375"/>
      <c r="G583" s="376"/>
      <c r="H583" s="375"/>
      <c r="I583" s="377"/>
      <c r="J583" s="376"/>
      <c r="K583" s="378"/>
      <c r="L583" s="382"/>
      <c r="M583" s="383"/>
      <c r="N583" s="384"/>
      <c r="O583" s="427"/>
      <c r="P583" s="375"/>
      <c r="Q583" s="409"/>
      <c r="R583" s="408"/>
      <c r="S583" s="408"/>
      <c r="T583" s="410"/>
      <c r="U583" s="1499"/>
      <c r="V583" s="408"/>
      <c r="W583" s="1498"/>
    </row>
    <row r="584" spans="1:23" ht="12.75" customHeight="1">
      <c r="A584" s="1105">
        <f>A580+1</f>
        <v>67</v>
      </c>
      <c r="B584" s="2355" t="s">
        <v>1449</v>
      </c>
      <c r="C584" s="2346" t="s">
        <v>1448</v>
      </c>
      <c r="D584" s="644" t="s">
        <v>898</v>
      </c>
      <c r="E584" s="1310">
        <v>4.2300000000000004</v>
      </c>
      <c r="F584" s="359"/>
      <c r="G584" s="360">
        <v>1.03</v>
      </c>
      <c r="H584" s="359"/>
      <c r="I584" s="361"/>
      <c r="J584" s="360">
        <v>0.14499999999999957</v>
      </c>
      <c r="K584" s="362"/>
      <c r="L584" s="394"/>
      <c r="M584" s="395"/>
      <c r="N584" s="396"/>
      <c r="O584" s="426"/>
      <c r="P584" s="359"/>
      <c r="Q584" s="397"/>
      <c r="R584" s="368">
        <f>G585+J585</f>
        <v>2.7608807999999985</v>
      </c>
      <c r="S584" s="2348">
        <f>R584+R585</f>
        <v>6.3830220158820001</v>
      </c>
      <c r="T584" s="2334">
        <f>E584*S584</f>
        <v>27.000183127180865</v>
      </c>
      <c r="U584" s="1501"/>
      <c r="V584" s="1326">
        <f>S584*$V$12</f>
        <v>8.2254804807614406</v>
      </c>
      <c r="W584" s="1326">
        <f>E584*V584</f>
        <v>34.793782433620898</v>
      </c>
    </row>
    <row r="585" spans="1:23" ht="12.75" customHeight="1">
      <c r="A585" s="1104"/>
      <c r="B585" s="2432"/>
      <c r="C585" s="2357"/>
      <c r="D585" s="2016"/>
      <c r="E585" s="1311"/>
      <c r="F585" s="2015"/>
      <c r="G585" s="360">
        <f>G584*$J$212/1000</f>
        <v>2.2866206</v>
      </c>
      <c r="H585" s="2015"/>
      <c r="I585" s="370"/>
      <c r="J585" s="360">
        <f>J584*$Q$212/1000</f>
        <v>0.47426019999999863</v>
      </c>
      <c r="K585" s="371"/>
      <c r="L585" s="2458" t="s">
        <v>1447</v>
      </c>
      <c r="M585" s="411" t="s">
        <v>898</v>
      </c>
      <c r="N585" s="412">
        <v>1</v>
      </c>
      <c r="O585" s="412">
        <f>E584*N585</f>
        <v>4.2300000000000004</v>
      </c>
      <c r="P585" s="414">
        <v>2.5</v>
      </c>
      <c r="Q585" s="415">
        <f>N585*P585*$N$210</f>
        <v>2.8593022500000007</v>
      </c>
      <c r="R585" s="2348">
        <f>SUM(Q585:Q590)</f>
        <v>3.6221412158820012</v>
      </c>
      <c r="S585" s="2359"/>
      <c r="T585" s="2335"/>
      <c r="U585" s="433"/>
      <c r="V585" s="1500"/>
      <c r="W585" s="1500"/>
    </row>
    <row r="586" spans="1:23" ht="2.25" customHeight="1">
      <c r="A586" s="1104"/>
      <c r="B586" s="2017" t="s">
        <v>1446</v>
      </c>
      <c r="C586" s="2357"/>
      <c r="D586" s="2016"/>
      <c r="E586" s="1311"/>
      <c r="F586" s="2015"/>
      <c r="G586" s="2018"/>
      <c r="H586" s="2015"/>
      <c r="I586" s="370"/>
      <c r="J586" s="2018"/>
      <c r="K586" s="371"/>
      <c r="L586" s="2457"/>
      <c r="M586" s="437"/>
      <c r="N586" s="438"/>
      <c r="O586" s="454"/>
      <c r="P586" s="439"/>
      <c r="Q586" s="440"/>
      <c r="R586" s="2359"/>
      <c r="S586" s="2359"/>
      <c r="T586" s="2335"/>
      <c r="U586" s="433"/>
      <c r="V586" s="1500"/>
      <c r="W586" s="1500"/>
    </row>
    <row r="587" spans="1:23" ht="12.75" customHeight="1">
      <c r="A587" s="1104"/>
      <c r="B587" s="2019"/>
      <c r="C587" s="2357"/>
      <c r="D587" s="2016"/>
      <c r="E587" s="1311"/>
      <c r="F587" s="2015"/>
      <c r="G587" s="2018"/>
      <c r="H587" s="2015"/>
      <c r="I587" s="370"/>
      <c r="J587" s="2018"/>
      <c r="K587" s="371"/>
      <c r="L587" s="1337" t="s">
        <v>1445</v>
      </c>
      <c r="M587" s="421" t="s">
        <v>906</v>
      </c>
      <c r="N587" s="422">
        <v>4</v>
      </c>
      <c r="O587" s="422">
        <f>E584*N587</f>
        <v>16.920000000000002</v>
      </c>
      <c r="P587" s="423">
        <v>0.11</v>
      </c>
      <c r="Q587" s="424">
        <f>N587*P587*$N$210</f>
        <v>0.50323719600000016</v>
      </c>
      <c r="R587" s="2359"/>
      <c r="S587" s="2359"/>
      <c r="T587" s="2335"/>
      <c r="U587" s="433"/>
      <c r="V587" s="1500"/>
      <c r="W587" s="1500"/>
    </row>
    <row r="588" spans="1:23" ht="12.75" customHeight="1">
      <c r="A588" s="1104"/>
      <c r="B588" s="2019"/>
      <c r="C588" s="2357"/>
      <c r="D588" s="2016"/>
      <c r="E588" s="1311"/>
      <c r="F588" s="2015"/>
      <c r="G588" s="2018"/>
      <c r="H588" s="2015"/>
      <c r="I588" s="370"/>
      <c r="J588" s="2018"/>
      <c r="K588" s="371"/>
      <c r="L588" s="2456" t="s">
        <v>1444</v>
      </c>
      <c r="M588" s="421" t="s">
        <v>894</v>
      </c>
      <c r="N588" s="422">
        <v>0.12</v>
      </c>
      <c r="O588" s="422">
        <f>E584*N588</f>
        <v>0.50760000000000005</v>
      </c>
      <c r="P588" s="423">
        <v>0.6</v>
      </c>
      <c r="Q588" s="424">
        <f>N588*P588*$N$210</f>
        <v>8.2347904800000024E-2</v>
      </c>
      <c r="R588" s="2359"/>
      <c r="S588" s="2359"/>
      <c r="T588" s="2335"/>
      <c r="U588" s="433"/>
      <c r="V588" s="1500"/>
      <c r="W588" s="1500"/>
    </row>
    <row r="589" spans="1:23" ht="12.75" hidden="1" customHeight="1">
      <c r="A589" s="1104"/>
      <c r="B589" s="2019"/>
      <c r="C589" s="2357"/>
      <c r="D589" s="2016"/>
      <c r="E589" s="1311"/>
      <c r="F589" s="2015"/>
      <c r="G589" s="2018"/>
      <c r="H589" s="2015"/>
      <c r="I589" s="370"/>
      <c r="J589" s="2018"/>
      <c r="K589" s="371"/>
      <c r="L589" s="2457"/>
      <c r="M589" s="437"/>
      <c r="N589" s="438"/>
      <c r="O589" s="454"/>
      <c r="P589" s="439"/>
      <c r="Q589" s="440"/>
      <c r="R589" s="2359"/>
      <c r="S589" s="2359"/>
      <c r="T589" s="2335"/>
      <c r="U589" s="433"/>
      <c r="V589" s="1500"/>
      <c r="W589" s="1500"/>
    </row>
    <row r="590" spans="1:23" ht="12.75" hidden="1" customHeight="1">
      <c r="A590" s="1104"/>
      <c r="B590" s="2019"/>
      <c r="C590" s="2357"/>
      <c r="D590" s="2016"/>
      <c r="E590" s="1311"/>
      <c r="F590" s="2015"/>
      <c r="G590" s="2018"/>
      <c r="H590" s="2015"/>
      <c r="I590" s="370"/>
      <c r="J590" s="2018"/>
      <c r="K590" s="371"/>
      <c r="L590" s="416" t="s">
        <v>1443</v>
      </c>
      <c r="M590" s="417" t="s">
        <v>894</v>
      </c>
      <c r="N590" s="418">
        <v>0.18</v>
      </c>
      <c r="O590" s="418">
        <f>E584*N590</f>
        <v>0.76140000000000008</v>
      </c>
      <c r="P590" s="419">
        <v>0.86099999999999999</v>
      </c>
      <c r="Q590" s="420">
        <f>N590*P590*$N$210</f>
        <v>0.17725386508200003</v>
      </c>
      <c r="R590" s="2359"/>
      <c r="S590" s="2359"/>
      <c r="T590" s="2335"/>
      <c r="U590" s="433"/>
      <c r="V590" s="1500"/>
      <c r="W590" s="1500"/>
    </row>
    <row r="591" spans="1:23" ht="7.5" customHeight="1">
      <c r="A591" s="1103"/>
      <c r="B591" s="405"/>
      <c r="C591" s="406"/>
      <c r="D591" s="407"/>
      <c r="E591" s="408"/>
      <c r="F591" s="375"/>
      <c r="G591" s="376"/>
      <c r="H591" s="375"/>
      <c r="I591" s="377"/>
      <c r="J591" s="376"/>
      <c r="K591" s="378"/>
      <c r="L591" s="382"/>
      <c r="M591" s="383"/>
      <c r="N591" s="384"/>
      <c r="O591" s="427"/>
      <c r="P591" s="375"/>
      <c r="Q591" s="409"/>
      <c r="R591" s="408"/>
      <c r="S591" s="408"/>
      <c r="T591" s="410"/>
      <c r="U591" s="1499"/>
      <c r="V591" s="408"/>
      <c r="W591" s="1498"/>
    </row>
    <row r="592" spans="1:23" ht="15" customHeight="1">
      <c r="A592" s="1907"/>
      <c r="B592" s="2459" t="s">
        <v>1478</v>
      </c>
      <c r="C592" s="2460"/>
      <c r="D592" s="2461"/>
      <c r="E592" s="368"/>
      <c r="F592" s="366"/>
      <c r="G592" s="447"/>
      <c r="H592" s="366"/>
      <c r="I592" s="448"/>
      <c r="J592" s="447"/>
      <c r="K592" s="449"/>
      <c r="L592" s="363"/>
      <c r="M592" s="364"/>
      <c r="N592" s="365"/>
      <c r="O592" s="450"/>
      <c r="P592" s="366"/>
      <c r="Q592" s="367"/>
      <c r="R592" s="368"/>
      <c r="S592" s="368"/>
      <c r="T592" s="451"/>
      <c r="U592" s="1906"/>
      <c r="V592" s="368"/>
      <c r="W592" s="1905"/>
    </row>
    <row r="593" spans="1:23" ht="12.75" customHeight="1">
      <c r="A593" s="1565">
        <f>A584+1</f>
        <v>68</v>
      </c>
      <c r="B593" s="2432" t="s">
        <v>1463</v>
      </c>
      <c r="C593" s="2357" t="s">
        <v>1431</v>
      </c>
      <c r="D593" s="2016" t="s">
        <v>900</v>
      </c>
      <c r="E593" s="723">
        <f>26.56/100</f>
        <v>0.2656</v>
      </c>
      <c r="F593" s="2015"/>
      <c r="G593" s="2018">
        <v>58</v>
      </c>
      <c r="H593" s="2015"/>
      <c r="I593" s="370"/>
      <c r="J593" s="2018">
        <v>11.92</v>
      </c>
      <c r="K593" s="371"/>
      <c r="L593" s="2011"/>
      <c r="M593" s="2012"/>
      <c r="N593" s="2013"/>
      <c r="O593" s="2014"/>
      <c r="P593" s="2015"/>
      <c r="Q593" s="372"/>
      <c r="R593" s="408">
        <f>G594+J594</f>
        <v>167.74861920000001</v>
      </c>
      <c r="S593" s="2359">
        <f>R593+R594</f>
        <v>221.98290355244401</v>
      </c>
      <c r="T593" s="2335">
        <f>E593*S593</f>
        <v>58.958659183529129</v>
      </c>
      <c r="U593" s="433"/>
      <c r="V593" s="1326">
        <f>S593*$V$12</f>
        <v>286.05823944993466</v>
      </c>
      <c r="W593" s="1326">
        <f>E593*V593</f>
        <v>75.977068397902642</v>
      </c>
    </row>
    <row r="594" spans="1:23" ht="12.75" customHeight="1">
      <c r="A594" s="1104"/>
      <c r="B594" s="2432"/>
      <c r="C594" s="2357"/>
      <c r="D594" s="2016"/>
      <c r="E594" s="723"/>
      <c r="F594" s="2015"/>
      <c r="G594" s="360">
        <f>G593*$J$212/1000</f>
        <v>128.76115999999999</v>
      </c>
      <c r="H594" s="2015"/>
      <c r="I594" s="370"/>
      <c r="J594" s="360">
        <f>J593*$Q$212/1000</f>
        <v>38.987459200000004</v>
      </c>
      <c r="K594" s="371"/>
      <c r="L594" s="399" t="s">
        <v>1430</v>
      </c>
      <c r="M594" s="400" t="s">
        <v>896</v>
      </c>
      <c r="N594" s="401">
        <v>2.41</v>
      </c>
      <c r="O594" s="401">
        <f>E593*N594</f>
        <v>0.640096</v>
      </c>
      <c r="P594" s="403">
        <v>19.675999999999998</v>
      </c>
      <c r="Q594" s="404">
        <f>N594*P594*$N$210</f>
        <v>54.234284352444014</v>
      </c>
      <c r="R594" s="1311">
        <f>SUM(Q594:Q594)</f>
        <v>54.234284352444014</v>
      </c>
      <c r="S594" s="2359"/>
      <c r="T594" s="2335"/>
      <c r="U594" s="433"/>
      <c r="V594" s="1500"/>
      <c r="W594" s="1500"/>
    </row>
    <row r="595" spans="1:23" ht="12.75" customHeight="1">
      <c r="A595" s="1104"/>
      <c r="B595" s="2432" t="s">
        <v>55</v>
      </c>
      <c r="C595" s="2357"/>
      <c r="D595" s="2016"/>
      <c r="E595" s="723"/>
      <c r="F595" s="2015"/>
      <c r="G595" s="2018"/>
      <c r="H595" s="2015"/>
      <c r="I595" s="370"/>
      <c r="J595" s="2018"/>
      <c r="K595" s="371"/>
      <c r="L595" s="2011"/>
      <c r="M595" s="2012"/>
      <c r="N595" s="2013"/>
      <c r="O595" s="2014"/>
      <c r="P595" s="2015"/>
      <c r="Q595" s="372"/>
      <c r="R595" s="1311"/>
      <c r="S595" s="1311"/>
      <c r="T595" s="373"/>
      <c r="U595" s="1556"/>
      <c r="V595" s="1311"/>
      <c r="W595" s="1500"/>
    </row>
    <row r="596" spans="1:23" ht="12.75" customHeight="1">
      <c r="A596" s="1104"/>
      <c r="B596" s="2432"/>
      <c r="C596" s="2357"/>
      <c r="D596" s="2016"/>
      <c r="E596" s="723"/>
      <c r="F596" s="2015"/>
      <c r="G596" s="2018"/>
      <c r="H596" s="2015"/>
      <c r="I596" s="370"/>
      <c r="J596" s="2018"/>
      <c r="K596" s="371"/>
      <c r="L596" s="2011"/>
      <c r="M596" s="2012"/>
      <c r="N596" s="2013"/>
      <c r="O596" s="2014"/>
      <c r="P596" s="2015"/>
      <c r="Q596" s="372"/>
      <c r="R596" s="1311"/>
      <c r="S596" s="1311"/>
      <c r="T596" s="373"/>
      <c r="U596" s="1556"/>
      <c r="V596" s="1311"/>
      <c r="W596" s="1500"/>
    </row>
    <row r="597" spans="1:23" ht="12.75" customHeight="1">
      <c r="A597" s="1103"/>
      <c r="B597" s="405"/>
      <c r="C597" s="406"/>
      <c r="D597" s="407"/>
      <c r="E597" s="724"/>
      <c r="F597" s="375"/>
      <c r="G597" s="376"/>
      <c r="H597" s="375"/>
      <c r="I597" s="377"/>
      <c r="J597" s="376"/>
      <c r="K597" s="378"/>
      <c r="L597" s="2011"/>
      <c r="M597" s="2012"/>
      <c r="N597" s="2013"/>
      <c r="O597" s="2014"/>
      <c r="P597" s="2015"/>
      <c r="Q597" s="372"/>
      <c r="R597" s="1311"/>
      <c r="S597" s="1311"/>
      <c r="T597" s="373"/>
      <c r="U597" s="1556"/>
      <c r="V597" s="1311"/>
      <c r="W597" s="1500"/>
    </row>
    <row r="598" spans="1:23" ht="12.75" customHeight="1">
      <c r="A598" s="1105">
        <f>A593+1</f>
        <v>69</v>
      </c>
      <c r="B598" s="1325" t="s">
        <v>1429</v>
      </c>
      <c r="C598" s="2346" t="s">
        <v>1462</v>
      </c>
      <c r="D598" s="644" t="s">
        <v>900</v>
      </c>
      <c r="E598" s="723">
        <f>26.56/100</f>
        <v>0.2656</v>
      </c>
      <c r="F598" s="359"/>
      <c r="G598" s="360">
        <v>23.1</v>
      </c>
      <c r="H598" s="359"/>
      <c r="I598" s="361"/>
      <c r="J598" s="360">
        <v>0.9</v>
      </c>
      <c r="K598" s="362"/>
      <c r="L598" s="394"/>
      <c r="M598" s="395"/>
      <c r="N598" s="396"/>
      <c r="O598" s="426"/>
      <c r="P598" s="359"/>
      <c r="Q598" s="397"/>
      <c r="R598" s="368">
        <f>G599+J599</f>
        <v>54.226146</v>
      </c>
      <c r="S598" s="2348">
        <f>R598+R599</f>
        <v>115.00919323050002</v>
      </c>
      <c r="T598" s="2334">
        <f>E598*S598</f>
        <v>30.546441722020806</v>
      </c>
      <c r="U598" s="1501"/>
      <c r="V598" s="1326">
        <f>S598*$V$12</f>
        <v>148.20658172128842</v>
      </c>
      <c r="W598" s="1326">
        <f>E598*V598</f>
        <v>39.363668105174206</v>
      </c>
    </row>
    <row r="599" spans="1:23" ht="12.75" customHeight="1">
      <c r="A599" s="1104"/>
      <c r="B599" s="2017" t="s">
        <v>56</v>
      </c>
      <c r="C599" s="2357"/>
      <c r="D599" s="2016"/>
      <c r="E599" s="723"/>
      <c r="F599" s="2015"/>
      <c r="G599" s="360">
        <f>G598*$J$212/1000</f>
        <v>51.282462000000002</v>
      </c>
      <c r="H599" s="2015"/>
      <c r="I599" s="370"/>
      <c r="J599" s="360">
        <f>J598*$Q$212/1000</f>
        <v>2.9436840000000002</v>
      </c>
      <c r="K599" s="371"/>
      <c r="L599" s="1336" t="s">
        <v>1407</v>
      </c>
      <c r="M599" s="411" t="s">
        <v>894</v>
      </c>
      <c r="N599" s="412">
        <v>51</v>
      </c>
      <c r="O599" s="412">
        <f>E598*N599</f>
        <v>13.5456</v>
      </c>
      <c r="P599" s="414">
        <v>0.16500000000000001</v>
      </c>
      <c r="Q599" s="415">
        <f>N599*P599*$N$210</f>
        <v>9.6244113735000045</v>
      </c>
      <c r="R599" s="2348">
        <f>SUM(Q599:Q600)</f>
        <v>60.783047230500017</v>
      </c>
      <c r="S599" s="2359"/>
      <c r="T599" s="2335"/>
      <c r="U599" s="433"/>
      <c r="V599" s="1500"/>
      <c r="W599" s="1500"/>
    </row>
    <row r="600" spans="1:23" ht="12.75" hidden="1" customHeight="1">
      <c r="A600" s="1104"/>
      <c r="B600" s="2019"/>
      <c r="C600" s="2357"/>
      <c r="D600" s="2016"/>
      <c r="E600" s="723"/>
      <c r="F600" s="2015"/>
      <c r="G600" s="2018"/>
      <c r="H600" s="2015"/>
      <c r="I600" s="370"/>
      <c r="J600" s="2018"/>
      <c r="K600" s="371"/>
      <c r="L600" s="416" t="s">
        <v>1427</v>
      </c>
      <c r="M600" s="417" t="s">
        <v>894</v>
      </c>
      <c r="N600" s="418">
        <v>63</v>
      </c>
      <c r="O600" s="418">
        <f>E598*N600</f>
        <v>16.732800000000001</v>
      </c>
      <c r="P600" s="419">
        <v>0.71</v>
      </c>
      <c r="Q600" s="420">
        <f>N600*P600*$N$210</f>
        <v>51.158635857000014</v>
      </c>
      <c r="R600" s="2359"/>
      <c r="S600" s="2359"/>
      <c r="T600" s="2335"/>
      <c r="U600" s="433"/>
      <c r="V600" s="1500"/>
      <c r="W600" s="1500"/>
    </row>
    <row r="601" spans="1:23" ht="12.75" customHeight="1">
      <c r="A601" s="1103"/>
      <c r="B601" s="405"/>
      <c r="C601" s="406"/>
      <c r="D601" s="407"/>
      <c r="E601" s="408"/>
      <c r="F601" s="375"/>
      <c r="G601" s="376"/>
      <c r="H601" s="375"/>
      <c r="I601" s="377"/>
      <c r="J601" s="376"/>
      <c r="K601" s="378"/>
      <c r="L601" s="382"/>
      <c r="M601" s="383"/>
      <c r="N601" s="384"/>
      <c r="O601" s="427"/>
      <c r="P601" s="375"/>
      <c r="Q601" s="409"/>
      <c r="R601" s="408"/>
      <c r="S601" s="408"/>
      <c r="T601" s="410"/>
      <c r="U601" s="1499"/>
      <c r="V601" s="408"/>
      <c r="W601" s="1498"/>
    </row>
    <row r="602" spans="1:23" ht="12.75" customHeight="1">
      <c r="A602" s="1565">
        <f>A598+1</f>
        <v>70</v>
      </c>
      <c r="B602" s="2432" t="s">
        <v>1461</v>
      </c>
      <c r="C602" s="2357" t="s">
        <v>1460</v>
      </c>
      <c r="D602" s="2016" t="s">
        <v>900</v>
      </c>
      <c r="E602" s="1107">
        <f>4.23/100</f>
        <v>4.2300000000000004E-2</v>
      </c>
      <c r="F602" s="2015"/>
      <c r="G602" s="2018">
        <v>74</v>
      </c>
      <c r="H602" s="2015"/>
      <c r="I602" s="370"/>
      <c r="J602" s="2018">
        <v>12.77</v>
      </c>
      <c r="K602" s="371"/>
      <c r="L602" s="2011"/>
      <c r="M602" s="2012"/>
      <c r="N602" s="2013"/>
      <c r="O602" s="2014"/>
      <c r="P602" s="2015"/>
      <c r="Q602" s="372"/>
      <c r="R602" s="408">
        <f>G603+J603</f>
        <v>206.04908520000001</v>
      </c>
      <c r="S602" s="2359">
        <f>R602+R603</f>
        <v>265.68429413526002</v>
      </c>
      <c r="T602" s="2335">
        <f>E602*S602</f>
        <v>11.2384456419215</v>
      </c>
      <c r="U602" s="433"/>
      <c r="V602" s="1326">
        <f>S602*$V$12</f>
        <v>342.37403067338295</v>
      </c>
      <c r="W602" s="1326">
        <f>E602*V602</f>
        <v>14.482421497484101</v>
      </c>
    </row>
    <row r="603" spans="1:23" ht="12.75" customHeight="1">
      <c r="A603" s="1104"/>
      <c r="B603" s="2432"/>
      <c r="C603" s="2357"/>
      <c r="D603" s="2016"/>
      <c r="E603" s="723"/>
      <c r="F603" s="2015"/>
      <c r="G603" s="360">
        <f>G602*$J$212/1000</f>
        <v>164.28148000000002</v>
      </c>
      <c r="H603" s="2015"/>
      <c r="I603" s="370"/>
      <c r="J603" s="360">
        <f>J602*$Q$212/1000</f>
        <v>41.767605199999998</v>
      </c>
      <c r="K603" s="371"/>
      <c r="L603" s="399" t="s">
        <v>1430</v>
      </c>
      <c r="M603" s="400" t="s">
        <v>896</v>
      </c>
      <c r="N603" s="401">
        <v>2.65</v>
      </c>
      <c r="O603" s="401">
        <f>E602*N603</f>
        <v>0.11209500000000001</v>
      </c>
      <c r="P603" s="403">
        <v>19.675999999999998</v>
      </c>
      <c r="Q603" s="404">
        <f>N603*P603*$N$210</f>
        <v>59.635208935260017</v>
      </c>
      <c r="R603" s="1311">
        <f>SUM(Q603:Q603)</f>
        <v>59.635208935260017</v>
      </c>
      <c r="S603" s="2359"/>
      <c r="T603" s="2335"/>
      <c r="U603" s="433"/>
      <c r="V603" s="1500"/>
      <c r="W603" s="1500"/>
    </row>
    <row r="604" spans="1:23" ht="12.75" hidden="1" customHeight="1">
      <c r="A604" s="1104"/>
      <c r="B604" s="2432"/>
      <c r="C604" s="2357"/>
      <c r="D604" s="2016"/>
      <c r="E604" s="723"/>
      <c r="F604" s="2015"/>
      <c r="G604" s="2018"/>
      <c r="H604" s="2015"/>
      <c r="I604" s="370"/>
      <c r="J604" s="2018"/>
      <c r="K604" s="371"/>
      <c r="L604" s="2011"/>
      <c r="M604" s="2012"/>
      <c r="N604" s="2013"/>
      <c r="O604" s="2014"/>
      <c r="P604" s="2015"/>
      <c r="Q604" s="372"/>
      <c r="R604" s="1311"/>
      <c r="S604" s="1311"/>
      <c r="T604" s="373"/>
      <c r="U604" s="1556"/>
      <c r="V604" s="1311"/>
      <c r="W604" s="1500"/>
    </row>
    <row r="605" spans="1:23" ht="12.75" hidden="1" customHeight="1">
      <c r="A605" s="1104"/>
      <c r="B605" s="2432"/>
      <c r="C605" s="2357"/>
      <c r="D605" s="2016"/>
      <c r="E605" s="723"/>
      <c r="F605" s="2015"/>
      <c r="G605" s="2018"/>
      <c r="H605" s="2015"/>
      <c r="I605" s="370"/>
      <c r="J605" s="2018"/>
      <c r="K605" s="371"/>
      <c r="L605" s="2011"/>
      <c r="M605" s="2012"/>
      <c r="N605" s="2013"/>
      <c r="O605" s="2014"/>
      <c r="P605" s="2015"/>
      <c r="Q605" s="372"/>
      <c r="R605" s="1311"/>
      <c r="S605" s="1311"/>
      <c r="T605" s="373"/>
      <c r="U605" s="1556"/>
      <c r="V605" s="1311"/>
      <c r="W605" s="1500"/>
    </row>
    <row r="606" spans="1:23" ht="12.75" customHeight="1">
      <c r="A606" s="1103"/>
      <c r="B606" s="405"/>
      <c r="C606" s="406"/>
      <c r="D606" s="407"/>
      <c r="E606" s="724"/>
      <c r="F606" s="375"/>
      <c r="G606" s="376"/>
      <c r="H606" s="375"/>
      <c r="I606" s="377"/>
      <c r="J606" s="376"/>
      <c r="K606" s="378"/>
      <c r="L606" s="2011"/>
      <c r="M606" s="2012"/>
      <c r="N606" s="2013"/>
      <c r="O606" s="2014"/>
      <c r="P606" s="2015"/>
      <c r="Q606" s="372"/>
      <c r="R606" s="1311"/>
      <c r="S606" s="1311"/>
      <c r="T606" s="373"/>
      <c r="U606" s="1556"/>
      <c r="V606" s="1311"/>
      <c r="W606" s="1500"/>
    </row>
    <row r="607" spans="1:23" s="17" customFormat="1" ht="12.75" customHeight="1">
      <c r="A607" s="1966">
        <f>A602+1</f>
        <v>71</v>
      </c>
      <c r="B607" s="1382" t="s">
        <v>1459</v>
      </c>
      <c r="C607" s="2442" t="s">
        <v>1458</v>
      </c>
      <c r="D607" s="718" t="s">
        <v>900</v>
      </c>
      <c r="E607" s="1107">
        <f>4.23/100</f>
        <v>4.2300000000000004E-2</v>
      </c>
      <c r="F607" s="1"/>
      <c r="G607" s="2">
        <v>28.9</v>
      </c>
      <c r="H607" s="1"/>
      <c r="I607" s="3"/>
      <c r="J607" s="2">
        <v>1.9</v>
      </c>
      <c r="K607" s="4"/>
      <c r="L607" s="5"/>
      <c r="M607" s="6"/>
      <c r="N607" s="7"/>
      <c r="O607" s="8"/>
      <c r="P607" s="1"/>
      <c r="Q607" s="9"/>
      <c r="R607" s="10">
        <f>G608+J608</f>
        <v>70.373021999999992</v>
      </c>
      <c r="S607" s="2443">
        <f>R607+R608</f>
        <v>131.91092502450002</v>
      </c>
      <c r="T607" s="2444">
        <f>E607*S607</f>
        <v>5.579832128536351</v>
      </c>
      <c r="U607" s="1962"/>
      <c r="V607" s="1326">
        <f>S607*$V$12</f>
        <v>169.98699617336072</v>
      </c>
      <c r="W607" s="1326">
        <f>E607*V607</f>
        <v>7.1904499381331597</v>
      </c>
    </row>
    <row r="608" spans="1:23" s="17" customFormat="1" ht="12.75" hidden="1" customHeight="1">
      <c r="A608" s="1961"/>
      <c r="B608" s="2020"/>
      <c r="C608" s="2439"/>
      <c r="D608" s="2021"/>
      <c r="E608" s="1322"/>
      <c r="F608" s="2022"/>
      <c r="G608" s="2">
        <f>G607*$J$212/1000</f>
        <v>64.158577999999991</v>
      </c>
      <c r="H608" s="2022"/>
      <c r="I608" s="11"/>
      <c r="J608" s="2">
        <f>J607*$Q$212/1000</f>
        <v>6.2144440000000003</v>
      </c>
      <c r="K608" s="12"/>
      <c r="L608" s="1335" t="s">
        <v>1407</v>
      </c>
      <c r="M608" s="13" t="s">
        <v>894</v>
      </c>
      <c r="N608" s="14">
        <v>55</v>
      </c>
      <c r="O608" s="14">
        <f>E607*N608</f>
        <v>2.3265000000000002</v>
      </c>
      <c r="P608" s="15">
        <v>0.16500000000000001</v>
      </c>
      <c r="Q608" s="16">
        <f>N608*P608*$N$210</f>
        <v>10.379267167500005</v>
      </c>
      <c r="R608" s="2443">
        <f>SUM(Q608:Q609)</f>
        <v>61.537903024500018</v>
      </c>
      <c r="S608" s="2440"/>
      <c r="T608" s="2441"/>
      <c r="U608" s="70"/>
      <c r="V608" s="1958"/>
      <c r="W608" s="1958"/>
    </row>
    <row r="609" spans="1:23" s="17" customFormat="1" ht="12.75" hidden="1" customHeight="1">
      <c r="A609" s="1961"/>
      <c r="B609" s="2028"/>
      <c r="C609" s="2439"/>
      <c r="D609" s="2021"/>
      <c r="E609" s="1322"/>
      <c r="F609" s="2022"/>
      <c r="G609" s="2023"/>
      <c r="H609" s="2022"/>
      <c r="I609" s="11"/>
      <c r="J609" s="2023"/>
      <c r="K609" s="12"/>
      <c r="L609" s="56" t="s">
        <v>1427</v>
      </c>
      <c r="M609" s="57" t="s">
        <v>894</v>
      </c>
      <c r="N609" s="58">
        <v>63</v>
      </c>
      <c r="O609" s="58">
        <f>E607*N609</f>
        <v>2.6649000000000003</v>
      </c>
      <c r="P609" s="419">
        <v>0.71</v>
      </c>
      <c r="Q609" s="508">
        <f>N609*P609*$N$210</f>
        <v>51.158635857000014</v>
      </c>
      <c r="R609" s="2440"/>
      <c r="S609" s="2440"/>
      <c r="T609" s="2441"/>
      <c r="U609" s="70"/>
      <c r="V609" s="1958"/>
      <c r="W609" s="1958"/>
    </row>
    <row r="610" spans="1:23" s="17" customFormat="1" ht="12.75" customHeight="1">
      <c r="A610" s="1960"/>
      <c r="B610" s="27"/>
      <c r="C610" s="28"/>
      <c r="D610" s="29"/>
      <c r="E610" s="1338"/>
      <c r="F610" s="30"/>
      <c r="G610" s="31"/>
      <c r="H610" s="30"/>
      <c r="I610" s="32"/>
      <c r="J610" s="31"/>
      <c r="K610" s="33"/>
      <c r="L610" s="34"/>
      <c r="M610" s="35"/>
      <c r="N610" s="36"/>
      <c r="O610" s="509"/>
      <c r="P610" s="30"/>
      <c r="Q610" s="37"/>
      <c r="R610" s="1338"/>
      <c r="S610" s="1338"/>
      <c r="T610" s="38"/>
      <c r="U610" s="1965"/>
      <c r="V610" s="1338"/>
      <c r="W610" s="1964"/>
    </row>
    <row r="611" spans="1:23" ht="15" customHeight="1">
      <c r="A611" s="1907"/>
      <c r="B611" s="2459" t="s">
        <v>1477</v>
      </c>
      <c r="C611" s="2460"/>
      <c r="D611" s="2461"/>
      <c r="E611" s="368"/>
      <c r="F611" s="366"/>
      <c r="G611" s="447"/>
      <c r="H611" s="366"/>
      <c r="I611" s="448"/>
      <c r="J611" s="447"/>
      <c r="K611" s="449"/>
      <c r="L611" s="363"/>
      <c r="M611" s="364"/>
      <c r="N611" s="365"/>
      <c r="O611" s="450"/>
      <c r="P611" s="366"/>
      <c r="Q611" s="367"/>
      <c r="R611" s="368"/>
      <c r="S611" s="368"/>
      <c r="T611" s="451"/>
      <c r="U611" s="1906"/>
      <c r="V611" s="368"/>
      <c r="W611" s="1905"/>
    </row>
    <row r="612" spans="1:23" ht="12.75" customHeight="1">
      <c r="A612" s="1565">
        <f>A607+1</f>
        <v>72</v>
      </c>
      <c r="B612" s="2432" t="s">
        <v>1463</v>
      </c>
      <c r="C612" s="2357" t="s">
        <v>1431</v>
      </c>
      <c r="D612" s="2016" t="s">
        <v>900</v>
      </c>
      <c r="E612" s="723">
        <f>33.6/100</f>
        <v>0.33600000000000002</v>
      </c>
      <c r="F612" s="2015"/>
      <c r="G612" s="2018">
        <v>58</v>
      </c>
      <c r="H612" s="2015"/>
      <c r="I612" s="370"/>
      <c r="J612" s="2018">
        <v>11.92</v>
      </c>
      <c r="K612" s="371"/>
      <c r="L612" s="2011"/>
      <c r="M612" s="2012"/>
      <c r="N612" s="2013"/>
      <c r="O612" s="2014"/>
      <c r="P612" s="2015"/>
      <c r="Q612" s="372"/>
      <c r="R612" s="408">
        <f>G613+J613</f>
        <v>167.74861920000001</v>
      </c>
      <c r="S612" s="2359">
        <f>R612+R613</f>
        <v>221.98290355244401</v>
      </c>
      <c r="T612" s="2335">
        <f>E612*S612</f>
        <v>74.586255593621189</v>
      </c>
      <c r="U612" s="433"/>
      <c r="V612" s="1326">
        <f>S612*$V$12</f>
        <v>286.05823944993466</v>
      </c>
      <c r="W612" s="1326">
        <f>E612*V612</f>
        <v>96.11556845517805</v>
      </c>
    </row>
    <row r="613" spans="1:23" ht="12.75" customHeight="1">
      <c r="A613" s="1104"/>
      <c r="B613" s="2432"/>
      <c r="C613" s="2357"/>
      <c r="D613" s="2016"/>
      <c r="E613" s="723"/>
      <c r="F613" s="2015"/>
      <c r="G613" s="360">
        <f>G612*$J$212/1000</f>
        <v>128.76115999999999</v>
      </c>
      <c r="H613" s="2015"/>
      <c r="I613" s="370"/>
      <c r="J613" s="360">
        <f>J612*$Q$212/1000</f>
        <v>38.987459200000004</v>
      </c>
      <c r="K613" s="371"/>
      <c r="L613" s="399" t="s">
        <v>1430</v>
      </c>
      <c r="M613" s="400" t="s">
        <v>896</v>
      </c>
      <c r="N613" s="401">
        <v>2.41</v>
      </c>
      <c r="O613" s="401">
        <f>E612*N613</f>
        <v>0.80976000000000015</v>
      </c>
      <c r="P613" s="403">
        <v>19.675999999999998</v>
      </c>
      <c r="Q613" s="404">
        <f>N613*P613*$N$210</f>
        <v>54.234284352444014</v>
      </c>
      <c r="R613" s="1311">
        <f>SUM(Q613:Q613)</f>
        <v>54.234284352444014</v>
      </c>
      <c r="S613" s="2359"/>
      <c r="T613" s="2335"/>
      <c r="U613" s="433"/>
      <c r="V613" s="1500"/>
      <c r="W613" s="1500"/>
    </row>
    <row r="614" spans="1:23" ht="12.75" customHeight="1">
      <c r="A614" s="1104"/>
      <c r="B614" s="2432" t="s">
        <v>55</v>
      </c>
      <c r="C614" s="2357"/>
      <c r="D614" s="2016"/>
      <c r="E614" s="723"/>
      <c r="F614" s="2015"/>
      <c r="G614" s="2018"/>
      <c r="H614" s="2015"/>
      <c r="I614" s="370"/>
      <c r="J614" s="2018"/>
      <c r="K614" s="371"/>
      <c r="L614" s="2011"/>
      <c r="M614" s="2012"/>
      <c r="N614" s="2013"/>
      <c r="O614" s="2014"/>
      <c r="P614" s="2015"/>
      <c r="Q614" s="372"/>
      <c r="R614" s="1311"/>
      <c r="S614" s="1311"/>
      <c r="T614" s="373"/>
      <c r="U614" s="1556"/>
      <c r="V614" s="1311"/>
      <c r="W614" s="1500"/>
    </row>
    <row r="615" spans="1:23" ht="12.75" customHeight="1">
      <c r="A615" s="1104"/>
      <c r="B615" s="2432"/>
      <c r="C615" s="2357"/>
      <c r="D615" s="2016"/>
      <c r="E615" s="723"/>
      <c r="F615" s="2015"/>
      <c r="G615" s="2018"/>
      <c r="H615" s="2015"/>
      <c r="I615" s="370"/>
      <c r="J615" s="2018"/>
      <c r="K615" s="371"/>
      <c r="L615" s="2011"/>
      <c r="M615" s="2012"/>
      <c r="N615" s="2013"/>
      <c r="O615" s="2014"/>
      <c r="P615" s="2015"/>
      <c r="Q615" s="372"/>
      <c r="R615" s="1311"/>
      <c r="S615" s="1311"/>
      <c r="T615" s="373"/>
      <c r="U615" s="1556"/>
      <c r="V615" s="1311"/>
      <c r="W615" s="1500"/>
    </row>
    <row r="616" spans="1:23" ht="12.75" customHeight="1">
      <c r="A616" s="1103"/>
      <c r="B616" s="405"/>
      <c r="C616" s="406"/>
      <c r="D616" s="407"/>
      <c r="E616" s="724"/>
      <c r="F616" s="375"/>
      <c r="G616" s="376"/>
      <c r="H616" s="375"/>
      <c r="I616" s="377"/>
      <c r="J616" s="376"/>
      <c r="K616" s="378"/>
      <c r="L616" s="2011"/>
      <c r="M616" s="2012"/>
      <c r="N616" s="2013"/>
      <c r="O616" s="2014"/>
      <c r="P616" s="2015"/>
      <c r="Q616" s="372"/>
      <c r="R616" s="1311"/>
      <c r="S616" s="1311"/>
      <c r="T616" s="373"/>
      <c r="U616" s="1556"/>
      <c r="V616" s="1311"/>
      <c r="W616" s="1500"/>
    </row>
    <row r="617" spans="1:23" ht="12.75" customHeight="1">
      <c r="A617" s="1105">
        <f>A612+1</f>
        <v>73</v>
      </c>
      <c r="B617" s="1325" t="s">
        <v>1429</v>
      </c>
      <c r="C617" s="2346" t="s">
        <v>1462</v>
      </c>
      <c r="D617" s="644" t="s">
        <v>900</v>
      </c>
      <c r="E617" s="723">
        <f>33.6/100</f>
        <v>0.33600000000000002</v>
      </c>
      <c r="F617" s="359"/>
      <c r="G617" s="360">
        <v>23.1</v>
      </c>
      <c r="H617" s="359"/>
      <c r="I617" s="361"/>
      <c r="J617" s="360">
        <v>0.9</v>
      </c>
      <c r="K617" s="362"/>
      <c r="L617" s="394"/>
      <c r="M617" s="395"/>
      <c r="N617" s="396"/>
      <c r="O617" s="426"/>
      <c r="P617" s="359"/>
      <c r="Q617" s="397"/>
      <c r="R617" s="368">
        <f>G618+J618</f>
        <v>54.226146</v>
      </c>
      <c r="S617" s="2348">
        <f>R617+R618</f>
        <v>115.00919323050002</v>
      </c>
      <c r="T617" s="2334">
        <f>E617*S617</f>
        <v>38.643088925448005</v>
      </c>
      <c r="U617" s="1501"/>
      <c r="V617" s="1326">
        <f>S617*$V$12</f>
        <v>148.20658172128842</v>
      </c>
      <c r="W617" s="1326">
        <f>E617*V617</f>
        <v>49.797411458352911</v>
      </c>
    </row>
    <row r="618" spans="1:23" ht="12.75" customHeight="1">
      <c r="A618" s="1104"/>
      <c r="B618" s="2017" t="s">
        <v>56</v>
      </c>
      <c r="C618" s="2357"/>
      <c r="D618" s="2016"/>
      <c r="E618" s="723"/>
      <c r="F618" s="2015"/>
      <c r="G618" s="360">
        <f>G617*$J$212/1000</f>
        <v>51.282462000000002</v>
      </c>
      <c r="H618" s="2015"/>
      <c r="I618" s="370"/>
      <c r="J618" s="360">
        <f>J617*$Q$212/1000</f>
        <v>2.9436840000000002</v>
      </c>
      <c r="K618" s="371"/>
      <c r="L618" s="1336" t="s">
        <v>1407</v>
      </c>
      <c r="M618" s="411" t="s">
        <v>894</v>
      </c>
      <c r="N618" s="412">
        <v>51</v>
      </c>
      <c r="O618" s="412">
        <f>E617*N618</f>
        <v>17.136000000000003</v>
      </c>
      <c r="P618" s="414">
        <v>0.16500000000000001</v>
      </c>
      <c r="Q618" s="415">
        <f>N618*P618*$N$210</f>
        <v>9.6244113735000045</v>
      </c>
      <c r="R618" s="2348">
        <f>SUM(Q618:Q619)</f>
        <v>60.783047230500017</v>
      </c>
      <c r="S618" s="2359"/>
      <c r="T618" s="2335"/>
      <c r="U618" s="433"/>
      <c r="V618" s="1500"/>
      <c r="W618" s="1500"/>
    </row>
    <row r="619" spans="1:23" ht="12.75" hidden="1" customHeight="1">
      <c r="A619" s="1104"/>
      <c r="B619" s="2019"/>
      <c r="C619" s="2357"/>
      <c r="D619" s="2016"/>
      <c r="E619" s="723"/>
      <c r="F619" s="2015"/>
      <c r="G619" s="2018"/>
      <c r="H619" s="2015"/>
      <c r="I619" s="370"/>
      <c r="J619" s="2018"/>
      <c r="K619" s="371"/>
      <c r="L619" s="416" t="s">
        <v>1427</v>
      </c>
      <c r="M619" s="417" t="s">
        <v>894</v>
      </c>
      <c r="N619" s="418">
        <v>63</v>
      </c>
      <c r="O619" s="418">
        <f>E617*N619</f>
        <v>21.168000000000003</v>
      </c>
      <c r="P619" s="419">
        <v>0.71</v>
      </c>
      <c r="Q619" s="420">
        <f>N619*P619*$N$210</f>
        <v>51.158635857000014</v>
      </c>
      <c r="R619" s="2359"/>
      <c r="S619" s="2359"/>
      <c r="T619" s="2335"/>
      <c r="U619" s="433"/>
      <c r="V619" s="1500"/>
      <c r="W619" s="1500"/>
    </row>
    <row r="620" spans="1:23" ht="12.75" customHeight="1">
      <c r="A620" s="1103"/>
      <c r="B620" s="405"/>
      <c r="C620" s="406"/>
      <c r="D620" s="407"/>
      <c r="E620" s="408"/>
      <c r="F620" s="375"/>
      <c r="G620" s="376"/>
      <c r="H620" s="375"/>
      <c r="I620" s="377"/>
      <c r="J620" s="376"/>
      <c r="K620" s="378"/>
      <c r="L620" s="382"/>
      <c r="M620" s="383"/>
      <c r="N620" s="384"/>
      <c r="O620" s="427"/>
      <c r="P620" s="375"/>
      <c r="Q620" s="409"/>
      <c r="R620" s="408"/>
      <c r="S620" s="408"/>
      <c r="T620" s="410"/>
      <c r="U620" s="1499"/>
      <c r="V620" s="408"/>
      <c r="W620" s="1498"/>
    </row>
    <row r="621" spans="1:23" ht="12.75" customHeight="1">
      <c r="A621" s="1565">
        <f>A617+1</f>
        <v>74</v>
      </c>
      <c r="B621" s="2432" t="s">
        <v>1461</v>
      </c>
      <c r="C621" s="2357" t="s">
        <v>1460</v>
      </c>
      <c r="D621" s="2016" t="s">
        <v>900</v>
      </c>
      <c r="E621" s="1107">
        <f>5.51/100</f>
        <v>5.5099999999999996E-2</v>
      </c>
      <c r="F621" s="2015"/>
      <c r="G621" s="2018">
        <v>74</v>
      </c>
      <c r="H621" s="2015"/>
      <c r="I621" s="370"/>
      <c r="J621" s="2018">
        <v>12.77</v>
      </c>
      <c r="K621" s="371"/>
      <c r="L621" s="2011"/>
      <c r="M621" s="2012"/>
      <c r="N621" s="2013"/>
      <c r="O621" s="2014"/>
      <c r="P621" s="2015"/>
      <c r="Q621" s="372"/>
      <c r="R621" s="408">
        <f>G622+J622</f>
        <v>206.04908520000001</v>
      </c>
      <c r="S621" s="2359">
        <f>R621+R622</f>
        <v>265.68429413526002</v>
      </c>
      <c r="T621" s="2335">
        <f>E621*S621</f>
        <v>14.639204606852825</v>
      </c>
      <c r="U621" s="433"/>
      <c r="V621" s="1326">
        <f>S621*$V$12</f>
        <v>342.37403067338295</v>
      </c>
      <c r="W621" s="1326">
        <f>E621*V621</f>
        <v>18.8648090901034</v>
      </c>
    </row>
    <row r="622" spans="1:23" ht="12.75" customHeight="1">
      <c r="A622" s="1104"/>
      <c r="B622" s="2432"/>
      <c r="C622" s="2357"/>
      <c r="D622" s="2016"/>
      <c r="E622" s="723"/>
      <c r="F622" s="2015"/>
      <c r="G622" s="360">
        <f>G621*$J$212/1000</f>
        <v>164.28148000000002</v>
      </c>
      <c r="H622" s="2015"/>
      <c r="I622" s="370"/>
      <c r="J622" s="360">
        <f>J621*$Q$212/1000</f>
        <v>41.767605199999998</v>
      </c>
      <c r="K622" s="371"/>
      <c r="L622" s="399" t="s">
        <v>1430</v>
      </c>
      <c r="M622" s="400" t="s">
        <v>896</v>
      </c>
      <c r="N622" s="401">
        <v>2.65</v>
      </c>
      <c r="O622" s="401">
        <f>E621*N622</f>
        <v>0.14601499999999998</v>
      </c>
      <c r="P622" s="403">
        <v>19.675999999999998</v>
      </c>
      <c r="Q622" s="404">
        <f>N622*P622*$N$210</f>
        <v>59.635208935260017</v>
      </c>
      <c r="R622" s="1311">
        <f>SUM(Q622:Q622)</f>
        <v>59.635208935260017</v>
      </c>
      <c r="S622" s="2359"/>
      <c r="T622" s="2335"/>
      <c r="U622" s="433"/>
      <c r="V622" s="1500"/>
      <c r="W622" s="1500"/>
    </row>
    <row r="623" spans="1:23" ht="12.75" hidden="1" customHeight="1">
      <c r="A623" s="1104"/>
      <c r="B623" s="2432"/>
      <c r="C623" s="2357"/>
      <c r="D623" s="2016"/>
      <c r="E623" s="723"/>
      <c r="F623" s="2015"/>
      <c r="G623" s="2018"/>
      <c r="H623" s="2015"/>
      <c r="I623" s="370"/>
      <c r="J623" s="2018"/>
      <c r="K623" s="371"/>
      <c r="L623" s="2011"/>
      <c r="M623" s="2012"/>
      <c r="N623" s="2013"/>
      <c r="O623" s="2014"/>
      <c r="P623" s="2015"/>
      <c r="Q623" s="372"/>
      <c r="R623" s="1311"/>
      <c r="S623" s="1311"/>
      <c r="T623" s="373"/>
      <c r="U623" s="1556"/>
      <c r="V623" s="1311"/>
      <c r="W623" s="1500"/>
    </row>
    <row r="624" spans="1:23" ht="12.75" hidden="1" customHeight="1">
      <c r="A624" s="1104"/>
      <c r="B624" s="2432"/>
      <c r="C624" s="2357"/>
      <c r="D624" s="2016"/>
      <c r="E624" s="723"/>
      <c r="F624" s="2015"/>
      <c r="G624" s="2018"/>
      <c r="H624" s="2015"/>
      <c r="I624" s="370"/>
      <c r="J624" s="2018"/>
      <c r="K624" s="371"/>
      <c r="L624" s="2011"/>
      <c r="M624" s="2012"/>
      <c r="N624" s="2013"/>
      <c r="O624" s="2014"/>
      <c r="P624" s="2015"/>
      <c r="Q624" s="372"/>
      <c r="R624" s="1311"/>
      <c r="S624" s="1311"/>
      <c r="T624" s="373"/>
      <c r="U624" s="1556"/>
      <c r="V624" s="1311"/>
      <c r="W624" s="1500"/>
    </row>
    <row r="625" spans="1:23" ht="12.75" customHeight="1">
      <c r="A625" s="1103"/>
      <c r="B625" s="405"/>
      <c r="C625" s="406"/>
      <c r="D625" s="407"/>
      <c r="E625" s="724"/>
      <c r="F625" s="375"/>
      <c r="G625" s="376"/>
      <c r="H625" s="375"/>
      <c r="I625" s="377"/>
      <c r="J625" s="376"/>
      <c r="K625" s="378"/>
      <c r="L625" s="382"/>
      <c r="M625" s="383"/>
      <c r="N625" s="384"/>
      <c r="O625" s="427"/>
      <c r="P625" s="375"/>
      <c r="Q625" s="409"/>
      <c r="R625" s="408"/>
      <c r="S625" s="408"/>
      <c r="T625" s="410"/>
      <c r="U625" s="1499"/>
      <c r="V625" s="408"/>
      <c r="W625" s="1498"/>
    </row>
    <row r="626" spans="1:23" s="17" customFormat="1" ht="12" customHeight="1">
      <c r="A626" s="1966">
        <f>A621+1</f>
        <v>75</v>
      </c>
      <c r="B626" s="1382" t="s">
        <v>1459</v>
      </c>
      <c r="C626" s="2442" t="s">
        <v>1458</v>
      </c>
      <c r="D626" s="718" t="s">
        <v>900</v>
      </c>
      <c r="E626" s="1107">
        <f>5.51/100</f>
        <v>5.5099999999999996E-2</v>
      </c>
      <c r="F626" s="1"/>
      <c r="G626" s="2">
        <v>28.9</v>
      </c>
      <c r="H626" s="1"/>
      <c r="I626" s="3"/>
      <c r="J626" s="2">
        <v>1.9</v>
      </c>
      <c r="K626" s="4"/>
      <c r="L626" s="5"/>
      <c r="M626" s="6"/>
      <c r="N626" s="7"/>
      <c r="O626" s="8"/>
      <c r="P626" s="1"/>
      <c r="Q626" s="9"/>
      <c r="R626" s="10">
        <f>G627+J627</f>
        <v>70.373021999999992</v>
      </c>
      <c r="S626" s="2443">
        <f>R626+R627</f>
        <v>131.91092502450002</v>
      </c>
      <c r="T626" s="2444">
        <f>E626*S626</f>
        <v>7.2682919688499501</v>
      </c>
      <c r="U626" s="1962"/>
      <c r="V626" s="1326">
        <f>S626*$V$12</f>
        <v>169.98699617336072</v>
      </c>
      <c r="W626" s="1326">
        <f>E626*V626</f>
        <v>9.3662834891521758</v>
      </c>
    </row>
    <row r="627" spans="1:23" s="17" customFormat="1" ht="12" hidden="1" customHeight="1">
      <c r="A627" s="1961"/>
      <c r="B627" s="2020"/>
      <c r="C627" s="2439"/>
      <c r="D627" s="2021"/>
      <c r="E627" s="1322"/>
      <c r="F627" s="2022"/>
      <c r="G627" s="2">
        <f>G626*$J$212/1000</f>
        <v>64.158577999999991</v>
      </c>
      <c r="H627" s="2022"/>
      <c r="I627" s="11"/>
      <c r="J627" s="2">
        <f>J626*$Q$212/1000</f>
        <v>6.2144440000000003</v>
      </c>
      <c r="K627" s="12"/>
      <c r="L627" s="1335" t="s">
        <v>1407</v>
      </c>
      <c r="M627" s="13" t="s">
        <v>894</v>
      </c>
      <c r="N627" s="14">
        <v>55</v>
      </c>
      <c r="O627" s="14">
        <f>E626*N627</f>
        <v>3.0305</v>
      </c>
      <c r="P627" s="15">
        <v>0.16500000000000001</v>
      </c>
      <c r="Q627" s="16">
        <f>N627*P627*$N$210</f>
        <v>10.379267167500005</v>
      </c>
      <c r="R627" s="2443">
        <f>SUM(Q627:Q628)</f>
        <v>61.537903024500018</v>
      </c>
      <c r="S627" s="2440"/>
      <c r="T627" s="2441"/>
      <c r="U627" s="70"/>
      <c r="V627" s="1958"/>
      <c r="W627" s="1958"/>
    </row>
    <row r="628" spans="1:23" s="17" customFormat="1" ht="12" hidden="1" customHeight="1">
      <c r="A628" s="1961"/>
      <c r="B628" s="2028"/>
      <c r="C628" s="2439"/>
      <c r="D628" s="2021"/>
      <c r="E628" s="1322"/>
      <c r="F628" s="2022"/>
      <c r="G628" s="2023"/>
      <c r="H628" s="2022"/>
      <c r="I628" s="11"/>
      <c r="J628" s="2023"/>
      <c r="K628" s="12"/>
      <c r="L628" s="56" t="s">
        <v>1427</v>
      </c>
      <c r="M628" s="57" t="s">
        <v>894</v>
      </c>
      <c r="N628" s="58">
        <v>63</v>
      </c>
      <c r="O628" s="58">
        <f>E626*N628</f>
        <v>3.4712999999999998</v>
      </c>
      <c r="P628" s="419">
        <v>0.71</v>
      </c>
      <c r="Q628" s="508">
        <f>N628*P628*$N$210</f>
        <v>51.158635857000014</v>
      </c>
      <c r="R628" s="2440"/>
      <c r="S628" s="2440"/>
      <c r="T628" s="2441"/>
      <c r="U628" s="70"/>
      <c r="V628" s="1958"/>
      <c r="W628" s="1958"/>
    </row>
    <row r="629" spans="1:23" s="17" customFormat="1" ht="12" customHeight="1">
      <c r="A629" s="1960"/>
      <c r="B629" s="27"/>
      <c r="C629" s="28"/>
      <c r="D629" s="29"/>
      <c r="E629" s="1338"/>
      <c r="F629" s="30"/>
      <c r="G629" s="31"/>
      <c r="H629" s="30"/>
      <c r="I629" s="32"/>
      <c r="J629" s="31"/>
      <c r="K629" s="33"/>
      <c r="L629" s="34"/>
      <c r="M629" s="35"/>
      <c r="N629" s="36"/>
      <c r="O629" s="509"/>
      <c r="P629" s="30"/>
      <c r="Q629" s="37"/>
      <c r="R629" s="1338"/>
      <c r="S629" s="1338"/>
      <c r="T629" s="38"/>
      <c r="U629" s="1965"/>
      <c r="V629" s="1338"/>
      <c r="W629" s="1964"/>
    </row>
    <row r="630" spans="1:23" ht="15" customHeight="1">
      <c r="A630" s="1907"/>
      <c r="B630" s="2459" t="s">
        <v>1476</v>
      </c>
      <c r="C630" s="2460"/>
      <c r="D630" s="2461"/>
      <c r="E630" s="368"/>
      <c r="F630" s="366"/>
      <c r="G630" s="447"/>
      <c r="H630" s="366"/>
      <c r="I630" s="448"/>
      <c r="J630" s="447"/>
      <c r="K630" s="449"/>
      <c r="L630" s="363"/>
      <c r="M630" s="364"/>
      <c r="N630" s="365"/>
      <c r="O630" s="450"/>
      <c r="P630" s="366"/>
      <c r="Q630" s="367"/>
      <c r="R630" s="368"/>
      <c r="S630" s="368"/>
      <c r="T630" s="451"/>
      <c r="U630" s="1906"/>
      <c r="V630" s="368"/>
      <c r="W630" s="1905"/>
    </row>
    <row r="631" spans="1:23" ht="12.75" customHeight="1">
      <c r="A631" s="1565">
        <f>A626+1</f>
        <v>76</v>
      </c>
      <c r="B631" s="2432" t="s">
        <v>1463</v>
      </c>
      <c r="C631" s="2357" t="s">
        <v>1431</v>
      </c>
      <c r="D631" s="2016" t="s">
        <v>900</v>
      </c>
      <c r="E631" s="723">
        <f>158.1/100</f>
        <v>1.581</v>
      </c>
      <c r="F631" s="2015"/>
      <c r="G631" s="2018">
        <v>58</v>
      </c>
      <c r="H631" s="2015"/>
      <c r="I631" s="370"/>
      <c r="J631" s="2018">
        <v>11.92</v>
      </c>
      <c r="K631" s="371"/>
      <c r="L631" s="2011"/>
      <c r="M631" s="2012"/>
      <c r="N631" s="2013"/>
      <c r="O631" s="2014"/>
      <c r="P631" s="2015"/>
      <c r="Q631" s="372"/>
      <c r="R631" s="408">
        <f>G632+J632</f>
        <v>167.74861920000001</v>
      </c>
      <c r="S631" s="2359">
        <f>R631+R632</f>
        <v>221.98290355244401</v>
      </c>
      <c r="T631" s="2335">
        <f>E631*S631</f>
        <v>350.95497051641399</v>
      </c>
      <c r="U631" s="433"/>
      <c r="V631" s="1326">
        <f>S631*$V$12</f>
        <v>286.05823944993466</v>
      </c>
      <c r="W631" s="1326">
        <f>E631*V631</f>
        <v>452.2580765703467</v>
      </c>
    </row>
    <row r="632" spans="1:23" ht="12.75" customHeight="1">
      <c r="A632" s="1104"/>
      <c r="B632" s="2432"/>
      <c r="C632" s="2357"/>
      <c r="D632" s="2016"/>
      <c r="E632" s="723"/>
      <c r="F632" s="2015"/>
      <c r="G632" s="360">
        <f>G631*$J$212/1000</f>
        <v>128.76115999999999</v>
      </c>
      <c r="H632" s="2015"/>
      <c r="I632" s="370"/>
      <c r="J632" s="360">
        <f>J631*$Q$212/1000</f>
        <v>38.987459200000004</v>
      </c>
      <c r="K632" s="371"/>
      <c r="L632" s="399" t="s">
        <v>1430</v>
      </c>
      <c r="M632" s="400" t="s">
        <v>896</v>
      </c>
      <c r="N632" s="401">
        <v>2.41</v>
      </c>
      <c r="O632" s="401">
        <f>E631*N632</f>
        <v>3.8102100000000001</v>
      </c>
      <c r="P632" s="403">
        <v>19.675999999999998</v>
      </c>
      <c r="Q632" s="404">
        <f>N632*P632*$N$210</f>
        <v>54.234284352444014</v>
      </c>
      <c r="R632" s="1311">
        <f>SUM(Q632:Q632)</f>
        <v>54.234284352444014</v>
      </c>
      <c r="S632" s="2359"/>
      <c r="T632" s="2335"/>
      <c r="U632" s="433"/>
      <c r="V632" s="1500"/>
      <c r="W632" s="1500"/>
    </row>
    <row r="633" spans="1:23" ht="12.75" customHeight="1">
      <c r="A633" s="1104"/>
      <c r="B633" s="2432" t="s">
        <v>55</v>
      </c>
      <c r="C633" s="2357"/>
      <c r="D633" s="2016"/>
      <c r="E633" s="723"/>
      <c r="F633" s="2015"/>
      <c r="G633" s="2018"/>
      <c r="H633" s="2015"/>
      <c r="I633" s="370"/>
      <c r="J633" s="2018"/>
      <c r="K633" s="371"/>
      <c r="L633" s="2011"/>
      <c r="M633" s="2012"/>
      <c r="N633" s="2013"/>
      <c r="O633" s="2014"/>
      <c r="P633" s="2015"/>
      <c r="Q633" s="372"/>
      <c r="R633" s="1311"/>
      <c r="S633" s="1311"/>
      <c r="T633" s="373"/>
      <c r="U633" s="1556"/>
      <c r="V633" s="1311"/>
      <c r="W633" s="1500"/>
    </row>
    <row r="634" spans="1:23" ht="12.75" customHeight="1">
      <c r="A634" s="1104"/>
      <c r="B634" s="2432"/>
      <c r="C634" s="2357"/>
      <c r="D634" s="2016"/>
      <c r="E634" s="723"/>
      <c r="F634" s="2015"/>
      <c r="G634" s="2018"/>
      <c r="H634" s="2015"/>
      <c r="I634" s="370"/>
      <c r="J634" s="2018"/>
      <c r="K634" s="371"/>
      <c r="L634" s="2011"/>
      <c r="M634" s="2012"/>
      <c r="N634" s="2013"/>
      <c r="O634" s="2014"/>
      <c r="P634" s="2015"/>
      <c r="Q634" s="372"/>
      <c r="R634" s="1311"/>
      <c r="S634" s="1311"/>
      <c r="T634" s="373"/>
      <c r="U634" s="1556"/>
      <c r="V634" s="1311"/>
      <c r="W634" s="1500"/>
    </row>
    <row r="635" spans="1:23" ht="12.75" customHeight="1">
      <c r="A635" s="1103"/>
      <c r="B635" s="405"/>
      <c r="C635" s="406"/>
      <c r="D635" s="407"/>
      <c r="E635" s="724"/>
      <c r="F635" s="375"/>
      <c r="G635" s="376"/>
      <c r="H635" s="375"/>
      <c r="I635" s="377"/>
      <c r="J635" s="376"/>
      <c r="K635" s="378"/>
      <c r="L635" s="2011"/>
      <c r="M635" s="2012"/>
      <c r="N635" s="2013"/>
      <c r="O635" s="2014"/>
      <c r="P635" s="2015"/>
      <c r="Q635" s="372"/>
      <c r="R635" s="1311"/>
      <c r="S635" s="1311"/>
      <c r="T635" s="373"/>
      <c r="U635" s="1556"/>
      <c r="V635" s="1311"/>
      <c r="W635" s="1500"/>
    </row>
    <row r="636" spans="1:23" ht="12.75" customHeight="1">
      <c r="A636" s="1105">
        <f>A631+1</f>
        <v>77</v>
      </c>
      <c r="B636" s="1325" t="s">
        <v>1429</v>
      </c>
      <c r="C636" s="2346" t="s">
        <v>1462</v>
      </c>
      <c r="D636" s="644" t="s">
        <v>900</v>
      </c>
      <c r="E636" s="723">
        <f>158.1/100</f>
        <v>1.581</v>
      </c>
      <c r="F636" s="359"/>
      <c r="G636" s="360">
        <v>23.1</v>
      </c>
      <c r="H636" s="359"/>
      <c r="I636" s="361"/>
      <c r="J636" s="360">
        <v>0.9</v>
      </c>
      <c r="K636" s="362"/>
      <c r="L636" s="394"/>
      <c r="M636" s="395"/>
      <c r="N636" s="396"/>
      <c r="O636" s="426"/>
      <c r="P636" s="359"/>
      <c r="Q636" s="397"/>
      <c r="R636" s="368">
        <f>G637+J637</f>
        <v>54.226146</v>
      </c>
      <c r="S636" s="2348">
        <f>R636+R637</f>
        <v>115.00919323050002</v>
      </c>
      <c r="T636" s="2334">
        <f>E636*S636</f>
        <v>181.82953449742052</v>
      </c>
      <c r="U636" s="1501"/>
      <c r="V636" s="1326">
        <f>S636*$V$12</f>
        <v>148.20658172128842</v>
      </c>
      <c r="W636" s="1326">
        <f>E636*V636</f>
        <v>234.31460570135698</v>
      </c>
    </row>
    <row r="637" spans="1:23" ht="12.75" customHeight="1">
      <c r="A637" s="1104"/>
      <c r="B637" s="2017" t="s">
        <v>56</v>
      </c>
      <c r="C637" s="2357"/>
      <c r="D637" s="2016"/>
      <c r="E637" s="723"/>
      <c r="F637" s="2015"/>
      <c r="G637" s="360">
        <f>G636*$J$212/1000</f>
        <v>51.282462000000002</v>
      </c>
      <c r="H637" s="2015"/>
      <c r="I637" s="370"/>
      <c r="J637" s="360">
        <f>J636*$Q$212/1000</f>
        <v>2.9436840000000002</v>
      </c>
      <c r="K637" s="371"/>
      <c r="L637" s="1336" t="s">
        <v>1407</v>
      </c>
      <c r="M637" s="411" t="s">
        <v>894</v>
      </c>
      <c r="N637" s="412">
        <v>51</v>
      </c>
      <c r="O637" s="412">
        <f>E636*N637</f>
        <v>80.631</v>
      </c>
      <c r="P637" s="414">
        <v>0.16500000000000001</v>
      </c>
      <c r="Q637" s="415">
        <f>N637*P637*$N$210</f>
        <v>9.6244113735000045</v>
      </c>
      <c r="R637" s="2348">
        <f>SUM(Q637:Q638)</f>
        <v>60.783047230500017</v>
      </c>
      <c r="S637" s="2359"/>
      <c r="T637" s="2335"/>
      <c r="U637" s="433"/>
      <c r="V637" s="1500"/>
      <c r="W637" s="1500"/>
    </row>
    <row r="638" spans="1:23" ht="12.75" hidden="1" customHeight="1">
      <c r="A638" s="1104"/>
      <c r="B638" s="2019"/>
      <c r="C638" s="2357"/>
      <c r="D638" s="2016"/>
      <c r="E638" s="723"/>
      <c r="F638" s="2015"/>
      <c r="G638" s="2018"/>
      <c r="H638" s="2015"/>
      <c r="I638" s="370"/>
      <c r="J638" s="2018"/>
      <c r="K638" s="371"/>
      <c r="L638" s="416" t="s">
        <v>1427</v>
      </c>
      <c r="M638" s="417" t="s">
        <v>894</v>
      </c>
      <c r="N638" s="418">
        <v>63</v>
      </c>
      <c r="O638" s="418">
        <f>E636*N638</f>
        <v>99.602999999999994</v>
      </c>
      <c r="P638" s="419">
        <v>0.71</v>
      </c>
      <c r="Q638" s="420">
        <f>N638*P638*$N$210</f>
        <v>51.158635857000014</v>
      </c>
      <c r="R638" s="2359"/>
      <c r="S638" s="2359"/>
      <c r="T638" s="2335"/>
      <c r="U638" s="433"/>
      <c r="V638" s="1500"/>
      <c r="W638" s="1500"/>
    </row>
    <row r="639" spans="1:23" ht="12.75" customHeight="1">
      <c r="A639" s="1103"/>
      <c r="B639" s="405"/>
      <c r="C639" s="406"/>
      <c r="D639" s="407"/>
      <c r="E639" s="408"/>
      <c r="F639" s="375"/>
      <c r="G639" s="376"/>
      <c r="H639" s="375"/>
      <c r="I639" s="377"/>
      <c r="J639" s="376"/>
      <c r="K639" s="378"/>
      <c r="L639" s="382"/>
      <c r="M639" s="383"/>
      <c r="N639" s="384"/>
      <c r="O639" s="427"/>
      <c r="P639" s="375"/>
      <c r="Q639" s="409"/>
      <c r="R639" s="408"/>
      <c r="S639" s="408"/>
      <c r="T639" s="410"/>
      <c r="U639" s="1499"/>
      <c r="V639" s="408"/>
      <c r="W639" s="1498"/>
    </row>
    <row r="640" spans="1:23" ht="12.75" customHeight="1">
      <c r="A640" s="1565">
        <f>A636+1</f>
        <v>78</v>
      </c>
      <c r="B640" s="2432" t="s">
        <v>1461</v>
      </c>
      <c r="C640" s="2357" t="s">
        <v>1460</v>
      </c>
      <c r="D640" s="2016" t="s">
        <v>900</v>
      </c>
      <c r="E640" s="1107">
        <f>61.26/100</f>
        <v>0.61260000000000003</v>
      </c>
      <c r="F640" s="2015"/>
      <c r="G640" s="2018">
        <v>74</v>
      </c>
      <c r="H640" s="2015"/>
      <c r="I640" s="370"/>
      <c r="J640" s="2018">
        <v>12.77</v>
      </c>
      <c r="K640" s="371"/>
      <c r="L640" s="2011"/>
      <c r="M640" s="2012"/>
      <c r="N640" s="2013"/>
      <c r="O640" s="2014"/>
      <c r="P640" s="2015"/>
      <c r="Q640" s="372"/>
      <c r="R640" s="408">
        <f>G641+J641</f>
        <v>206.04908520000001</v>
      </c>
      <c r="S640" s="2359">
        <f>R640+R641</f>
        <v>265.68429413526002</v>
      </c>
      <c r="T640" s="2335">
        <f>E640*S640</f>
        <v>162.7581985872603</v>
      </c>
      <c r="U640" s="433"/>
      <c r="V640" s="1326">
        <f>S640*$V$12</f>
        <v>342.37403067338295</v>
      </c>
      <c r="W640" s="1326">
        <f>E640*V640</f>
        <v>209.7383311905144</v>
      </c>
    </row>
    <row r="641" spans="1:23" ht="12.75" customHeight="1">
      <c r="A641" s="1104"/>
      <c r="B641" s="2432"/>
      <c r="C641" s="2357"/>
      <c r="D641" s="2016"/>
      <c r="E641" s="723"/>
      <c r="F641" s="2015"/>
      <c r="G641" s="360">
        <f>G640*$J$212/1000</f>
        <v>164.28148000000002</v>
      </c>
      <c r="H641" s="2015"/>
      <c r="I641" s="370"/>
      <c r="J641" s="360">
        <f>J640*$Q$212/1000</f>
        <v>41.767605199999998</v>
      </c>
      <c r="K641" s="371"/>
      <c r="L641" s="399" t="s">
        <v>1430</v>
      </c>
      <c r="M641" s="400" t="s">
        <v>896</v>
      </c>
      <c r="N641" s="401">
        <v>2.65</v>
      </c>
      <c r="O641" s="401">
        <f>E640*N641</f>
        <v>1.6233900000000001</v>
      </c>
      <c r="P641" s="403">
        <v>19.675999999999998</v>
      </c>
      <c r="Q641" s="404">
        <f>N641*P641*$N$210</f>
        <v>59.635208935260017</v>
      </c>
      <c r="R641" s="1311">
        <f>SUM(Q641:Q641)</f>
        <v>59.635208935260017</v>
      </c>
      <c r="S641" s="2359"/>
      <c r="T641" s="2335"/>
      <c r="U641" s="433"/>
      <c r="V641" s="1500"/>
      <c r="W641" s="1500"/>
    </row>
    <row r="642" spans="1:23" ht="12.75" hidden="1" customHeight="1">
      <c r="A642" s="1104"/>
      <c r="B642" s="2432"/>
      <c r="C642" s="2357"/>
      <c r="D642" s="2016"/>
      <c r="E642" s="723"/>
      <c r="F642" s="2015"/>
      <c r="G642" s="2018"/>
      <c r="H642" s="2015"/>
      <c r="I642" s="370"/>
      <c r="J642" s="2018"/>
      <c r="K642" s="371"/>
      <c r="L642" s="2011"/>
      <c r="M642" s="2012"/>
      <c r="N642" s="2013"/>
      <c r="O642" s="2014"/>
      <c r="P642" s="2015"/>
      <c r="Q642" s="372"/>
      <c r="R642" s="1311"/>
      <c r="S642" s="1311"/>
      <c r="T642" s="373"/>
      <c r="U642" s="1556"/>
      <c r="V642" s="1311"/>
      <c r="W642" s="1500"/>
    </row>
    <row r="643" spans="1:23" ht="12.75" hidden="1" customHeight="1">
      <c r="A643" s="1104"/>
      <c r="B643" s="2432"/>
      <c r="C643" s="2357"/>
      <c r="D643" s="2016"/>
      <c r="E643" s="723"/>
      <c r="F643" s="2015"/>
      <c r="G643" s="2018"/>
      <c r="H643" s="2015"/>
      <c r="I643" s="370"/>
      <c r="J643" s="2018"/>
      <c r="K643" s="371"/>
      <c r="L643" s="2011"/>
      <c r="M643" s="2012"/>
      <c r="N643" s="2013"/>
      <c r="O643" s="2014"/>
      <c r="P643" s="2015"/>
      <c r="Q643" s="372"/>
      <c r="R643" s="1311"/>
      <c r="S643" s="1311"/>
      <c r="T643" s="373"/>
      <c r="U643" s="1556"/>
      <c r="V643" s="1311"/>
      <c r="W643" s="1500"/>
    </row>
    <row r="644" spans="1:23" ht="12.75" customHeight="1">
      <c r="A644" s="1103"/>
      <c r="B644" s="405"/>
      <c r="C644" s="406"/>
      <c r="D644" s="407"/>
      <c r="E644" s="724"/>
      <c r="F644" s="375"/>
      <c r="G644" s="376"/>
      <c r="H644" s="375"/>
      <c r="I644" s="377"/>
      <c r="J644" s="376"/>
      <c r="K644" s="378"/>
      <c r="L644" s="2011"/>
      <c r="M644" s="2012"/>
      <c r="N644" s="2013"/>
      <c r="O644" s="2014"/>
      <c r="P644" s="2015"/>
      <c r="Q644" s="372"/>
      <c r="R644" s="1311"/>
      <c r="S644" s="1311"/>
      <c r="T644" s="373"/>
      <c r="U644" s="1556"/>
      <c r="V644" s="1311"/>
      <c r="W644" s="1500"/>
    </row>
    <row r="645" spans="1:23" s="17" customFormat="1" ht="12" customHeight="1">
      <c r="A645" s="1966">
        <f>A640+1</f>
        <v>79</v>
      </c>
      <c r="B645" s="1382" t="s">
        <v>1459</v>
      </c>
      <c r="C645" s="2442" t="s">
        <v>1458</v>
      </c>
      <c r="D645" s="718" t="s">
        <v>900</v>
      </c>
      <c r="E645" s="1107">
        <f>61.26/100</f>
        <v>0.61260000000000003</v>
      </c>
      <c r="F645" s="1"/>
      <c r="G645" s="2">
        <v>28.9</v>
      </c>
      <c r="H645" s="1"/>
      <c r="I645" s="3"/>
      <c r="J645" s="2">
        <v>1.9</v>
      </c>
      <c r="K645" s="4"/>
      <c r="L645" s="5"/>
      <c r="M645" s="6"/>
      <c r="N645" s="7"/>
      <c r="O645" s="8"/>
      <c r="P645" s="1"/>
      <c r="Q645" s="9"/>
      <c r="R645" s="10">
        <f>G646+J646</f>
        <v>70.373021999999992</v>
      </c>
      <c r="S645" s="2443">
        <f>R645+R646</f>
        <v>131.91092502450002</v>
      </c>
      <c r="T645" s="2444">
        <f>E645*S645</f>
        <v>80.80863267000872</v>
      </c>
      <c r="U645" s="1962"/>
      <c r="V645" s="1326">
        <f>S645*$V$12</f>
        <v>169.98699617336072</v>
      </c>
      <c r="W645" s="1326">
        <f>E645*V645</f>
        <v>104.13403385580078</v>
      </c>
    </row>
    <row r="646" spans="1:23" s="17" customFormat="1" ht="12" hidden="1" customHeight="1">
      <c r="A646" s="1961"/>
      <c r="B646" s="2020"/>
      <c r="C646" s="2439"/>
      <c r="D646" s="2021"/>
      <c r="E646" s="1322"/>
      <c r="F646" s="2022"/>
      <c r="G646" s="2">
        <f>G645*$J$212/1000</f>
        <v>64.158577999999991</v>
      </c>
      <c r="H646" s="2022"/>
      <c r="I646" s="11"/>
      <c r="J646" s="2">
        <f>J645*$Q$212/1000</f>
        <v>6.2144440000000003</v>
      </c>
      <c r="K646" s="12"/>
      <c r="L646" s="1335" t="s">
        <v>1407</v>
      </c>
      <c r="M646" s="13" t="s">
        <v>894</v>
      </c>
      <c r="N646" s="14">
        <v>55</v>
      </c>
      <c r="O646" s="14">
        <f>E645*N646</f>
        <v>33.693000000000005</v>
      </c>
      <c r="P646" s="15">
        <v>0.16500000000000001</v>
      </c>
      <c r="Q646" s="16">
        <f>N646*P646*$N$210</f>
        <v>10.379267167500005</v>
      </c>
      <c r="R646" s="2443">
        <f>SUM(Q646:Q647)</f>
        <v>61.537903024500018</v>
      </c>
      <c r="S646" s="2440"/>
      <c r="T646" s="2441"/>
      <c r="U646" s="70"/>
      <c r="V646" s="1958"/>
      <c r="W646" s="1958"/>
    </row>
    <row r="647" spans="1:23" s="17" customFormat="1" ht="12" hidden="1" customHeight="1">
      <c r="A647" s="1961"/>
      <c r="B647" s="2028"/>
      <c r="C647" s="2439"/>
      <c r="D647" s="2021"/>
      <c r="E647" s="1322"/>
      <c r="F647" s="2022"/>
      <c r="G647" s="2023"/>
      <c r="H647" s="2022"/>
      <c r="I647" s="11"/>
      <c r="J647" s="2023"/>
      <c r="K647" s="12"/>
      <c r="L647" s="56" t="s">
        <v>1427</v>
      </c>
      <c r="M647" s="57" t="s">
        <v>894</v>
      </c>
      <c r="N647" s="58">
        <v>63</v>
      </c>
      <c r="O647" s="58">
        <f>E645*N647</f>
        <v>38.593800000000002</v>
      </c>
      <c r="P647" s="419">
        <v>0.71</v>
      </c>
      <c r="Q647" s="508">
        <f>N647*P647*$N$210</f>
        <v>51.158635857000014</v>
      </c>
      <c r="R647" s="2440"/>
      <c r="S647" s="2440"/>
      <c r="T647" s="2441"/>
      <c r="U647" s="70"/>
      <c r="V647" s="1958"/>
      <c r="W647" s="1958"/>
    </row>
    <row r="648" spans="1:23" s="17" customFormat="1" ht="12" customHeight="1">
      <c r="A648" s="1960"/>
      <c r="B648" s="27"/>
      <c r="C648" s="28"/>
      <c r="D648" s="29"/>
      <c r="E648" s="1338"/>
      <c r="F648" s="30"/>
      <c r="G648" s="31"/>
      <c r="H648" s="30"/>
      <c r="I648" s="32"/>
      <c r="J648" s="31"/>
      <c r="K648" s="33"/>
      <c r="L648" s="34"/>
      <c r="M648" s="35"/>
      <c r="N648" s="36"/>
      <c r="O648" s="509"/>
      <c r="P648" s="30"/>
      <c r="Q648" s="37"/>
      <c r="R648" s="1338"/>
      <c r="S648" s="1338"/>
      <c r="T648" s="38"/>
      <c r="U648" s="1965"/>
      <c r="V648" s="1338"/>
      <c r="W648" s="1964"/>
    </row>
    <row r="649" spans="1:23" ht="15" customHeight="1">
      <c r="A649" s="1907"/>
      <c r="B649" s="2459" t="s">
        <v>1475</v>
      </c>
      <c r="C649" s="2460"/>
      <c r="D649" s="2461"/>
      <c r="E649" s="368"/>
      <c r="F649" s="366"/>
      <c r="G649" s="447"/>
      <c r="H649" s="366"/>
      <c r="I649" s="448"/>
      <c r="J649" s="447"/>
      <c r="K649" s="449"/>
      <c r="L649" s="363"/>
      <c r="M649" s="364"/>
      <c r="N649" s="365"/>
      <c r="O649" s="450"/>
      <c r="P649" s="366"/>
      <c r="Q649" s="367"/>
      <c r="R649" s="368"/>
      <c r="S649" s="368"/>
      <c r="T649" s="451"/>
      <c r="U649" s="1906"/>
      <c r="V649" s="368"/>
      <c r="W649" s="1905"/>
    </row>
    <row r="650" spans="1:23" ht="12.75" customHeight="1">
      <c r="A650" s="1565">
        <f>A645+1</f>
        <v>80</v>
      </c>
      <c r="B650" s="2432" t="s">
        <v>1463</v>
      </c>
      <c r="C650" s="2357" t="s">
        <v>1431</v>
      </c>
      <c r="D650" s="2016" t="s">
        <v>900</v>
      </c>
      <c r="E650" s="723">
        <f>37.44/100</f>
        <v>0.37439999999999996</v>
      </c>
      <c r="F650" s="2015"/>
      <c r="G650" s="2018">
        <v>58</v>
      </c>
      <c r="H650" s="2015"/>
      <c r="I650" s="370"/>
      <c r="J650" s="2018">
        <v>11.92</v>
      </c>
      <c r="K650" s="371"/>
      <c r="L650" s="2011"/>
      <c r="M650" s="2012"/>
      <c r="N650" s="2013"/>
      <c r="O650" s="2014"/>
      <c r="P650" s="2015"/>
      <c r="Q650" s="372"/>
      <c r="R650" s="408">
        <f>G651+J651</f>
        <v>167.74861920000001</v>
      </c>
      <c r="S650" s="2359">
        <f>R650+R651</f>
        <v>221.98290355244401</v>
      </c>
      <c r="T650" s="2335">
        <f>E650*S650</f>
        <v>83.110399090035031</v>
      </c>
      <c r="U650" s="433"/>
      <c r="V650" s="1326">
        <f>S650*$V$12</f>
        <v>286.05823944993466</v>
      </c>
      <c r="W650" s="1326">
        <f>E650*V650</f>
        <v>107.10020485005552</v>
      </c>
    </row>
    <row r="651" spans="1:23" ht="12.75" customHeight="1">
      <c r="A651" s="1104"/>
      <c r="B651" s="2432"/>
      <c r="C651" s="2357"/>
      <c r="D651" s="2016"/>
      <c r="E651" s="723"/>
      <c r="F651" s="2015"/>
      <c r="G651" s="360">
        <f>G650*$J$212/1000</f>
        <v>128.76115999999999</v>
      </c>
      <c r="H651" s="2015"/>
      <c r="I651" s="370"/>
      <c r="J651" s="360">
        <f>J650*$Q$212/1000</f>
        <v>38.987459200000004</v>
      </c>
      <c r="K651" s="371"/>
      <c r="L651" s="399" t="s">
        <v>1430</v>
      </c>
      <c r="M651" s="400" t="s">
        <v>896</v>
      </c>
      <c r="N651" s="401">
        <v>2.41</v>
      </c>
      <c r="O651" s="401">
        <f>E650*N651</f>
        <v>0.90230399999999999</v>
      </c>
      <c r="P651" s="403">
        <v>19.675999999999998</v>
      </c>
      <c r="Q651" s="404">
        <f>N651*P651*$N$210</f>
        <v>54.234284352444014</v>
      </c>
      <c r="R651" s="1311">
        <f>SUM(Q651:Q651)</f>
        <v>54.234284352444014</v>
      </c>
      <c r="S651" s="2359"/>
      <c r="T651" s="2335"/>
      <c r="U651" s="433"/>
      <c r="V651" s="1500"/>
      <c r="W651" s="1500"/>
    </row>
    <row r="652" spans="1:23" ht="12.75" customHeight="1">
      <c r="A652" s="1104"/>
      <c r="B652" s="2432" t="s">
        <v>55</v>
      </c>
      <c r="C652" s="2357"/>
      <c r="D652" s="2016"/>
      <c r="E652" s="723"/>
      <c r="F652" s="2015"/>
      <c r="G652" s="2018"/>
      <c r="H652" s="2015"/>
      <c r="I652" s="370"/>
      <c r="J652" s="2018"/>
      <c r="K652" s="371"/>
      <c r="L652" s="2011"/>
      <c r="M652" s="2012"/>
      <c r="N652" s="2013"/>
      <c r="O652" s="2014"/>
      <c r="P652" s="2015"/>
      <c r="Q652" s="372"/>
      <c r="R652" s="1311"/>
      <c r="S652" s="1311"/>
      <c r="T652" s="373"/>
      <c r="U652" s="1556"/>
      <c r="V652" s="1311"/>
      <c r="W652" s="1500"/>
    </row>
    <row r="653" spans="1:23" ht="12.75" customHeight="1">
      <c r="A653" s="1104"/>
      <c r="B653" s="2432"/>
      <c r="C653" s="2357"/>
      <c r="D653" s="2016"/>
      <c r="E653" s="723"/>
      <c r="F653" s="2015"/>
      <c r="G653" s="2018"/>
      <c r="H653" s="2015"/>
      <c r="I653" s="370"/>
      <c r="J653" s="2018"/>
      <c r="K653" s="371"/>
      <c r="L653" s="2011"/>
      <c r="M653" s="2012"/>
      <c r="N653" s="2013"/>
      <c r="O653" s="2014"/>
      <c r="P653" s="2015"/>
      <c r="Q653" s="372"/>
      <c r="R653" s="1311"/>
      <c r="S653" s="1311"/>
      <c r="T653" s="373"/>
      <c r="U653" s="1556"/>
      <c r="V653" s="1311"/>
      <c r="W653" s="1500"/>
    </row>
    <row r="654" spans="1:23" ht="12.75" customHeight="1">
      <c r="A654" s="1103"/>
      <c r="B654" s="405"/>
      <c r="C654" s="406"/>
      <c r="D654" s="407"/>
      <c r="E654" s="724"/>
      <c r="F654" s="375"/>
      <c r="G654" s="376"/>
      <c r="H654" s="375"/>
      <c r="I654" s="377"/>
      <c r="J654" s="376"/>
      <c r="K654" s="378"/>
      <c r="L654" s="2011"/>
      <c r="M654" s="2012"/>
      <c r="N654" s="2013"/>
      <c r="O654" s="2014"/>
      <c r="P654" s="2015"/>
      <c r="Q654" s="372"/>
      <c r="R654" s="1311"/>
      <c r="S654" s="1311"/>
      <c r="T654" s="373"/>
      <c r="U654" s="1556"/>
      <c r="V654" s="1311"/>
      <c r="W654" s="1500"/>
    </row>
    <row r="655" spans="1:23" ht="12.75" customHeight="1">
      <c r="A655" s="1105">
        <f>A650+1</f>
        <v>81</v>
      </c>
      <c r="B655" s="1325" t="s">
        <v>1429</v>
      </c>
      <c r="C655" s="2346" t="s">
        <v>1462</v>
      </c>
      <c r="D655" s="644" t="s">
        <v>900</v>
      </c>
      <c r="E655" s="723">
        <f>37.44/100</f>
        <v>0.37439999999999996</v>
      </c>
      <c r="F655" s="359"/>
      <c r="G655" s="360">
        <v>23.1</v>
      </c>
      <c r="H655" s="359"/>
      <c r="I655" s="361"/>
      <c r="J655" s="360">
        <v>0.9</v>
      </c>
      <c r="K655" s="362"/>
      <c r="L655" s="394"/>
      <c r="M655" s="395"/>
      <c r="N655" s="396"/>
      <c r="O655" s="426"/>
      <c r="P655" s="359"/>
      <c r="Q655" s="397"/>
      <c r="R655" s="368">
        <f>G656+J656</f>
        <v>54.226146</v>
      </c>
      <c r="S655" s="2348">
        <f>R655+R656</f>
        <v>115.00919323050002</v>
      </c>
      <c r="T655" s="2334">
        <f>E655*S655</f>
        <v>43.059441945499202</v>
      </c>
      <c r="U655" s="1501"/>
      <c r="V655" s="1326">
        <f>S655*$V$12</f>
        <v>148.20658172128842</v>
      </c>
      <c r="W655" s="1326">
        <f>E655*V655</f>
        <v>55.488544196450377</v>
      </c>
    </row>
    <row r="656" spans="1:23" ht="12.75" customHeight="1">
      <c r="A656" s="1104"/>
      <c r="B656" s="2017" t="s">
        <v>56</v>
      </c>
      <c r="C656" s="2357"/>
      <c r="D656" s="2016"/>
      <c r="E656" s="723"/>
      <c r="F656" s="2015"/>
      <c r="G656" s="360">
        <f>G655*$J$212/1000</f>
        <v>51.282462000000002</v>
      </c>
      <c r="H656" s="2015"/>
      <c r="I656" s="370"/>
      <c r="J656" s="360">
        <f>J655*$Q$212/1000</f>
        <v>2.9436840000000002</v>
      </c>
      <c r="K656" s="371"/>
      <c r="L656" s="1336" t="s">
        <v>1407</v>
      </c>
      <c r="M656" s="411" t="s">
        <v>894</v>
      </c>
      <c r="N656" s="412">
        <v>51</v>
      </c>
      <c r="O656" s="412">
        <f>E655*N656</f>
        <v>19.094399999999997</v>
      </c>
      <c r="P656" s="414">
        <v>0.16500000000000001</v>
      </c>
      <c r="Q656" s="415">
        <f>N656*P656*$N$210</f>
        <v>9.6244113735000045</v>
      </c>
      <c r="R656" s="2348">
        <f>SUM(Q656:Q657)</f>
        <v>60.783047230500017</v>
      </c>
      <c r="S656" s="2359"/>
      <c r="T656" s="2335"/>
      <c r="U656" s="433"/>
      <c r="V656" s="1500"/>
      <c r="W656" s="1500"/>
    </row>
    <row r="657" spans="1:23" ht="12.75" hidden="1" customHeight="1">
      <c r="A657" s="1104"/>
      <c r="B657" s="2019"/>
      <c r="C657" s="2357"/>
      <c r="D657" s="2016"/>
      <c r="E657" s="723"/>
      <c r="F657" s="2015"/>
      <c r="G657" s="2018"/>
      <c r="H657" s="2015"/>
      <c r="I657" s="370"/>
      <c r="J657" s="2018"/>
      <c r="K657" s="371"/>
      <c r="L657" s="416" t="s">
        <v>1427</v>
      </c>
      <c r="M657" s="417" t="s">
        <v>894</v>
      </c>
      <c r="N657" s="418">
        <v>63</v>
      </c>
      <c r="O657" s="418">
        <f>E655*N657</f>
        <v>23.587199999999996</v>
      </c>
      <c r="P657" s="419">
        <v>0.71</v>
      </c>
      <c r="Q657" s="420">
        <f>N657*P657*$N$210</f>
        <v>51.158635857000014</v>
      </c>
      <c r="R657" s="2359"/>
      <c r="S657" s="2359"/>
      <c r="T657" s="2335"/>
      <c r="U657" s="433"/>
      <c r="V657" s="1500"/>
      <c r="W657" s="1500"/>
    </row>
    <row r="658" spans="1:23" ht="12.75" customHeight="1">
      <c r="A658" s="1103"/>
      <c r="B658" s="405"/>
      <c r="C658" s="406"/>
      <c r="D658" s="407"/>
      <c r="E658" s="408"/>
      <c r="F658" s="375"/>
      <c r="G658" s="376"/>
      <c r="H658" s="375"/>
      <c r="I658" s="377"/>
      <c r="J658" s="376"/>
      <c r="K658" s="378"/>
      <c r="L658" s="382"/>
      <c r="M658" s="383"/>
      <c r="N658" s="384"/>
      <c r="O658" s="427"/>
      <c r="P658" s="375"/>
      <c r="Q658" s="409"/>
      <c r="R658" s="408"/>
      <c r="S658" s="408"/>
      <c r="T658" s="410"/>
      <c r="U658" s="1499"/>
      <c r="V658" s="408"/>
      <c r="W658" s="1498"/>
    </row>
    <row r="659" spans="1:23" ht="12.75" customHeight="1">
      <c r="A659" s="1565">
        <f>A655+1</f>
        <v>82</v>
      </c>
      <c r="B659" s="2432" t="s">
        <v>1461</v>
      </c>
      <c r="C659" s="2357" t="s">
        <v>1460</v>
      </c>
      <c r="D659" s="2016" t="s">
        <v>900</v>
      </c>
      <c r="E659" s="1107">
        <f>7.29/100</f>
        <v>7.2900000000000006E-2</v>
      </c>
      <c r="F659" s="2015"/>
      <c r="G659" s="2018">
        <v>74</v>
      </c>
      <c r="H659" s="2015"/>
      <c r="I659" s="370"/>
      <c r="J659" s="2018">
        <v>12.77</v>
      </c>
      <c r="K659" s="371"/>
      <c r="L659" s="2011"/>
      <c r="M659" s="2012"/>
      <c r="N659" s="2013"/>
      <c r="O659" s="2014"/>
      <c r="P659" s="2015"/>
      <c r="Q659" s="372"/>
      <c r="R659" s="408">
        <f>G660+J660</f>
        <v>206.04908520000001</v>
      </c>
      <c r="S659" s="2359">
        <f>R659+R660</f>
        <v>265.68429413526002</v>
      </c>
      <c r="T659" s="2335">
        <f>E659*S659</f>
        <v>19.368385042460456</v>
      </c>
      <c r="U659" s="433"/>
      <c r="V659" s="1326">
        <f>S659*$V$12</f>
        <v>342.37403067338295</v>
      </c>
      <c r="W659" s="1326">
        <f>E659*V659</f>
        <v>24.959066836089619</v>
      </c>
    </row>
    <row r="660" spans="1:23" ht="12.75" customHeight="1">
      <c r="A660" s="1104"/>
      <c r="B660" s="2432"/>
      <c r="C660" s="2357"/>
      <c r="D660" s="2016"/>
      <c r="E660" s="723"/>
      <c r="F660" s="2015"/>
      <c r="G660" s="360">
        <f>G659*$J$212/1000</f>
        <v>164.28148000000002</v>
      </c>
      <c r="H660" s="2015"/>
      <c r="I660" s="370"/>
      <c r="J660" s="360">
        <f>J659*$Q$212/1000</f>
        <v>41.767605199999998</v>
      </c>
      <c r="K660" s="371"/>
      <c r="L660" s="399" t="s">
        <v>1430</v>
      </c>
      <c r="M660" s="400" t="s">
        <v>896</v>
      </c>
      <c r="N660" s="401">
        <v>2.65</v>
      </c>
      <c r="O660" s="401">
        <f>E659*N660</f>
        <v>0.19318500000000002</v>
      </c>
      <c r="P660" s="403">
        <v>19.675999999999998</v>
      </c>
      <c r="Q660" s="404">
        <f>N660*P660*$N$210</f>
        <v>59.635208935260017</v>
      </c>
      <c r="R660" s="1311">
        <f>SUM(Q660:Q660)</f>
        <v>59.635208935260017</v>
      </c>
      <c r="S660" s="2359"/>
      <c r="T660" s="2335"/>
      <c r="U660" s="433"/>
      <c r="V660" s="1500"/>
      <c r="W660" s="1500"/>
    </row>
    <row r="661" spans="1:23" ht="12.75" hidden="1" customHeight="1">
      <c r="A661" s="1104"/>
      <c r="B661" s="2432"/>
      <c r="C661" s="2357"/>
      <c r="D661" s="2016"/>
      <c r="E661" s="723"/>
      <c r="F661" s="2015"/>
      <c r="G661" s="2018"/>
      <c r="H661" s="2015"/>
      <c r="I661" s="370"/>
      <c r="J661" s="2018"/>
      <c r="K661" s="371"/>
      <c r="L661" s="2011"/>
      <c r="M661" s="2012"/>
      <c r="N661" s="2013"/>
      <c r="O661" s="2014"/>
      <c r="P661" s="2015"/>
      <c r="Q661" s="372"/>
      <c r="R661" s="1311"/>
      <c r="S661" s="1311"/>
      <c r="T661" s="373"/>
      <c r="U661" s="1556"/>
      <c r="V661" s="1311"/>
      <c r="W661" s="1500"/>
    </row>
    <row r="662" spans="1:23" ht="12.75" hidden="1" customHeight="1">
      <c r="A662" s="1104"/>
      <c r="B662" s="2432"/>
      <c r="C662" s="2357"/>
      <c r="D662" s="2016"/>
      <c r="E662" s="723"/>
      <c r="F662" s="2015"/>
      <c r="G662" s="2018"/>
      <c r="H662" s="2015"/>
      <c r="I662" s="370"/>
      <c r="J662" s="2018"/>
      <c r="K662" s="371"/>
      <c r="L662" s="2011"/>
      <c r="M662" s="2012"/>
      <c r="N662" s="2013"/>
      <c r="O662" s="2014"/>
      <c r="P662" s="2015"/>
      <c r="Q662" s="372"/>
      <c r="R662" s="1311"/>
      <c r="S662" s="1311"/>
      <c r="T662" s="373"/>
      <c r="U662" s="1556"/>
      <c r="V662" s="1311"/>
      <c r="W662" s="1500"/>
    </row>
    <row r="663" spans="1:23" ht="12.75" customHeight="1">
      <c r="A663" s="1103"/>
      <c r="B663" s="405"/>
      <c r="C663" s="406"/>
      <c r="D663" s="407"/>
      <c r="E663" s="724"/>
      <c r="F663" s="375"/>
      <c r="G663" s="376"/>
      <c r="H663" s="375"/>
      <c r="I663" s="377"/>
      <c r="J663" s="376"/>
      <c r="K663" s="378"/>
      <c r="L663" s="2011"/>
      <c r="M663" s="2012"/>
      <c r="N663" s="2013"/>
      <c r="O663" s="2014"/>
      <c r="P663" s="2015"/>
      <c r="Q663" s="372"/>
      <c r="R663" s="1311"/>
      <c r="S663" s="1311"/>
      <c r="T663" s="373"/>
      <c r="U663" s="1556"/>
      <c r="V663" s="1311"/>
      <c r="W663" s="1500"/>
    </row>
    <row r="664" spans="1:23" s="17" customFormat="1" ht="12" customHeight="1">
      <c r="A664" s="1966">
        <f>A659+1</f>
        <v>83</v>
      </c>
      <c r="B664" s="1382" t="s">
        <v>1459</v>
      </c>
      <c r="C664" s="2442" t="s">
        <v>1458</v>
      </c>
      <c r="D664" s="718" t="s">
        <v>900</v>
      </c>
      <c r="E664" s="1107">
        <f>7.29/100</f>
        <v>7.2900000000000006E-2</v>
      </c>
      <c r="F664" s="1"/>
      <c r="G664" s="2">
        <v>28.9</v>
      </c>
      <c r="H664" s="1"/>
      <c r="I664" s="3"/>
      <c r="J664" s="2">
        <v>1.9</v>
      </c>
      <c r="K664" s="4"/>
      <c r="L664" s="5"/>
      <c r="M664" s="6"/>
      <c r="N664" s="7"/>
      <c r="O664" s="8"/>
      <c r="P664" s="1"/>
      <c r="Q664" s="9"/>
      <c r="R664" s="10">
        <f>G665+J665</f>
        <v>70.373021999999992</v>
      </c>
      <c r="S664" s="2443">
        <f>R664+R665</f>
        <v>131.91092502450002</v>
      </c>
      <c r="T664" s="2444">
        <f>E664*S664</f>
        <v>9.6163064342860523</v>
      </c>
      <c r="U664" s="1962"/>
      <c r="V664" s="1326">
        <f>S664*$V$12</f>
        <v>169.98699617336072</v>
      </c>
      <c r="W664" s="1326">
        <f>E664*V664</f>
        <v>12.392052021037998</v>
      </c>
    </row>
    <row r="665" spans="1:23" s="17" customFormat="1" ht="12" hidden="1" customHeight="1">
      <c r="A665" s="1961"/>
      <c r="B665" s="2020"/>
      <c r="C665" s="2439"/>
      <c r="D665" s="2021"/>
      <c r="E665" s="1322"/>
      <c r="F665" s="2022"/>
      <c r="G665" s="2">
        <f>G664*$J$212/1000</f>
        <v>64.158577999999991</v>
      </c>
      <c r="H665" s="2022"/>
      <c r="I665" s="11"/>
      <c r="J665" s="2">
        <f>J664*$Q$212/1000</f>
        <v>6.2144440000000003</v>
      </c>
      <c r="K665" s="12"/>
      <c r="L665" s="1335" t="s">
        <v>1407</v>
      </c>
      <c r="M665" s="13" t="s">
        <v>894</v>
      </c>
      <c r="N665" s="14">
        <v>55</v>
      </c>
      <c r="O665" s="14">
        <f>E664*N665</f>
        <v>4.0095000000000001</v>
      </c>
      <c r="P665" s="15">
        <v>0.16500000000000001</v>
      </c>
      <c r="Q665" s="16">
        <f>N665*P665*$N$210</f>
        <v>10.379267167500005</v>
      </c>
      <c r="R665" s="2443">
        <f>SUM(Q665:Q666)</f>
        <v>61.537903024500018</v>
      </c>
      <c r="S665" s="2440"/>
      <c r="T665" s="2441"/>
      <c r="U665" s="70"/>
      <c r="V665" s="1958"/>
      <c r="W665" s="1958"/>
    </row>
    <row r="666" spans="1:23" s="17" customFormat="1" ht="12" hidden="1" customHeight="1">
      <c r="A666" s="1961"/>
      <c r="B666" s="2028"/>
      <c r="C666" s="2439"/>
      <c r="D666" s="2021"/>
      <c r="E666" s="1322"/>
      <c r="F666" s="2022"/>
      <c r="G666" s="2023"/>
      <c r="H666" s="2022"/>
      <c r="I666" s="11"/>
      <c r="J666" s="2023"/>
      <c r="K666" s="12"/>
      <c r="L666" s="56" t="s">
        <v>1427</v>
      </c>
      <c r="M666" s="57" t="s">
        <v>894</v>
      </c>
      <c r="N666" s="58">
        <v>63</v>
      </c>
      <c r="O666" s="58">
        <f>E664*N666</f>
        <v>4.5927000000000007</v>
      </c>
      <c r="P666" s="419">
        <v>0.71</v>
      </c>
      <c r="Q666" s="508">
        <f>N666*P666*$N$210</f>
        <v>51.158635857000014</v>
      </c>
      <c r="R666" s="2440"/>
      <c r="S666" s="2440"/>
      <c r="T666" s="2441"/>
      <c r="U666" s="70"/>
      <c r="V666" s="1958"/>
      <c r="W666" s="1958"/>
    </row>
    <row r="667" spans="1:23" s="17" customFormat="1" ht="12" customHeight="1">
      <c r="A667" s="1960"/>
      <c r="B667" s="27"/>
      <c r="C667" s="28"/>
      <c r="D667" s="29"/>
      <c r="E667" s="1338"/>
      <c r="F667" s="30"/>
      <c r="G667" s="31"/>
      <c r="H667" s="30"/>
      <c r="I667" s="32"/>
      <c r="J667" s="31"/>
      <c r="K667" s="33"/>
      <c r="L667" s="34"/>
      <c r="M667" s="35"/>
      <c r="N667" s="36"/>
      <c r="O667" s="509"/>
      <c r="P667" s="30"/>
      <c r="Q667" s="37"/>
      <c r="R667" s="1338"/>
      <c r="S667" s="1338"/>
      <c r="T667" s="38"/>
      <c r="U667" s="1965"/>
      <c r="V667" s="1338"/>
      <c r="W667" s="1964"/>
    </row>
    <row r="668" spans="1:23" ht="15" customHeight="1">
      <c r="A668" s="1907"/>
      <c r="B668" s="2459" t="s">
        <v>1474</v>
      </c>
      <c r="C668" s="2460"/>
      <c r="D668" s="2461"/>
      <c r="E668" s="368"/>
      <c r="F668" s="366"/>
      <c r="G668" s="447"/>
      <c r="H668" s="366"/>
      <c r="I668" s="448"/>
      <c r="J668" s="447"/>
      <c r="K668" s="449"/>
      <c r="L668" s="363"/>
      <c r="M668" s="364"/>
      <c r="N668" s="365"/>
      <c r="O668" s="450"/>
      <c r="P668" s="366"/>
      <c r="Q668" s="367"/>
      <c r="R668" s="368"/>
      <c r="S668" s="368"/>
      <c r="T668" s="451"/>
      <c r="U668" s="1906"/>
      <c r="V668" s="368"/>
      <c r="W668" s="1905"/>
    </row>
    <row r="669" spans="1:23" ht="12.75" customHeight="1">
      <c r="A669" s="1565">
        <f>A664+1</f>
        <v>84</v>
      </c>
      <c r="B669" s="2432" t="s">
        <v>1463</v>
      </c>
      <c r="C669" s="2357" t="s">
        <v>1431</v>
      </c>
      <c r="D669" s="2016" t="s">
        <v>900</v>
      </c>
      <c r="E669" s="723">
        <f>30.4/100</f>
        <v>0.30399999999999999</v>
      </c>
      <c r="F669" s="2015"/>
      <c r="G669" s="2018">
        <v>58</v>
      </c>
      <c r="H669" s="2015"/>
      <c r="I669" s="370"/>
      <c r="J669" s="2018">
        <v>11.92</v>
      </c>
      <c r="K669" s="371"/>
      <c r="L669" s="2011"/>
      <c r="M669" s="2012"/>
      <c r="N669" s="2013"/>
      <c r="O669" s="2014"/>
      <c r="P669" s="2015"/>
      <c r="Q669" s="372"/>
      <c r="R669" s="408">
        <f>G670+J670</f>
        <v>167.74861920000001</v>
      </c>
      <c r="S669" s="2359">
        <f>R669+R670</f>
        <v>221.98290355244401</v>
      </c>
      <c r="T669" s="2335">
        <f>E669*S669</f>
        <v>67.482802679942978</v>
      </c>
      <c r="U669" s="433"/>
      <c r="V669" s="1326">
        <f>S669*$V$12</f>
        <v>286.05823944993466</v>
      </c>
      <c r="W669" s="1326">
        <f>E669*V669</f>
        <v>86.961704792780139</v>
      </c>
    </row>
    <row r="670" spans="1:23" ht="12.75" customHeight="1">
      <c r="A670" s="1104"/>
      <c r="B670" s="2432"/>
      <c r="C670" s="2357"/>
      <c r="D670" s="2016"/>
      <c r="E670" s="723"/>
      <c r="F670" s="2015"/>
      <c r="G670" s="360">
        <f>G669*$J$212/1000</f>
        <v>128.76115999999999</v>
      </c>
      <c r="H670" s="2015"/>
      <c r="I670" s="370"/>
      <c r="J670" s="360">
        <f>J669*$Q$212/1000</f>
        <v>38.987459200000004</v>
      </c>
      <c r="K670" s="371"/>
      <c r="L670" s="399" t="s">
        <v>1430</v>
      </c>
      <c r="M670" s="400" t="s">
        <v>896</v>
      </c>
      <c r="N670" s="401">
        <v>2.41</v>
      </c>
      <c r="O670" s="401">
        <f>E669*N670</f>
        <v>0.73264000000000007</v>
      </c>
      <c r="P670" s="403">
        <v>19.675999999999998</v>
      </c>
      <c r="Q670" s="404">
        <f>N670*P670*$N$210</f>
        <v>54.234284352444014</v>
      </c>
      <c r="R670" s="1311">
        <f>SUM(Q670:Q670)</f>
        <v>54.234284352444014</v>
      </c>
      <c r="S670" s="2359"/>
      <c r="T670" s="2335"/>
      <c r="U670" s="433"/>
      <c r="V670" s="1500"/>
      <c r="W670" s="1500"/>
    </row>
    <row r="671" spans="1:23" ht="12.75" customHeight="1">
      <c r="A671" s="1104"/>
      <c r="B671" s="2432" t="s">
        <v>55</v>
      </c>
      <c r="C671" s="2357"/>
      <c r="D671" s="2016"/>
      <c r="E671" s="723"/>
      <c r="F671" s="2015"/>
      <c r="G671" s="2018"/>
      <c r="H671" s="2015"/>
      <c r="I671" s="370"/>
      <c r="J671" s="2018"/>
      <c r="K671" s="371"/>
      <c r="L671" s="2011"/>
      <c r="M671" s="2012"/>
      <c r="N671" s="2013"/>
      <c r="O671" s="2014"/>
      <c r="P671" s="2015"/>
      <c r="Q671" s="372"/>
      <c r="R671" s="1311"/>
      <c r="S671" s="1311"/>
      <c r="T671" s="373"/>
      <c r="U671" s="1556"/>
      <c r="V671" s="1311"/>
      <c r="W671" s="1500"/>
    </row>
    <row r="672" spans="1:23" ht="12.75" customHeight="1">
      <c r="A672" s="1104"/>
      <c r="B672" s="2432"/>
      <c r="C672" s="2357"/>
      <c r="D672" s="2016"/>
      <c r="E672" s="723"/>
      <c r="F672" s="2015"/>
      <c r="G672" s="2018"/>
      <c r="H672" s="2015"/>
      <c r="I672" s="370"/>
      <c r="J672" s="2018"/>
      <c r="K672" s="371"/>
      <c r="L672" s="2011"/>
      <c r="M672" s="2012"/>
      <c r="N672" s="2013"/>
      <c r="O672" s="2014"/>
      <c r="P672" s="2015"/>
      <c r="Q672" s="372"/>
      <c r="R672" s="1311"/>
      <c r="S672" s="1311"/>
      <c r="T672" s="373"/>
      <c r="U672" s="1556"/>
      <c r="V672" s="1311"/>
      <c r="W672" s="1500"/>
    </row>
    <row r="673" spans="1:23" ht="12.75" customHeight="1">
      <c r="A673" s="1103"/>
      <c r="B673" s="405"/>
      <c r="C673" s="406"/>
      <c r="D673" s="407"/>
      <c r="E673" s="724"/>
      <c r="F673" s="375"/>
      <c r="G673" s="376"/>
      <c r="H673" s="375"/>
      <c r="I673" s="377"/>
      <c r="J673" s="376"/>
      <c r="K673" s="378"/>
      <c r="L673" s="2011"/>
      <c r="M673" s="2012"/>
      <c r="N673" s="2013"/>
      <c r="O673" s="2014"/>
      <c r="P673" s="2015"/>
      <c r="Q673" s="372"/>
      <c r="R673" s="1311"/>
      <c r="S673" s="1311"/>
      <c r="T673" s="373"/>
      <c r="U673" s="1556"/>
      <c r="V673" s="1311"/>
      <c r="W673" s="1500"/>
    </row>
    <row r="674" spans="1:23" ht="12.75" customHeight="1">
      <c r="A674" s="1105">
        <f>A669+1</f>
        <v>85</v>
      </c>
      <c r="B674" s="1325" t="s">
        <v>1429</v>
      </c>
      <c r="C674" s="2346" t="s">
        <v>1462</v>
      </c>
      <c r="D674" s="644" t="s">
        <v>900</v>
      </c>
      <c r="E674" s="723">
        <f>30.4/100</f>
        <v>0.30399999999999999</v>
      </c>
      <c r="F674" s="359"/>
      <c r="G674" s="360">
        <v>23.1</v>
      </c>
      <c r="H674" s="359"/>
      <c r="I674" s="361"/>
      <c r="J674" s="360">
        <v>0.9</v>
      </c>
      <c r="K674" s="362"/>
      <c r="L674" s="394"/>
      <c r="M674" s="395"/>
      <c r="N674" s="396"/>
      <c r="O674" s="426"/>
      <c r="P674" s="359"/>
      <c r="Q674" s="397"/>
      <c r="R674" s="368">
        <f>G675+J675</f>
        <v>54.226146</v>
      </c>
      <c r="S674" s="2348">
        <f>R674+R675</f>
        <v>115.00919323050002</v>
      </c>
      <c r="T674" s="2334">
        <f>E674*S674</f>
        <v>34.962794742072006</v>
      </c>
      <c r="U674" s="1501"/>
      <c r="V674" s="1326">
        <f>S674*$V$12</f>
        <v>148.20658172128842</v>
      </c>
      <c r="W674" s="1326">
        <f>E674*V674</f>
        <v>45.054800843271678</v>
      </c>
    </row>
    <row r="675" spans="1:23" ht="12.75" customHeight="1">
      <c r="A675" s="1104"/>
      <c r="B675" s="2017" t="s">
        <v>56</v>
      </c>
      <c r="C675" s="2357"/>
      <c r="D675" s="2016"/>
      <c r="E675" s="723"/>
      <c r="F675" s="2015"/>
      <c r="G675" s="360">
        <f>G674*$J$212/1000</f>
        <v>51.282462000000002</v>
      </c>
      <c r="H675" s="2015"/>
      <c r="I675" s="370"/>
      <c r="J675" s="360">
        <f>J674*$Q$212/1000</f>
        <v>2.9436840000000002</v>
      </c>
      <c r="K675" s="371"/>
      <c r="L675" s="1336" t="s">
        <v>1407</v>
      </c>
      <c r="M675" s="411" t="s">
        <v>894</v>
      </c>
      <c r="N675" s="412">
        <v>51</v>
      </c>
      <c r="O675" s="412">
        <f>E674*N675</f>
        <v>15.504</v>
      </c>
      <c r="P675" s="414">
        <v>0.16500000000000001</v>
      </c>
      <c r="Q675" s="415">
        <f>N675*P675*$N$210</f>
        <v>9.6244113735000045</v>
      </c>
      <c r="R675" s="2348">
        <f>SUM(Q675:Q676)</f>
        <v>60.783047230500017</v>
      </c>
      <c r="S675" s="2359"/>
      <c r="T675" s="2335"/>
      <c r="U675" s="433"/>
      <c r="V675" s="1500"/>
      <c r="W675" s="1500"/>
    </row>
    <row r="676" spans="1:23" ht="12.75" hidden="1" customHeight="1">
      <c r="A676" s="1104"/>
      <c r="B676" s="2019"/>
      <c r="C676" s="2357"/>
      <c r="D676" s="2016"/>
      <c r="E676" s="723"/>
      <c r="F676" s="2015"/>
      <c r="G676" s="2018"/>
      <c r="H676" s="2015"/>
      <c r="I676" s="370"/>
      <c r="J676" s="2018"/>
      <c r="K676" s="371"/>
      <c r="L676" s="416" t="s">
        <v>1427</v>
      </c>
      <c r="M676" s="417" t="s">
        <v>894</v>
      </c>
      <c r="N676" s="418">
        <v>63</v>
      </c>
      <c r="O676" s="418">
        <f>E674*N676</f>
        <v>19.152000000000001</v>
      </c>
      <c r="P676" s="419">
        <v>0.71</v>
      </c>
      <c r="Q676" s="420">
        <f>N676*P676*$N$210</f>
        <v>51.158635857000014</v>
      </c>
      <c r="R676" s="2359"/>
      <c r="S676" s="2359"/>
      <c r="T676" s="2335"/>
      <c r="U676" s="433"/>
      <c r="V676" s="1500"/>
      <c r="W676" s="1500"/>
    </row>
    <row r="677" spans="1:23" ht="12.75" customHeight="1">
      <c r="A677" s="1103"/>
      <c r="B677" s="405"/>
      <c r="C677" s="406"/>
      <c r="D677" s="407"/>
      <c r="E677" s="408"/>
      <c r="F677" s="375"/>
      <c r="G677" s="376"/>
      <c r="H677" s="375"/>
      <c r="I677" s="377"/>
      <c r="J677" s="376"/>
      <c r="K677" s="378"/>
      <c r="L677" s="382"/>
      <c r="M677" s="383"/>
      <c r="N677" s="384"/>
      <c r="O677" s="427"/>
      <c r="P677" s="375"/>
      <c r="Q677" s="409"/>
      <c r="R677" s="408"/>
      <c r="S677" s="408"/>
      <c r="T677" s="410"/>
      <c r="U677" s="1499"/>
      <c r="V677" s="408"/>
      <c r="W677" s="1498"/>
    </row>
    <row r="678" spans="1:23" ht="12.75" customHeight="1">
      <c r="A678" s="1565">
        <f>A674+1</f>
        <v>86</v>
      </c>
      <c r="B678" s="2432" t="s">
        <v>1461</v>
      </c>
      <c r="C678" s="2357" t="s">
        <v>1460</v>
      </c>
      <c r="D678" s="2016" t="s">
        <v>900</v>
      </c>
      <c r="E678" s="1107">
        <f>5.61/100</f>
        <v>5.6100000000000004E-2</v>
      </c>
      <c r="F678" s="2015"/>
      <c r="G678" s="2018">
        <v>74</v>
      </c>
      <c r="H678" s="2015"/>
      <c r="I678" s="370"/>
      <c r="J678" s="2018">
        <v>12.77</v>
      </c>
      <c r="K678" s="371"/>
      <c r="L678" s="2011"/>
      <c r="M678" s="2012"/>
      <c r="N678" s="2013"/>
      <c r="O678" s="2014"/>
      <c r="P678" s="2015"/>
      <c r="Q678" s="372"/>
      <c r="R678" s="408">
        <f>G679+J679</f>
        <v>206.04908520000001</v>
      </c>
      <c r="S678" s="2359">
        <f>R678+R679</f>
        <v>265.68429413526002</v>
      </c>
      <c r="T678" s="2335">
        <f>E678*S678</f>
        <v>14.904888900988087</v>
      </c>
      <c r="U678" s="433"/>
      <c r="V678" s="1326">
        <f>S678*$V$12</f>
        <v>342.37403067338295</v>
      </c>
      <c r="W678" s="1326">
        <f>E678*V678</f>
        <v>19.207183120776786</v>
      </c>
    </row>
    <row r="679" spans="1:23" ht="12.75" customHeight="1">
      <c r="A679" s="1104"/>
      <c r="B679" s="2432"/>
      <c r="C679" s="2357"/>
      <c r="D679" s="2016"/>
      <c r="E679" s="723"/>
      <c r="F679" s="2015"/>
      <c r="G679" s="360">
        <f>G678*$J$212/1000</f>
        <v>164.28148000000002</v>
      </c>
      <c r="H679" s="2015"/>
      <c r="I679" s="370"/>
      <c r="J679" s="360">
        <f>J678*$Q$212/1000</f>
        <v>41.767605199999998</v>
      </c>
      <c r="K679" s="371"/>
      <c r="L679" s="399" t="s">
        <v>1430</v>
      </c>
      <c r="M679" s="400" t="s">
        <v>896</v>
      </c>
      <c r="N679" s="401">
        <v>2.65</v>
      </c>
      <c r="O679" s="401">
        <f>E678*N679</f>
        <v>0.14866500000000002</v>
      </c>
      <c r="P679" s="403">
        <v>19.675999999999998</v>
      </c>
      <c r="Q679" s="404">
        <f>N679*P679*$N$210</f>
        <v>59.635208935260017</v>
      </c>
      <c r="R679" s="1311">
        <f>SUM(Q679:Q679)</f>
        <v>59.635208935260017</v>
      </c>
      <c r="S679" s="2359"/>
      <c r="T679" s="2335"/>
      <c r="U679" s="433"/>
      <c r="V679" s="1500"/>
      <c r="W679" s="1500"/>
    </row>
    <row r="680" spans="1:23" ht="12.75" hidden="1" customHeight="1">
      <c r="A680" s="1104"/>
      <c r="B680" s="2432"/>
      <c r="C680" s="2357"/>
      <c r="D680" s="2016"/>
      <c r="E680" s="723"/>
      <c r="F680" s="2015"/>
      <c r="G680" s="2018"/>
      <c r="H680" s="2015"/>
      <c r="I680" s="370"/>
      <c r="J680" s="2018"/>
      <c r="K680" s="371"/>
      <c r="L680" s="2011"/>
      <c r="M680" s="2012"/>
      <c r="N680" s="2013"/>
      <c r="O680" s="2014"/>
      <c r="P680" s="2015"/>
      <c r="Q680" s="372"/>
      <c r="R680" s="1311"/>
      <c r="S680" s="1311"/>
      <c r="T680" s="373"/>
      <c r="U680" s="1556"/>
      <c r="V680" s="1311"/>
      <c r="W680" s="1500"/>
    </row>
    <row r="681" spans="1:23" ht="12.75" hidden="1" customHeight="1">
      <c r="A681" s="1104"/>
      <c r="B681" s="2432"/>
      <c r="C681" s="2357"/>
      <c r="D681" s="2016"/>
      <c r="E681" s="723"/>
      <c r="F681" s="2015"/>
      <c r="G681" s="2018"/>
      <c r="H681" s="2015"/>
      <c r="I681" s="370"/>
      <c r="J681" s="2018"/>
      <c r="K681" s="371"/>
      <c r="L681" s="2011"/>
      <c r="M681" s="2012"/>
      <c r="N681" s="2013"/>
      <c r="O681" s="2014"/>
      <c r="P681" s="2015"/>
      <c r="Q681" s="372"/>
      <c r="R681" s="1311"/>
      <c r="S681" s="1311"/>
      <c r="T681" s="373"/>
      <c r="U681" s="1556"/>
      <c r="V681" s="1311"/>
      <c r="W681" s="1500"/>
    </row>
    <row r="682" spans="1:23" ht="12.75" customHeight="1">
      <c r="A682" s="1103"/>
      <c r="B682" s="405"/>
      <c r="C682" s="406"/>
      <c r="D682" s="407"/>
      <c r="E682" s="724"/>
      <c r="F682" s="375"/>
      <c r="G682" s="376"/>
      <c r="H682" s="375"/>
      <c r="I682" s="377"/>
      <c r="J682" s="376"/>
      <c r="K682" s="378"/>
      <c r="L682" s="2011"/>
      <c r="M682" s="2012"/>
      <c r="N682" s="2013"/>
      <c r="O682" s="2014"/>
      <c r="P682" s="2015"/>
      <c r="Q682" s="372"/>
      <c r="R682" s="1311"/>
      <c r="S682" s="1311"/>
      <c r="T682" s="373"/>
      <c r="U682" s="1556"/>
      <c r="V682" s="1311"/>
      <c r="W682" s="1500"/>
    </row>
    <row r="683" spans="1:23" s="17" customFormat="1" ht="12" customHeight="1">
      <c r="A683" s="1966">
        <f>A678+1</f>
        <v>87</v>
      </c>
      <c r="B683" s="1382" t="s">
        <v>1459</v>
      </c>
      <c r="C683" s="2442" t="s">
        <v>1458</v>
      </c>
      <c r="D683" s="718" t="s">
        <v>900</v>
      </c>
      <c r="E683" s="1107">
        <f>5.61/100</f>
        <v>5.6100000000000004E-2</v>
      </c>
      <c r="F683" s="1"/>
      <c r="G683" s="2">
        <v>28.9</v>
      </c>
      <c r="H683" s="1"/>
      <c r="I683" s="3"/>
      <c r="J683" s="2">
        <v>1.9</v>
      </c>
      <c r="K683" s="4"/>
      <c r="L683" s="5"/>
      <c r="M683" s="6"/>
      <c r="N683" s="7"/>
      <c r="O683" s="8"/>
      <c r="P683" s="1"/>
      <c r="Q683" s="9"/>
      <c r="R683" s="10">
        <f>G684+J684</f>
        <v>70.373021999999992</v>
      </c>
      <c r="S683" s="2443">
        <f>R683+R684</f>
        <v>131.91092502450002</v>
      </c>
      <c r="T683" s="2444">
        <f>E683*S683</f>
        <v>7.4002028938744511</v>
      </c>
      <c r="U683" s="1962"/>
      <c r="V683" s="1326">
        <f>S683*$V$12</f>
        <v>169.98699617336072</v>
      </c>
      <c r="W683" s="1326">
        <f>E683*V683</f>
        <v>9.536270485325538</v>
      </c>
    </row>
    <row r="684" spans="1:23" s="17" customFormat="1" ht="12" hidden="1" customHeight="1">
      <c r="A684" s="1961"/>
      <c r="B684" s="2020"/>
      <c r="C684" s="2439"/>
      <c r="D684" s="2021"/>
      <c r="E684" s="1322"/>
      <c r="F684" s="2022"/>
      <c r="G684" s="2">
        <f>G683*$J$212/1000</f>
        <v>64.158577999999991</v>
      </c>
      <c r="H684" s="2022"/>
      <c r="I684" s="11"/>
      <c r="J684" s="2">
        <f>J683*$Q$212/1000</f>
        <v>6.2144440000000003</v>
      </c>
      <c r="K684" s="12"/>
      <c r="L684" s="1335" t="s">
        <v>1407</v>
      </c>
      <c r="M684" s="13" t="s">
        <v>894</v>
      </c>
      <c r="N684" s="14">
        <v>55</v>
      </c>
      <c r="O684" s="14">
        <f>E683*N684</f>
        <v>3.0855000000000001</v>
      </c>
      <c r="P684" s="15">
        <v>0.16500000000000001</v>
      </c>
      <c r="Q684" s="16">
        <f>N684*P684*$N$210</f>
        <v>10.379267167500005</v>
      </c>
      <c r="R684" s="2443">
        <f>SUM(Q684:Q685)</f>
        <v>61.537903024500018</v>
      </c>
      <c r="S684" s="2440"/>
      <c r="T684" s="2441"/>
      <c r="U684" s="70"/>
      <c r="V684" s="1958"/>
      <c r="W684" s="1958"/>
    </row>
    <row r="685" spans="1:23" s="17" customFormat="1" ht="12" hidden="1" customHeight="1">
      <c r="A685" s="1961"/>
      <c r="B685" s="2028"/>
      <c r="C685" s="2439"/>
      <c r="D685" s="2021"/>
      <c r="E685" s="1322"/>
      <c r="F685" s="2022"/>
      <c r="G685" s="2023"/>
      <c r="H685" s="2022"/>
      <c r="I685" s="11"/>
      <c r="J685" s="2023"/>
      <c r="K685" s="12"/>
      <c r="L685" s="56" t="s">
        <v>1427</v>
      </c>
      <c r="M685" s="57" t="s">
        <v>894</v>
      </c>
      <c r="N685" s="58">
        <v>63</v>
      </c>
      <c r="O685" s="58">
        <f>E683*N685</f>
        <v>3.5343000000000004</v>
      </c>
      <c r="P685" s="419">
        <v>0.71</v>
      </c>
      <c r="Q685" s="508">
        <f>N685*P685*$N$210</f>
        <v>51.158635857000014</v>
      </c>
      <c r="R685" s="2440"/>
      <c r="S685" s="2440"/>
      <c r="T685" s="2441"/>
      <c r="U685" s="70"/>
      <c r="V685" s="1958"/>
      <c r="W685" s="1958"/>
    </row>
    <row r="686" spans="1:23" s="17" customFormat="1" ht="12" customHeight="1">
      <c r="A686" s="1960"/>
      <c r="B686" s="27"/>
      <c r="C686" s="28"/>
      <c r="D686" s="29"/>
      <c r="E686" s="1338"/>
      <c r="F686" s="30"/>
      <c r="G686" s="31"/>
      <c r="H686" s="30"/>
      <c r="I686" s="32"/>
      <c r="J686" s="31"/>
      <c r="K686" s="33"/>
      <c r="L686" s="34"/>
      <c r="M686" s="35"/>
      <c r="N686" s="36"/>
      <c r="O686" s="509"/>
      <c r="P686" s="30"/>
      <c r="Q686" s="37"/>
      <c r="R686" s="1338"/>
      <c r="S686" s="1338"/>
      <c r="T686" s="38"/>
      <c r="U686" s="1965"/>
      <c r="V686" s="1338"/>
      <c r="W686" s="1964"/>
    </row>
    <row r="687" spans="1:23" ht="15" customHeight="1">
      <c r="A687" s="1907"/>
      <c r="B687" s="2459" t="s">
        <v>1473</v>
      </c>
      <c r="C687" s="2460"/>
      <c r="D687" s="2461"/>
      <c r="E687" s="368"/>
      <c r="F687" s="366"/>
      <c r="G687" s="447"/>
      <c r="H687" s="366"/>
      <c r="I687" s="448"/>
      <c r="J687" s="447"/>
      <c r="K687" s="449"/>
      <c r="L687" s="363"/>
      <c r="M687" s="364"/>
      <c r="N687" s="365"/>
      <c r="O687" s="450"/>
      <c r="P687" s="366"/>
      <c r="Q687" s="367"/>
      <c r="R687" s="368"/>
      <c r="S687" s="368"/>
      <c r="T687" s="451"/>
      <c r="U687" s="1906"/>
      <c r="V687" s="368"/>
      <c r="W687" s="1905"/>
    </row>
    <row r="688" spans="1:23" ht="12.75" customHeight="1">
      <c r="A688" s="1565">
        <f>A683+1</f>
        <v>88</v>
      </c>
      <c r="B688" s="2432" t="s">
        <v>1463</v>
      </c>
      <c r="C688" s="2357" t="s">
        <v>1431</v>
      </c>
      <c r="D688" s="2016" t="s">
        <v>900</v>
      </c>
      <c r="E688" s="723">
        <f>43.84/100</f>
        <v>0.43840000000000001</v>
      </c>
      <c r="F688" s="2015"/>
      <c r="G688" s="2018">
        <v>58</v>
      </c>
      <c r="H688" s="2015"/>
      <c r="I688" s="370"/>
      <c r="J688" s="2018">
        <v>11.92</v>
      </c>
      <c r="K688" s="371"/>
      <c r="L688" s="2011"/>
      <c r="M688" s="2012"/>
      <c r="N688" s="2013"/>
      <c r="O688" s="2014"/>
      <c r="P688" s="2015"/>
      <c r="Q688" s="372"/>
      <c r="R688" s="408">
        <f>G689+J689</f>
        <v>167.74861920000001</v>
      </c>
      <c r="S688" s="2359">
        <f>R688+R689</f>
        <v>221.98290355244401</v>
      </c>
      <c r="T688" s="2335">
        <f>E688*S688</f>
        <v>97.317304917391454</v>
      </c>
      <c r="U688" s="433"/>
      <c r="V688" s="1326">
        <f>S688*$V$12</f>
        <v>286.05823944993466</v>
      </c>
      <c r="W688" s="1326">
        <f>E688*V688</f>
        <v>125.40793217485135</v>
      </c>
    </row>
    <row r="689" spans="1:23" ht="12.75" customHeight="1">
      <c r="A689" s="1104"/>
      <c r="B689" s="2432"/>
      <c r="C689" s="2357"/>
      <c r="D689" s="2016"/>
      <c r="E689" s="723"/>
      <c r="F689" s="2015"/>
      <c r="G689" s="360">
        <f>G688*$J$212/1000</f>
        <v>128.76115999999999</v>
      </c>
      <c r="H689" s="2015"/>
      <c r="I689" s="370"/>
      <c r="J689" s="360">
        <f>J688*$Q$212/1000</f>
        <v>38.987459200000004</v>
      </c>
      <c r="K689" s="371"/>
      <c r="L689" s="399" t="s">
        <v>1430</v>
      </c>
      <c r="M689" s="400" t="s">
        <v>896</v>
      </c>
      <c r="N689" s="401">
        <v>2.41</v>
      </c>
      <c r="O689" s="401">
        <f>E688*N689</f>
        <v>1.0565440000000001</v>
      </c>
      <c r="P689" s="403">
        <v>19.675999999999998</v>
      </c>
      <c r="Q689" s="404">
        <f>N689*P689*$N$210</f>
        <v>54.234284352444014</v>
      </c>
      <c r="R689" s="1311">
        <f>SUM(Q689:Q689)</f>
        <v>54.234284352444014</v>
      </c>
      <c r="S689" s="2359"/>
      <c r="T689" s="2335"/>
      <c r="U689" s="433"/>
      <c r="V689" s="1500"/>
      <c r="W689" s="1500"/>
    </row>
    <row r="690" spans="1:23" ht="12.75" customHeight="1">
      <c r="A690" s="1104"/>
      <c r="B690" s="2432" t="s">
        <v>55</v>
      </c>
      <c r="C690" s="2357"/>
      <c r="D690" s="2016"/>
      <c r="E690" s="723"/>
      <c r="F690" s="2015"/>
      <c r="G690" s="2018"/>
      <c r="H690" s="2015"/>
      <c r="I690" s="370"/>
      <c r="J690" s="2018"/>
      <c r="K690" s="371"/>
      <c r="L690" s="2011"/>
      <c r="M690" s="2012"/>
      <c r="N690" s="2013"/>
      <c r="O690" s="2014"/>
      <c r="P690" s="2015"/>
      <c r="Q690" s="372"/>
      <c r="R690" s="1311"/>
      <c r="S690" s="1311"/>
      <c r="T690" s="373"/>
      <c r="U690" s="1556"/>
      <c r="V690" s="1311"/>
      <c r="W690" s="1500"/>
    </row>
    <row r="691" spans="1:23" ht="12.75" customHeight="1">
      <c r="A691" s="1104"/>
      <c r="B691" s="2432"/>
      <c r="C691" s="2357"/>
      <c r="D691" s="2016"/>
      <c r="E691" s="723"/>
      <c r="F691" s="2015"/>
      <c r="G691" s="2018"/>
      <c r="H691" s="2015"/>
      <c r="I691" s="370"/>
      <c r="J691" s="2018"/>
      <c r="K691" s="371"/>
      <c r="L691" s="2011"/>
      <c r="M691" s="2012"/>
      <c r="N691" s="2013"/>
      <c r="O691" s="2014"/>
      <c r="P691" s="2015"/>
      <c r="Q691" s="372"/>
      <c r="R691" s="1311"/>
      <c r="S691" s="1311"/>
      <c r="T691" s="373"/>
      <c r="U691" s="1556"/>
      <c r="V691" s="1311"/>
      <c r="W691" s="1500"/>
    </row>
    <row r="692" spans="1:23" ht="12.75" customHeight="1">
      <c r="A692" s="1103"/>
      <c r="B692" s="405"/>
      <c r="C692" s="406"/>
      <c r="D692" s="407"/>
      <c r="E692" s="724"/>
      <c r="F692" s="375"/>
      <c r="G692" s="376"/>
      <c r="H692" s="375"/>
      <c r="I692" s="377"/>
      <c r="J692" s="376"/>
      <c r="K692" s="378"/>
      <c r="L692" s="2011"/>
      <c r="M692" s="2012"/>
      <c r="N692" s="2013"/>
      <c r="O692" s="2014"/>
      <c r="P692" s="2015"/>
      <c r="Q692" s="372"/>
      <c r="R692" s="1311"/>
      <c r="S692" s="1311"/>
      <c r="T692" s="373"/>
      <c r="U692" s="1556"/>
      <c r="V692" s="1311"/>
      <c r="W692" s="1500"/>
    </row>
    <row r="693" spans="1:23" ht="12.75" customHeight="1">
      <c r="A693" s="1105">
        <f>A688+1</f>
        <v>89</v>
      </c>
      <c r="B693" s="1325" t="s">
        <v>1429</v>
      </c>
      <c r="C693" s="2346" t="s">
        <v>1462</v>
      </c>
      <c r="D693" s="644" t="s">
        <v>900</v>
      </c>
      <c r="E693" s="723">
        <f>43.84/100</f>
        <v>0.43840000000000001</v>
      </c>
      <c r="F693" s="359"/>
      <c r="G693" s="360">
        <v>23.1</v>
      </c>
      <c r="H693" s="359"/>
      <c r="I693" s="361"/>
      <c r="J693" s="360">
        <v>0.9</v>
      </c>
      <c r="K693" s="362"/>
      <c r="L693" s="394"/>
      <c r="M693" s="395"/>
      <c r="N693" s="396"/>
      <c r="O693" s="426"/>
      <c r="P693" s="359"/>
      <c r="Q693" s="397"/>
      <c r="R693" s="368">
        <f>G694+J694</f>
        <v>54.226146</v>
      </c>
      <c r="S693" s="2348">
        <f>R693+R694</f>
        <v>115.00919323050002</v>
      </c>
      <c r="T693" s="2334">
        <f>E693*S693</f>
        <v>50.420030312251207</v>
      </c>
      <c r="U693" s="1501"/>
      <c r="V693" s="1326">
        <f>S693*$V$12</f>
        <v>148.20658172128842</v>
      </c>
      <c r="W693" s="1326">
        <f>E693*V693</f>
        <v>64.973765426612843</v>
      </c>
    </row>
    <row r="694" spans="1:23" ht="12.75" customHeight="1">
      <c r="A694" s="1104"/>
      <c r="B694" s="2017" t="s">
        <v>56</v>
      </c>
      <c r="C694" s="2357"/>
      <c r="D694" s="2016"/>
      <c r="E694" s="723"/>
      <c r="F694" s="2015"/>
      <c r="G694" s="360">
        <f>G693*$J$212/1000</f>
        <v>51.282462000000002</v>
      </c>
      <c r="H694" s="2015"/>
      <c r="I694" s="370"/>
      <c r="J694" s="360">
        <f>J693*$Q$212/1000</f>
        <v>2.9436840000000002</v>
      </c>
      <c r="K694" s="371"/>
      <c r="L694" s="1336" t="s">
        <v>1407</v>
      </c>
      <c r="M694" s="411" t="s">
        <v>894</v>
      </c>
      <c r="N694" s="412">
        <v>51</v>
      </c>
      <c r="O694" s="412">
        <f>E693*N694</f>
        <v>22.3584</v>
      </c>
      <c r="P694" s="414">
        <v>0.16500000000000001</v>
      </c>
      <c r="Q694" s="415">
        <f>N694*P694*$N$210</f>
        <v>9.6244113735000045</v>
      </c>
      <c r="R694" s="2348">
        <f>SUM(Q694:Q695)</f>
        <v>60.783047230500017</v>
      </c>
      <c r="S694" s="2359"/>
      <c r="T694" s="2335"/>
      <c r="U694" s="433"/>
      <c r="V694" s="1500"/>
      <c r="W694" s="1500"/>
    </row>
    <row r="695" spans="1:23" ht="12.75" hidden="1" customHeight="1">
      <c r="A695" s="1104"/>
      <c r="B695" s="2019"/>
      <c r="C695" s="2357"/>
      <c r="D695" s="2016"/>
      <c r="E695" s="723"/>
      <c r="F695" s="2015"/>
      <c r="G695" s="2018"/>
      <c r="H695" s="2015"/>
      <c r="I695" s="370"/>
      <c r="J695" s="2018"/>
      <c r="K695" s="371"/>
      <c r="L695" s="416" t="s">
        <v>1427</v>
      </c>
      <c r="M695" s="417" t="s">
        <v>894</v>
      </c>
      <c r="N695" s="418">
        <v>63</v>
      </c>
      <c r="O695" s="418">
        <f>E693*N695</f>
        <v>27.619199999999999</v>
      </c>
      <c r="P695" s="419">
        <v>0.71</v>
      </c>
      <c r="Q695" s="420">
        <f>N695*P695*$N$210</f>
        <v>51.158635857000014</v>
      </c>
      <c r="R695" s="2359"/>
      <c r="S695" s="2359"/>
      <c r="T695" s="2335"/>
      <c r="U695" s="433"/>
      <c r="V695" s="1500"/>
      <c r="W695" s="1500"/>
    </row>
    <row r="696" spans="1:23" ht="12.75" customHeight="1">
      <c r="A696" s="1103"/>
      <c r="B696" s="405"/>
      <c r="C696" s="406"/>
      <c r="D696" s="407"/>
      <c r="E696" s="408"/>
      <c r="F696" s="375"/>
      <c r="G696" s="376"/>
      <c r="H696" s="375"/>
      <c r="I696" s="377"/>
      <c r="J696" s="376"/>
      <c r="K696" s="378"/>
      <c r="L696" s="382"/>
      <c r="M696" s="383"/>
      <c r="N696" s="384"/>
      <c r="O696" s="427"/>
      <c r="P696" s="375"/>
      <c r="Q696" s="409"/>
      <c r="R696" s="408"/>
      <c r="S696" s="408"/>
      <c r="T696" s="410"/>
      <c r="U696" s="1499"/>
      <c r="V696" s="408"/>
      <c r="W696" s="1498"/>
    </row>
    <row r="697" spans="1:23" ht="12.75" customHeight="1">
      <c r="A697" s="1565">
        <f>A693+1</f>
        <v>90</v>
      </c>
      <c r="B697" s="2432" t="s">
        <v>1461</v>
      </c>
      <c r="C697" s="2357" t="s">
        <v>1460</v>
      </c>
      <c r="D697" s="2016" t="s">
        <v>900</v>
      </c>
      <c r="E697" s="1108">
        <f>11.59/100</f>
        <v>0.1159</v>
      </c>
      <c r="F697" s="2015"/>
      <c r="G697" s="2018">
        <v>74</v>
      </c>
      <c r="H697" s="2015"/>
      <c r="I697" s="370"/>
      <c r="J697" s="2018">
        <v>12.77</v>
      </c>
      <c r="K697" s="371"/>
      <c r="L697" s="2011"/>
      <c r="M697" s="2012"/>
      <c r="N697" s="2013"/>
      <c r="O697" s="2014"/>
      <c r="P697" s="2015"/>
      <c r="Q697" s="372"/>
      <c r="R697" s="408">
        <f>G698+J698</f>
        <v>206.04908520000001</v>
      </c>
      <c r="S697" s="2359">
        <f>R697+R698</f>
        <v>265.68429413526002</v>
      </c>
      <c r="T697" s="2335">
        <f>E697*S697</f>
        <v>30.792809690276638</v>
      </c>
      <c r="U697" s="433"/>
      <c r="V697" s="1326">
        <f>S697*$V$12</f>
        <v>342.37403067338295</v>
      </c>
      <c r="W697" s="1326">
        <f>E697*V697</f>
        <v>39.681150155045081</v>
      </c>
    </row>
    <row r="698" spans="1:23" ht="12.75" customHeight="1">
      <c r="A698" s="1104"/>
      <c r="B698" s="2432"/>
      <c r="C698" s="2357"/>
      <c r="D698" s="2016"/>
      <c r="E698" s="723"/>
      <c r="F698" s="2015"/>
      <c r="G698" s="360">
        <f>G697*$J$212/1000</f>
        <v>164.28148000000002</v>
      </c>
      <c r="H698" s="2015"/>
      <c r="I698" s="370"/>
      <c r="J698" s="360">
        <f>J697*$Q$212/1000</f>
        <v>41.767605199999998</v>
      </c>
      <c r="K698" s="371"/>
      <c r="L698" s="399" t="s">
        <v>1430</v>
      </c>
      <c r="M698" s="400" t="s">
        <v>896</v>
      </c>
      <c r="N698" s="401">
        <v>2.65</v>
      </c>
      <c r="O698" s="401">
        <f>E697*N698</f>
        <v>0.30713499999999999</v>
      </c>
      <c r="P698" s="403">
        <v>19.675999999999998</v>
      </c>
      <c r="Q698" s="404">
        <f>N698*P698*$N$210</f>
        <v>59.635208935260017</v>
      </c>
      <c r="R698" s="1311">
        <f>SUM(Q698:Q698)</f>
        <v>59.635208935260017</v>
      </c>
      <c r="S698" s="2359"/>
      <c r="T698" s="2335"/>
      <c r="U698" s="433"/>
      <c r="V698" s="1500"/>
      <c r="W698" s="1500"/>
    </row>
    <row r="699" spans="1:23" ht="12.75" hidden="1" customHeight="1">
      <c r="A699" s="1104"/>
      <c r="B699" s="2432"/>
      <c r="C699" s="2357"/>
      <c r="D699" s="2016"/>
      <c r="E699" s="723"/>
      <c r="F699" s="2015"/>
      <c r="G699" s="2018"/>
      <c r="H699" s="2015"/>
      <c r="I699" s="370"/>
      <c r="J699" s="2018"/>
      <c r="K699" s="371"/>
      <c r="L699" s="2011"/>
      <c r="M699" s="2012"/>
      <c r="N699" s="2013"/>
      <c r="O699" s="2014"/>
      <c r="P699" s="2015"/>
      <c r="Q699" s="372"/>
      <c r="R699" s="1311"/>
      <c r="S699" s="1311"/>
      <c r="T699" s="373"/>
      <c r="U699" s="1556"/>
      <c r="V699" s="1311"/>
      <c r="W699" s="1500"/>
    </row>
    <row r="700" spans="1:23" ht="12.75" hidden="1" customHeight="1">
      <c r="A700" s="1104"/>
      <c r="B700" s="2432"/>
      <c r="C700" s="2357"/>
      <c r="D700" s="2016"/>
      <c r="E700" s="723"/>
      <c r="F700" s="2015"/>
      <c r="G700" s="2018"/>
      <c r="H700" s="2015"/>
      <c r="I700" s="370"/>
      <c r="J700" s="2018"/>
      <c r="K700" s="371"/>
      <c r="L700" s="2011"/>
      <c r="M700" s="2012"/>
      <c r="N700" s="2013"/>
      <c r="O700" s="2014"/>
      <c r="P700" s="2015"/>
      <c r="Q700" s="372"/>
      <c r="R700" s="1311"/>
      <c r="S700" s="1311"/>
      <c r="T700" s="373"/>
      <c r="U700" s="1556"/>
      <c r="V700" s="1311"/>
      <c r="W700" s="1500"/>
    </row>
    <row r="701" spans="1:23" ht="12.75" customHeight="1">
      <c r="A701" s="1103"/>
      <c r="B701" s="405"/>
      <c r="C701" s="406"/>
      <c r="D701" s="407"/>
      <c r="E701" s="724"/>
      <c r="F701" s="375"/>
      <c r="G701" s="376"/>
      <c r="H701" s="375"/>
      <c r="I701" s="377"/>
      <c r="J701" s="376"/>
      <c r="K701" s="378"/>
      <c r="L701" s="2011"/>
      <c r="M701" s="2012"/>
      <c r="N701" s="2013"/>
      <c r="O701" s="2014"/>
      <c r="P701" s="2015"/>
      <c r="Q701" s="372"/>
      <c r="R701" s="1311"/>
      <c r="S701" s="1311"/>
      <c r="T701" s="373"/>
      <c r="U701" s="1556"/>
      <c r="V701" s="1311"/>
      <c r="W701" s="1500"/>
    </row>
    <row r="702" spans="1:23" s="17" customFormat="1" ht="12" customHeight="1">
      <c r="A702" s="1966">
        <f>A697+1</f>
        <v>91</v>
      </c>
      <c r="B702" s="1382" t="s">
        <v>1459</v>
      </c>
      <c r="C702" s="2442" t="s">
        <v>1458</v>
      </c>
      <c r="D702" s="718" t="s">
        <v>900</v>
      </c>
      <c r="E702" s="1108">
        <f>11.59/100</f>
        <v>0.1159</v>
      </c>
      <c r="F702" s="1"/>
      <c r="G702" s="2">
        <v>28.9</v>
      </c>
      <c r="H702" s="1"/>
      <c r="I702" s="3"/>
      <c r="J702" s="2">
        <v>1.9</v>
      </c>
      <c r="K702" s="4"/>
      <c r="L702" s="5"/>
      <c r="M702" s="6"/>
      <c r="N702" s="7"/>
      <c r="O702" s="8"/>
      <c r="P702" s="1"/>
      <c r="Q702" s="9"/>
      <c r="R702" s="10">
        <f>G703+J703</f>
        <v>70.373021999999992</v>
      </c>
      <c r="S702" s="2443">
        <f>R702+R703</f>
        <v>131.91092502450002</v>
      </c>
      <c r="T702" s="2444">
        <f>E702*S702</f>
        <v>15.288476210339553</v>
      </c>
      <c r="U702" s="1962"/>
      <c r="V702" s="1326">
        <f>S702*$V$12</f>
        <v>169.98699617336072</v>
      </c>
      <c r="W702" s="1326">
        <f>E702*V702</f>
        <v>19.701492856492507</v>
      </c>
    </row>
    <row r="703" spans="1:23" s="17" customFormat="1" ht="12" hidden="1" customHeight="1">
      <c r="A703" s="1961"/>
      <c r="B703" s="2020"/>
      <c r="C703" s="2439"/>
      <c r="D703" s="2021"/>
      <c r="E703" s="1322"/>
      <c r="F703" s="2022"/>
      <c r="G703" s="2">
        <f>G702*$J$212/1000</f>
        <v>64.158577999999991</v>
      </c>
      <c r="H703" s="2022"/>
      <c r="I703" s="11"/>
      <c r="J703" s="2">
        <f>J702*$Q$212/1000</f>
        <v>6.2144440000000003</v>
      </c>
      <c r="K703" s="12"/>
      <c r="L703" s="1335" t="s">
        <v>1407</v>
      </c>
      <c r="M703" s="13" t="s">
        <v>894</v>
      </c>
      <c r="N703" s="14">
        <v>55</v>
      </c>
      <c r="O703" s="14">
        <f>E702*N703</f>
        <v>6.3745000000000003</v>
      </c>
      <c r="P703" s="15">
        <v>0.16500000000000001</v>
      </c>
      <c r="Q703" s="16">
        <f>N703*P703*$N$210</f>
        <v>10.379267167500005</v>
      </c>
      <c r="R703" s="2443">
        <f>SUM(Q703:Q704)</f>
        <v>61.537903024500018</v>
      </c>
      <c r="S703" s="2440"/>
      <c r="T703" s="2441"/>
      <c r="U703" s="70"/>
      <c r="V703" s="1958"/>
      <c r="W703" s="1958"/>
    </row>
    <row r="704" spans="1:23" s="17" customFormat="1" ht="12" customHeight="1">
      <c r="A704" s="1961"/>
      <c r="B704" s="2028"/>
      <c r="C704" s="2439"/>
      <c r="D704" s="2021"/>
      <c r="E704" s="1322"/>
      <c r="F704" s="2022"/>
      <c r="G704" s="2023"/>
      <c r="H704" s="2022"/>
      <c r="I704" s="11"/>
      <c r="J704" s="2023"/>
      <c r="K704" s="12"/>
      <c r="L704" s="56" t="s">
        <v>1427</v>
      </c>
      <c r="M704" s="57" t="s">
        <v>894</v>
      </c>
      <c r="N704" s="58">
        <v>63</v>
      </c>
      <c r="O704" s="58">
        <f>E702*N704</f>
        <v>7.3017000000000003</v>
      </c>
      <c r="P704" s="419">
        <v>0.71</v>
      </c>
      <c r="Q704" s="508">
        <f>N704*P704*$N$210</f>
        <v>51.158635857000014</v>
      </c>
      <c r="R704" s="2440"/>
      <c r="S704" s="2440"/>
      <c r="T704" s="2441"/>
      <c r="U704" s="70"/>
      <c r="V704" s="1958"/>
      <c r="W704" s="1958"/>
    </row>
    <row r="705" spans="1:23" s="17" customFormat="1" ht="12" customHeight="1">
      <c r="A705" s="1960"/>
      <c r="B705" s="27"/>
      <c r="C705" s="28"/>
      <c r="D705" s="29"/>
      <c r="E705" s="1338"/>
      <c r="F705" s="30"/>
      <c r="G705" s="31"/>
      <c r="H705" s="30"/>
      <c r="I705" s="32"/>
      <c r="J705" s="31"/>
      <c r="K705" s="33"/>
      <c r="L705" s="34"/>
      <c r="M705" s="35"/>
      <c r="N705" s="36"/>
      <c r="O705" s="509"/>
      <c r="P705" s="30"/>
      <c r="Q705" s="37"/>
      <c r="R705" s="1338"/>
      <c r="S705" s="1338"/>
      <c r="T705" s="38"/>
      <c r="U705" s="1965"/>
      <c r="V705" s="1338"/>
      <c r="W705" s="1964"/>
    </row>
    <row r="706" spans="1:23" ht="15" customHeight="1">
      <c r="A706" s="1907"/>
      <c r="B706" s="2459" t="s">
        <v>1467</v>
      </c>
      <c r="C706" s="2460"/>
      <c r="D706" s="2461"/>
      <c r="E706" s="368"/>
      <c r="F706" s="366"/>
      <c r="G706" s="447"/>
      <c r="H706" s="366"/>
      <c r="I706" s="448"/>
      <c r="J706" s="447"/>
      <c r="K706" s="449"/>
      <c r="L706" s="363"/>
      <c r="M706" s="364"/>
      <c r="N706" s="365"/>
      <c r="O706" s="450"/>
      <c r="P706" s="366"/>
      <c r="Q706" s="367"/>
      <c r="R706" s="368"/>
      <c r="S706" s="368"/>
      <c r="T706" s="451"/>
      <c r="U706" s="1906"/>
      <c r="V706" s="368"/>
      <c r="W706" s="1905"/>
    </row>
    <row r="707" spans="1:23" ht="12.75" customHeight="1">
      <c r="A707" s="1105">
        <f>A702+1</f>
        <v>92</v>
      </c>
      <c r="B707" s="2355" t="s">
        <v>1463</v>
      </c>
      <c r="C707" s="2346" t="s">
        <v>1431</v>
      </c>
      <c r="D707" s="644" t="s">
        <v>900</v>
      </c>
      <c r="E707" s="881">
        <f>25.92/100</f>
        <v>0.25920000000000004</v>
      </c>
      <c r="F707" s="359"/>
      <c r="G707" s="360">
        <v>58</v>
      </c>
      <c r="H707" s="359"/>
      <c r="I707" s="361"/>
      <c r="J707" s="360">
        <v>11.92</v>
      </c>
      <c r="K707" s="362"/>
      <c r="L707" s="394"/>
      <c r="M707" s="395"/>
      <c r="N707" s="396"/>
      <c r="O707" s="426"/>
      <c r="P707" s="359"/>
      <c r="Q707" s="397"/>
      <c r="R707" s="368">
        <f>G708+J708</f>
        <v>167.74861920000001</v>
      </c>
      <c r="S707" s="2348">
        <f>R707+R708</f>
        <v>221.98290355244401</v>
      </c>
      <c r="T707" s="2334">
        <f>E707*S707</f>
        <v>57.537968600793498</v>
      </c>
      <c r="U707" s="1501"/>
      <c r="V707" s="1326">
        <f>S707*$V$12</f>
        <v>286.05823944993466</v>
      </c>
      <c r="W707" s="1326">
        <f>E707*V707</f>
        <v>74.146295665423082</v>
      </c>
    </row>
    <row r="708" spans="1:23" ht="12.75" customHeight="1">
      <c r="A708" s="1104"/>
      <c r="B708" s="2432"/>
      <c r="C708" s="2357"/>
      <c r="D708" s="2016"/>
      <c r="E708" s="723"/>
      <c r="F708" s="2015"/>
      <c r="G708" s="360">
        <f>G707*$J$212/1000</f>
        <v>128.76115999999999</v>
      </c>
      <c r="H708" s="2015"/>
      <c r="I708" s="370"/>
      <c r="J708" s="360">
        <f>J707*$Q$212/1000</f>
        <v>38.987459200000004</v>
      </c>
      <c r="K708" s="371"/>
      <c r="L708" s="399" t="s">
        <v>1430</v>
      </c>
      <c r="M708" s="400" t="s">
        <v>896</v>
      </c>
      <c r="N708" s="401">
        <v>2.41</v>
      </c>
      <c r="O708" s="401">
        <f>E707*N708</f>
        <v>0.62467200000000012</v>
      </c>
      <c r="P708" s="403">
        <v>19.675999999999998</v>
      </c>
      <c r="Q708" s="404">
        <f>N708*P708*$N$210</f>
        <v>54.234284352444014</v>
      </c>
      <c r="R708" s="1311">
        <f>SUM(Q708:Q708)</f>
        <v>54.234284352444014</v>
      </c>
      <c r="S708" s="2359"/>
      <c r="T708" s="2335"/>
      <c r="U708" s="433"/>
      <c r="V708" s="1500"/>
      <c r="W708" s="1500"/>
    </row>
    <row r="709" spans="1:23" ht="12.75" customHeight="1">
      <c r="A709" s="1104"/>
      <c r="B709" s="2432" t="s">
        <v>55</v>
      </c>
      <c r="C709" s="2357"/>
      <c r="D709" s="2016"/>
      <c r="E709" s="723"/>
      <c r="F709" s="2015"/>
      <c r="G709" s="2018"/>
      <c r="H709" s="2015"/>
      <c r="I709" s="370"/>
      <c r="J709" s="2018"/>
      <c r="K709" s="371"/>
      <c r="L709" s="2011"/>
      <c r="M709" s="2012"/>
      <c r="N709" s="2013"/>
      <c r="O709" s="2014"/>
      <c r="P709" s="2015"/>
      <c r="Q709" s="372"/>
      <c r="R709" s="1311"/>
      <c r="S709" s="1311"/>
      <c r="T709" s="373"/>
      <c r="U709" s="1556"/>
      <c r="V709" s="1311"/>
      <c r="W709" s="1500"/>
    </row>
    <row r="710" spans="1:23" ht="12.75" customHeight="1">
      <c r="A710" s="1104"/>
      <c r="B710" s="2432"/>
      <c r="C710" s="2357"/>
      <c r="D710" s="2016"/>
      <c r="E710" s="723"/>
      <c r="F710" s="2015"/>
      <c r="G710" s="2018"/>
      <c r="H710" s="2015"/>
      <c r="I710" s="370"/>
      <c r="J710" s="2018"/>
      <c r="K710" s="371"/>
      <c r="L710" s="2011"/>
      <c r="M710" s="2012"/>
      <c r="N710" s="2013"/>
      <c r="O710" s="2014"/>
      <c r="P710" s="2015"/>
      <c r="Q710" s="372"/>
      <c r="R710" s="1311"/>
      <c r="S710" s="1311"/>
      <c r="T710" s="373"/>
      <c r="U710" s="1556"/>
      <c r="V710" s="1311"/>
      <c r="W710" s="1500"/>
    </row>
    <row r="711" spans="1:23" ht="12.75" customHeight="1">
      <c r="A711" s="1103"/>
      <c r="B711" s="405"/>
      <c r="C711" s="406"/>
      <c r="D711" s="407"/>
      <c r="E711" s="724"/>
      <c r="F711" s="375"/>
      <c r="G711" s="376"/>
      <c r="H711" s="375"/>
      <c r="I711" s="377"/>
      <c r="J711" s="376"/>
      <c r="K711" s="378"/>
      <c r="L711" s="2011"/>
      <c r="M711" s="2012"/>
      <c r="N711" s="2013"/>
      <c r="O711" s="2014"/>
      <c r="P711" s="2015"/>
      <c r="Q711" s="372"/>
      <c r="R711" s="1311"/>
      <c r="S711" s="1311"/>
      <c r="T711" s="373"/>
      <c r="U711" s="1556"/>
      <c r="V711" s="1311"/>
      <c r="W711" s="1500"/>
    </row>
    <row r="712" spans="1:23" ht="12.75" customHeight="1">
      <c r="A712" s="1105">
        <f>A707+1</f>
        <v>93</v>
      </c>
      <c r="B712" s="1325" t="s">
        <v>1429</v>
      </c>
      <c r="C712" s="2346" t="s">
        <v>1462</v>
      </c>
      <c r="D712" s="644" t="s">
        <v>900</v>
      </c>
      <c r="E712" s="723">
        <f>25.92/100</f>
        <v>0.25920000000000004</v>
      </c>
      <c r="F712" s="359"/>
      <c r="G712" s="360">
        <v>23.1</v>
      </c>
      <c r="H712" s="359"/>
      <c r="I712" s="361"/>
      <c r="J712" s="360">
        <v>0.9</v>
      </c>
      <c r="K712" s="362"/>
      <c r="L712" s="394"/>
      <c r="M712" s="395"/>
      <c r="N712" s="396"/>
      <c r="O712" s="426"/>
      <c r="P712" s="359"/>
      <c r="Q712" s="397"/>
      <c r="R712" s="368">
        <f>G713+J713</f>
        <v>54.226146</v>
      </c>
      <c r="S712" s="2348">
        <f>R712+R713</f>
        <v>115.00919323050002</v>
      </c>
      <c r="T712" s="2334">
        <f>E712*S712</f>
        <v>29.810382885345611</v>
      </c>
      <c r="U712" s="1501"/>
      <c r="V712" s="1326">
        <f>S712*$V$12</f>
        <v>148.20658172128842</v>
      </c>
      <c r="W712" s="1326">
        <f>E712*V712</f>
        <v>38.415145982157966</v>
      </c>
    </row>
    <row r="713" spans="1:23" ht="12.75" customHeight="1">
      <c r="A713" s="1104"/>
      <c r="B713" s="2017" t="s">
        <v>56</v>
      </c>
      <c r="C713" s="2357"/>
      <c r="D713" s="2016"/>
      <c r="E713" s="723"/>
      <c r="F713" s="2015"/>
      <c r="G713" s="360">
        <f>G712*$J$212/1000</f>
        <v>51.282462000000002</v>
      </c>
      <c r="H713" s="2015"/>
      <c r="I713" s="370"/>
      <c r="J713" s="360">
        <f>J712*$Q$212/1000</f>
        <v>2.9436840000000002</v>
      </c>
      <c r="K713" s="371"/>
      <c r="L713" s="1336" t="s">
        <v>1407</v>
      </c>
      <c r="M713" s="411" t="s">
        <v>894</v>
      </c>
      <c r="N713" s="412">
        <v>51</v>
      </c>
      <c r="O713" s="412">
        <f>E712*N713</f>
        <v>13.219200000000003</v>
      </c>
      <c r="P713" s="414">
        <v>0.16500000000000001</v>
      </c>
      <c r="Q713" s="415">
        <f>N713*P713*$N$210</f>
        <v>9.6244113735000045</v>
      </c>
      <c r="R713" s="2348">
        <f>SUM(Q713:Q714)</f>
        <v>60.783047230500017</v>
      </c>
      <c r="S713" s="2359"/>
      <c r="T713" s="2335"/>
      <c r="U713" s="433"/>
      <c r="V713" s="1500"/>
      <c r="W713" s="1500"/>
    </row>
    <row r="714" spans="1:23" ht="12.75" customHeight="1">
      <c r="A714" s="1104"/>
      <c r="B714" s="2019"/>
      <c r="C714" s="2357"/>
      <c r="D714" s="2016"/>
      <c r="E714" s="723"/>
      <c r="F714" s="2015"/>
      <c r="G714" s="2018"/>
      <c r="H714" s="2015"/>
      <c r="I714" s="370"/>
      <c r="J714" s="2018"/>
      <c r="K714" s="371"/>
      <c r="L714" s="416" t="s">
        <v>1427</v>
      </c>
      <c r="M714" s="417" t="s">
        <v>894</v>
      </c>
      <c r="N714" s="418">
        <v>63</v>
      </c>
      <c r="O714" s="418">
        <f>E712*N714</f>
        <v>16.329600000000003</v>
      </c>
      <c r="P714" s="419">
        <v>0.71</v>
      </c>
      <c r="Q714" s="420">
        <f>N714*P714*$N$210</f>
        <v>51.158635857000014</v>
      </c>
      <c r="R714" s="2359"/>
      <c r="S714" s="2359"/>
      <c r="T714" s="2335"/>
      <c r="U714" s="433"/>
      <c r="V714" s="1500"/>
      <c r="W714" s="1500"/>
    </row>
    <row r="715" spans="1:23" ht="12.75" customHeight="1">
      <c r="A715" s="1103"/>
      <c r="B715" s="405"/>
      <c r="C715" s="406"/>
      <c r="D715" s="407"/>
      <c r="E715" s="408"/>
      <c r="F715" s="375"/>
      <c r="G715" s="376"/>
      <c r="H715" s="375"/>
      <c r="I715" s="377"/>
      <c r="J715" s="376"/>
      <c r="K715" s="378"/>
      <c r="L715" s="382"/>
      <c r="M715" s="383"/>
      <c r="N715" s="384"/>
      <c r="O715" s="427"/>
      <c r="P715" s="375"/>
      <c r="Q715" s="409"/>
      <c r="R715" s="408"/>
      <c r="S715" s="408"/>
      <c r="T715" s="410"/>
      <c r="U715" s="1499"/>
      <c r="V715" s="408"/>
      <c r="W715" s="1498"/>
    </row>
    <row r="716" spans="1:23" ht="12.75" customHeight="1">
      <c r="A716" s="1565">
        <f>A712+1</f>
        <v>94</v>
      </c>
      <c r="B716" s="2432" t="s">
        <v>1461</v>
      </c>
      <c r="C716" s="2357" t="s">
        <v>1460</v>
      </c>
      <c r="D716" s="2016" t="s">
        <v>900</v>
      </c>
      <c r="E716" s="1108">
        <f>3.82/100</f>
        <v>3.8199999999999998E-2</v>
      </c>
      <c r="F716" s="2015"/>
      <c r="G716" s="2018">
        <v>74</v>
      </c>
      <c r="H716" s="2015"/>
      <c r="I716" s="370"/>
      <c r="J716" s="2018">
        <v>12.77</v>
      </c>
      <c r="K716" s="371"/>
      <c r="L716" s="2011"/>
      <c r="M716" s="2012"/>
      <c r="N716" s="2013"/>
      <c r="O716" s="2014"/>
      <c r="P716" s="2015"/>
      <c r="Q716" s="372"/>
      <c r="R716" s="408">
        <f>G717+J717</f>
        <v>206.04908520000001</v>
      </c>
      <c r="S716" s="2359">
        <f>R716+R717</f>
        <v>265.68429413526002</v>
      </c>
      <c r="T716" s="2335">
        <f>E716*S716</f>
        <v>10.149140035966932</v>
      </c>
      <c r="U716" s="433"/>
      <c r="V716" s="1326">
        <f>S716*$V$12</f>
        <v>342.37403067338295</v>
      </c>
      <c r="W716" s="1326">
        <f>E716*V716</f>
        <v>13.078687971723229</v>
      </c>
    </row>
    <row r="717" spans="1:23" ht="12.75" customHeight="1">
      <c r="A717" s="1104"/>
      <c r="B717" s="2432"/>
      <c r="C717" s="2357"/>
      <c r="D717" s="2016"/>
      <c r="E717" s="723"/>
      <c r="F717" s="2015"/>
      <c r="G717" s="360">
        <f>G716*$J$212/1000</f>
        <v>164.28148000000002</v>
      </c>
      <c r="H717" s="2015"/>
      <c r="I717" s="370"/>
      <c r="J717" s="360">
        <f>J716*$Q$212/1000</f>
        <v>41.767605199999998</v>
      </c>
      <c r="K717" s="371"/>
      <c r="L717" s="399" t="s">
        <v>1430</v>
      </c>
      <c r="M717" s="400" t="s">
        <v>896</v>
      </c>
      <c r="N717" s="401">
        <v>2.65</v>
      </c>
      <c r="O717" s="401">
        <f>E716*N717</f>
        <v>0.10122999999999999</v>
      </c>
      <c r="P717" s="403">
        <v>19.675999999999998</v>
      </c>
      <c r="Q717" s="404">
        <f>N717*P717*$N$210</f>
        <v>59.635208935260017</v>
      </c>
      <c r="R717" s="1311">
        <f>SUM(Q717:Q717)</f>
        <v>59.635208935260017</v>
      </c>
      <c r="S717" s="2359"/>
      <c r="T717" s="2335"/>
      <c r="U717" s="433"/>
      <c r="V717" s="1500"/>
      <c r="W717" s="1500"/>
    </row>
    <row r="718" spans="1:23" ht="12.75" hidden="1" customHeight="1">
      <c r="A718" s="1104"/>
      <c r="B718" s="2432"/>
      <c r="C718" s="2357"/>
      <c r="D718" s="2016"/>
      <c r="E718" s="723"/>
      <c r="F718" s="2015"/>
      <c r="G718" s="2018"/>
      <c r="H718" s="2015"/>
      <c r="I718" s="370"/>
      <c r="J718" s="2018"/>
      <c r="K718" s="371"/>
      <c r="L718" s="2011"/>
      <c r="M718" s="2012"/>
      <c r="N718" s="2013"/>
      <c r="O718" s="2014"/>
      <c r="P718" s="2015"/>
      <c r="Q718" s="372"/>
      <c r="R718" s="1311"/>
      <c r="S718" s="1311"/>
      <c r="T718" s="373"/>
      <c r="U718" s="1556"/>
      <c r="V718" s="1311"/>
      <c r="W718" s="1500"/>
    </row>
    <row r="719" spans="1:23" ht="12.75" hidden="1" customHeight="1">
      <c r="A719" s="1104"/>
      <c r="B719" s="2432"/>
      <c r="C719" s="2357"/>
      <c r="D719" s="2016"/>
      <c r="E719" s="723"/>
      <c r="F719" s="2015"/>
      <c r="G719" s="2018"/>
      <c r="H719" s="2015"/>
      <c r="I719" s="370"/>
      <c r="J719" s="2018"/>
      <c r="K719" s="371"/>
      <c r="L719" s="2011"/>
      <c r="M719" s="2012"/>
      <c r="N719" s="2013"/>
      <c r="O719" s="2014"/>
      <c r="P719" s="2015"/>
      <c r="Q719" s="372"/>
      <c r="R719" s="1311"/>
      <c r="S719" s="1311"/>
      <c r="T719" s="373"/>
      <c r="U719" s="1556"/>
      <c r="V719" s="1311"/>
      <c r="W719" s="1500"/>
    </row>
    <row r="720" spans="1:23" ht="12.75" customHeight="1">
      <c r="A720" s="1103"/>
      <c r="B720" s="405"/>
      <c r="C720" s="406"/>
      <c r="D720" s="407"/>
      <c r="E720" s="724"/>
      <c r="F720" s="375"/>
      <c r="G720" s="376"/>
      <c r="H720" s="375"/>
      <c r="I720" s="377"/>
      <c r="J720" s="376"/>
      <c r="K720" s="378"/>
      <c r="L720" s="2011"/>
      <c r="M720" s="2012"/>
      <c r="N720" s="2013"/>
      <c r="O720" s="2014"/>
      <c r="P720" s="2015"/>
      <c r="Q720" s="372"/>
      <c r="R720" s="1311"/>
      <c r="S720" s="1311"/>
      <c r="T720" s="373"/>
      <c r="U720" s="1556"/>
      <c r="V720" s="1311"/>
      <c r="W720" s="1500"/>
    </row>
    <row r="721" spans="1:23" s="17" customFormat="1" ht="12" customHeight="1">
      <c r="A721" s="1966">
        <f>A716+1</f>
        <v>95</v>
      </c>
      <c r="B721" s="1382" t="s">
        <v>1459</v>
      </c>
      <c r="C721" s="2442" t="s">
        <v>1458</v>
      </c>
      <c r="D721" s="718" t="s">
        <v>900</v>
      </c>
      <c r="E721" s="1108">
        <f>3.82/100</f>
        <v>3.8199999999999998E-2</v>
      </c>
      <c r="F721" s="1"/>
      <c r="G721" s="2">
        <v>28.9</v>
      </c>
      <c r="H721" s="1"/>
      <c r="I721" s="3"/>
      <c r="J721" s="2">
        <v>1.9</v>
      </c>
      <c r="K721" s="4"/>
      <c r="L721" s="5"/>
      <c r="M721" s="6"/>
      <c r="N721" s="7"/>
      <c r="O721" s="8"/>
      <c r="P721" s="1"/>
      <c r="Q721" s="9"/>
      <c r="R721" s="10">
        <f>G722+J722</f>
        <v>70.373021999999992</v>
      </c>
      <c r="S721" s="2443">
        <f>R721+R722</f>
        <v>131.91092502450002</v>
      </c>
      <c r="T721" s="2444">
        <f>E721*S721</f>
        <v>5.0389973359359006</v>
      </c>
      <c r="U721" s="1962"/>
      <c r="V721" s="1326">
        <f>S721*$V$12</f>
        <v>169.98699617336072</v>
      </c>
      <c r="W721" s="1326">
        <f>E721*V721</f>
        <v>6.4935032538223796</v>
      </c>
    </row>
    <row r="722" spans="1:23" s="17" customFormat="1" ht="12" hidden="1" customHeight="1">
      <c r="A722" s="1961"/>
      <c r="B722" s="2020"/>
      <c r="C722" s="2439"/>
      <c r="D722" s="2021"/>
      <c r="E722" s="1322"/>
      <c r="F722" s="2022"/>
      <c r="G722" s="2">
        <f>G721*$J$212/1000</f>
        <v>64.158577999999991</v>
      </c>
      <c r="H722" s="2022"/>
      <c r="I722" s="11"/>
      <c r="J722" s="2">
        <f>J721*$Q$212/1000</f>
        <v>6.2144440000000003</v>
      </c>
      <c r="K722" s="12"/>
      <c r="L722" s="1335" t="s">
        <v>1407</v>
      </c>
      <c r="M722" s="13" t="s">
        <v>894</v>
      </c>
      <c r="N722" s="14">
        <v>55</v>
      </c>
      <c r="O722" s="14">
        <f>E721*N722</f>
        <v>2.101</v>
      </c>
      <c r="P722" s="15">
        <v>0.16500000000000001</v>
      </c>
      <c r="Q722" s="16">
        <f>N722*P722*$N$210</f>
        <v>10.379267167500005</v>
      </c>
      <c r="R722" s="2443">
        <f>SUM(Q722:Q723)</f>
        <v>61.537903024500018</v>
      </c>
      <c r="S722" s="2440"/>
      <c r="T722" s="2441"/>
      <c r="U722" s="70"/>
      <c r="V722" s="1958"/>
      <c r="W722" s="1958"/>
    </row>
    <row r="723" spans="1:23" s="17" customFormat="1" ht="12" hidden="1" customHeight="1">
      <c r="A723" s="1961"/>
      <c r="B723" s="2028"/>
      <c r="C723" s="2439"/>
      <c r="D723" s="2021"/>
      <c r="E723" s="1322"/>
      <c r="F723" s="2022"/>
      <c r="G723" s="2023"/>
      <c r="H723" s="2022"/>
      <c r="I723" s="11"/>
      <c r="J723" s="2023"/>
      <c r="K723" s="12"/>
      <c r="L723" s="56" t="s">
        <v>1427</v>
      </c>
      <c r="M723" s="57" t="s">
        <v>894</v>
      </c>
      <c r="N723" s="58">
        <v>63</v>
      </c>
      <c r="O723" s="58">
        <f>E721*N723</f>
        <v>2.4066000000000001</v>
      </c>
      <c r="P723" s="419">
        <v>0.71</v>
      </c>
      <c r="Q723" s="508">
        <f>N723*P723*$N$210</f>
        <v>51.158635857000014</v>
      </c>
      <c r="R723" s="2440"/>
      <c r="S723" s="2440"/>
      <c r="T723" s="2441"/>
      <c r="U723" s="70"/>
      <c r="V723" s="1958"/>
      <c r="W723" s="1958"/>
    </row>
    <row r="724" spans="1:23" s="17" customFormat="1" ht="12" customHeight="1">
      <c r="A724" s="1960"/>
      <c r="B724" s="27"/>
      <c r="C724" s="28"/>
      <c r="D724" s="29"/>
      <c r="E724" s="1338"/>
      <c r="F724" s="30"/>
      <c r="G724" s="31"/>
      <c r="H724" s="30"/>
      <c r="I724" s="32"/>
      <c r="J724" s="31"/>
      <c r="K724" s="33"/>
      <c r="L724" s="34"/>
      <c r="M724" s="35"/>
      <c r="N724" s="36"/>
      <c r="O724" s="509"/>
      <c r="P724" s="30"/>
      <c r="Q724" s="37"/>
      <c r="R724" s="1338"/>
      <c r="S724" s="1338"/>
      <c r="T724" s="38"/>
      <c r="U724" s="1965"/>
      <c r="V724" s="1338"/>
      <c r="W724" s="1964"/>
    </row>
    <row r="725" spans="1:23" ht="15" customHeight="1">
      <c r="A725" s="1907"/>
      <c r="B725" s="2459" t="s">
        <v>1456</v>
      </c>
      <c r="C725" s="2460"/>
      <c r="D725" s="2461"/>
      <c r="E725" s="368"/>
      <c r="F725" s="366"/>
      <c r="G725" s="447"/>
      <c r="H725" s="366"/>
      <c r="I725" s="448"/>
      <c r="J725" s="447"/>
      <c r="K725" s="449"/>
      <c r="L725" s="363"/>
      <c r="M725" s="364"/>
      <c r="N725" s="365"/>
      <c r="O725" s="450"/>
      <c r="P725" s="366"/>
      <c r="Q725" s="367"/>
      <c r="R725" s="368"/>
      <c r="S725" s="368"/>
      <c r="T725" s="451"/>
      <c r="U725" s="1906"/>
      <c r="V725" s="368"/>
      <c r="W725" s="1905"/>
    </row>
    <row r="726" spans="1:23" ht="12.75" customHeight="1">
      <c r="A726" s="1105">
        <f>A702+1</f>
        <v>92</v>
      </c>
      <c r="B726" s="1325" t="s">
        <v>1455</v>
      </c>
      <c r="C726" s="2346" t="s">
        <v>1454</v>
      </c>
      <c r="D726" s="644" t="s">
        <v>900</v>
      </c>
      <c r="E726" s="881">
        <f>22.72/100</f>
        <v>0.22719999999999999</v>
      </c>
      <c r="F726" s="359"/>
      <c r="G726" s="360">
        <v>46.4</v>
      </c>
      <c r="H726" s="359"/>
      <c r="I726" s="361"/>
      <c r="J726" s="360">
        <v>6.8</v>
      </c>
      <c r="K726" s="362"/>
      <c r="L726" s="394"/>
      <c r="M726" s="395"/>
      <c r="N726" s="396"/>
      <c r="O726" s="426"/>
      <c r="P726" s="359"/>
      <c r="Q726" s="397"/>
      <c r="R726" s="368">
        <f>G727+J727</f>
        <v>125.250096</v>
      </c>
      <c r="S726" s="2348">
        <f>R726+R727</f>
        <v>191.55159657300004</v>
      </c>
      <c r="T726" s="2334">
        <f>E726*S726</f>
        <v>43.520522741385605</v>
      </c>
      <c r="U726" s="1501"/>
      <c r="V726" s="1326">
        <f>S726*$V$12</f>
        <v>246.84293971563037</v>
      </c>
      <c r="W726" s="1326">
        <f>E726*V726</f>
        <v>56.082715903391218</v>
      </c>
    </row>
    <row r="727" spans="1:23" ht="12.75" customHeight="1">
      <c r="A727" s="1104"/>
      <c r="B727" s="2017" t="s">
        <v>106</v>
      </c>
      <c r="C727" s="2347"/>
      <c r="D727" s="2016"/>
      <c r="E727" s="723"/>
      <c r="F727" s="2015"/>
      <c r="G727" s="360">
        <f>G726*$J$212/1000</f>
        <v>103.008928</v>
      </c>
      <c r="H727" s="2015"/>
      <c r="I727" s="370"/>
      <c r="J727" s="360">
        <f>J726*$Q$212/1000</f>
        <v>22.241168000000002</v>
      </c>
      <c r="K727" s="371"/>
      <c r="L727" s="399" t="s">
        <v>1014</v>
      </c>
      <c r="M727" s="400" t="s">
        <v>931</v>
      </c>
      <c r="N727" s="401">
        <f>0.21+1.66</f>
        <v>1.8699999999999999</v>
      </c>
      <c r="O727" s="401">
        <f>E726*N727</f>
        <v>0.42486399999999996</v>
      </c>
      <c r="P727" s="403">
        <v>31</v>
      </c>
      <c r="Q727" s="404">
        <f>N727*P727*$N$210</f>
        <v>66.301500573000027</v>
      </c>
      <c r="R727" s="1311">
        <f>SUM(Q727:Q727)</f>
        <v>66.301500573000027</v>
      </c>
      <c r="S727" s="2349"/>
      <c r="T727" s="2358"/>
      <c r="U727" s="1558"/>
      <c r="V727" s="1557"/>
      <c r="W727" s="1557"/>
    </row>
    <row r="728" spans="1:23" ht="12.75" customHeight="1">
      <c r="A728" s="1103"/>
      <c r="B728" s="405"/>
      <c r="C728" s="406"/>
      <c r="D728" s="407"/>
      <c r="E728" s="724"/>
      <c r="F728" s="375"/>
      <c r="G728" s="376"/>
      <c r="H728" s="375"/>
      <c r="I728" s="377"/>
      <c r="J728" s="376"/>
      <c r="K728" s="378"/>
      <c r="L728" s="382"/>
      <c r="M728" s="383"/>
      <c r="N728" s="384"/>
      <c r="O728" s="427"/>
      <c r="P728" s="375"/>
      <c r="Q728" s="409"/>
      <c r="R728" s="408"/>
      <c r="S728" s="408"/>
      <c r="T728" s="410"/>
      <c r="U728" s="1499"/>
      <c r="V728" s="408"/>
      <c r="W728" s="1498"/>
    </row>
    <row r="729" spans="1:23" ht="12.75" customHeight="1">
      <c r="A729" s="1105">
        <f>A726+1</f>
        <v>93</v>
      </c>
      <c r="B729" s="1325" t="s">
        <v>1453</v>
      </c>
      <c r="C729" s="2346" t="s">
        <v>1452</v>
      </c>
      <c r="D729" s="644" t="s">
        <v>900</v>
      </c>
      <c r="E729" s="881">
        <f>22.72/100</f>
        <v>0.22719999999999999</v>
      </c>
      <c r="F729" s="359"/>
      <c r="G729" s="360">
        <v>94.7</v>
      </c>
      <c r="H729" s="359"/>
      <c r="I729" s="361"/>
      <c r="J729" s="360">
        <v>2</v>
      </c>
      <c r="K729" s="362"/>
      <c r="L729" s="394"/>
      <c r="M729" s="395"/>
      <c r="N729" s="396"/>
      <c r="O729" s="426"/>
      <c r="P729" s="359"/>
      <c r="Q729" s="397"/>
      <c r="R729" s="368">
        <f>G730+J730</f>
        <v>216.77741399999999</v>
      </c>
      <c r="S729" s="2348">
        <f>R729+R730</f>
        <v>782.02372603530011</v>
      </c>
      <c r="T729" s="2334">
        <f>E729*S729</f>
        <v>177.67579055522017</v>
      </c>
      <c r="U729" s="1501"/>
      <c r="V729" s="1326">
        <f>S729*$V$12</f>
        <v>1007.754771641165</v>
      </c>
      <c r="W729" s="1326">
        <f>E729*V729</f>
        <v>228.96188411687268</v>
      </c>
    </row>
    <row r="730" spans="1:23" ht="12.75" customHeight="1">
      <c r="A730" s="1104"/>
      <c r="B730" s="2017" t="s">
        <v>142</v>
      </c>
      <c r="C730" s="2357"/>
      <c r="D730" s="2016"/>
      <c r="E730" s="1311"/>
      <c r="F730" s="2015"/>
      <c r="G730" s="360">
        <f>G729*$J$212/1000</f>
        <v>210.235894</v>
      </c>
      <c r="H730" s="2015"/>
      <c r="I730" s="370"/>
      <c r="J730" s="360">
        <f>J729*$Q$212/1000</f>
        <v>6.5415200000000002</v>
      </c>
      <c r="K730" s="371"/>
      <c r="L730" s="1336" t="s">
        <v>1451</v>
      </c>
      <c r="M730" s="411" t="s">
        <v>898</v>
      </c>
      <c r="N730" s="412">
        <v>101.5</v>
      </c>
      <c r="O730" s="412">
        <f>E729*N730</f>
        <v>23.060799999999997</v>
      </c>
      <c r="P730" s="414">
        <v>4.2779999999999996</v>
      </c>
      <c r="Q730" s="415">
        <f>N730*P730*$N$210</f>
        <v>496.62305803530012</v>
      </c>
      <c r="R730" s="2348">
        <f>SUM(Q730:Q731)</f>
        <v>565.24631203530009</v>
      </c>
      <c r="S730" s="2359"/>
      <c r="T730" s="2335"/>
      <c r="U730" s="433"/>
      <c r="V730" s="1500"/>
      <c r="W730" s="1500"/>
    </row>
    <row r="731" spans="1:23" ht="12.75" customHeight="1">
      <c r="A731" s="1104"/>
      <c r="B731" s="2019"/>
      <c r="C731" s="2357"/>
      <c r="D731" s="2016"/>
      <c r="E731" s="1311"/>
      <c r="F731" s="2015"/>
      <c r="G731" s="2018"/>
      <c r="H731" s="2015"/>
      <c r="I731" s="370"/>
      <c r="J731" s="2018"/>
      <c r="K731" s="371"/>
      <c r="L731" s="416" t="s">
        <v>1450</v>
      </c>
      <c r="M731" s="417" t="s">
        <v>894</v>
      </c>
      <c r="N731" s="418">
        <v>300</v>
      </c>
      <c r="O731" s="418">
        <f>E729*N731</f>
        <v>68.16</v>
      </c>
      <c r="P731" s="419">
        <v>0.2</v>
      </c>
      <c r="Q731" s="420">
        <f>N731*P731*$N$210</f>
        <v>68.623254000000017</v>
      </c>
      <c r="R731" s="2359"/>
      <c r="S731" s="2359"/>
      <c r="T731" s="2335"/>
      <c r="U731" s="433"/>
      <c r="V731" s="1500"/>
      <c r="W731" s="1500"/>
    </row>
    <row r="732" spans="1:23" ht="12.75" customHeight="1">
      <c r="A732" s="1103"/>
      <c r="B732" s="405"/>
      <c r="C732" s="406"/>
      <c r="D732" s="407"/>
      <c r="E732" s="408"/>
      <c r="F732" s="375"/>
      <c r="G732" s="376"/>
      <c r="H732" s="375"/>
      <c r="I732" s="377"/>
      <c r="J732" s="376"/>
      <c r="K732" s="378"/>
      <c r="L732" s="382"/>
      <c r="M732" s="383"/>
      <c r="N732" s="384"/>
      <c r="O732" s="427"/>
      <c r="P732" s="375"/>
      <c r="Q732" s="409"/>
      <c r="R732" s="408"/>
      <c r="S732" s="408"/>
      <c r="T732" s="410"/>
      <c r="U732" s="1499"/>
      <c r="V732" s="408"/>
      <c r="W732" s="1498"/>
    </row>
    <row r="733" spans="1:23" ht="12.75" customHeight="1">
      <c r="A733" s="1105">
        <f>A729+1</f>
        <v>94</v>
      </c>
      <c r="B733" s="2355" t="s">
        <v>1449</v>
      </c>
      <c r="C733" s="2346" t="s">
        <v>1448</v>
      </c>
      <c r="D733" s="644" t="s">
        <v>898</v>
      </c>
      <c r="E733" s="1310">
        <v>3.04</v>
      </c>
      <c r="F733" s="359"/>
      <c r="G733" s="360">
        <v>1.03</v>
      </c>
      <c r="H733" s="359"/>
      <c r="I733" s="361"/>
      <c r="J733" s="360">
        <v>0.14499999999999957</v>
      </c>
      <c r="K733" s="362"/>
      <c r="L733" s="394"/>
      <c r="M733" s="395"/>
      <c r="N733" s="396"/>
      <c r="O733" s="426"/>
      <c r="P733" s="359"/>
      <c r="Q733" s="397"/>
      <c r="R733" s="368">
        <f>G734+J734</f>
        <v>2.7608807999999985</v>
      </c>
      <c r="S733" s="2348">
        <f>R733+R734</f>
        <v>6.3830220158820001</v>
      </c>
      <c r="T733" s="2334">
        <f>E733*S733</f>
        <v>19.40438692828128</v>
      </c>
      <c r="U733" s="1501"/>
      <c r="V733" s="1326">
        <f>S733*$V$12</f>
        <v>8.2254804807614406</v>
      </c>
      <c r="W733" s="1326">
        <f>E733*V733</f>
        <v>25.005460661514778</v>
      </c>
    </row>
    <row r="734" spans="1:23" ht="12.75" customHeight="1">
      <c r="A734" s="1104"/>
      <c r="B734" s="2432"/>
      <c r="C734" s="2357"/>
      <c r="D734" s="2016"/>
      <c r="E734" s="1311"/>
      <c r="F734" s="2015"/>
      <c r="G734" s="360">
        <f>G733*$J$212/1000</f>
        <v>2.2866206</v>
      </c>
      <c r="H734" s="2015"/>
      <c r="I734" s="370"/>
      <c r="J734" s="360">
        <f>J733*$Q$212/1000</f>
        <v>0.47426019999999863</v>
      </c>
      <c r="K734" s="371"/>
      <c r="L734" s="2458" t="s">
        <v>1447</v>
      </c>
      <c r="M734" s="411" t="s">
        <v>898</v>
      </c>
      <c r="N734" s="412">
        <v>1</v>
      </c>
      <c r="O734" s="412">
        <f>E733*N734</f>
        <v>3.04</v>
      </c>
      <c r="P734" s="414">
        <v>2.5</v>
      </c>
      <c r="Q734" s="415">
        <f>N734*P734*$N$210</f>
        <v>2.8593022500000007</v>
      </c>
      <c r="R734" s="2348">
        <f>SUM(Q734:Q739)</f>
        <v>3.6221412158820012</v>
      </c>
      <c r="S734" s="2359"/>
      <c r="T734" s="2335"/>
      <c r="U734" s="433"/>
      <c r="V734" s="1500"/>
      <c r="W734" s="1500"/>
    </row>
    <row r="735" spans="1:23" ht="2.25" customHeight="1">
      <c r="A735" s="1104"/>
      <c r="B735" s="2017" t="s">
        <v>1446</v>
      </c>
      <c r="C735" s="2357"/>
      <c r="D735" s="2016"/>
      <c r="E735" s="1311"/>
      <c r="F735" s="2015"/>
      <c r="G735" s="2018"/>
      <c r="H735" s="2015"/>
      <c r="I735" s="370"/>
      <c r="J735" s="2018"/>
      <c r="K735" s="371"/>
      <c r="L735" s="2457"/>
      <c r="M735" s="437"/>
      <c r="N735" s="438"/>
      <c r="O735" s="454"/>
      <c r="P735" s="439"/>
      <c r="Q735" s="440"/>
      <c r="R735" s="2359"/>
      <c r="S735" s="2359"/>
      <c r="T735" s="2335"/>
      <c r="U735" s="433"/>
      <c r="V735" s="1500"/>
      <c r="W735" s="1500"/>
    </row>
    <row r="736" spans="1:23" ht="12.75" customHeight="1">
      <c r="A736" s="1104"/>
      <c r="B736" s="2019"/>
      <c r="C736" s="2357"/>
      <c r="D736" s="2016"/>
      <c r="E736" s="1311"/>
      <c r="F736" s="2015"/>
      <c r="G736" s="2018"/>
      <c r="H736" s="2015"/>
      <c r="I736" s="370"/>
      <c r="J736" s="2018"/>
      <c r="K736" s="371"/>
      <c r="L736" s="1337" t="s">
        <v>1445</v>
      </c>
      <c r="M736" s="421" t="s">
        <v>906</v>
      </c>
      <c r="N736" s="422">
        <v>4</v>
      </c>
      <c r="O736" s="422">
        <f>E733*N736</f>
        <v>12.16</v>
      </c>
      <c r="P736" s="423">
        <v>0.11</v>
      </c>
      <c r="Q736" s="424">
        <f>N736*P736*$N$210</f>
        <v>0.50323719600000016</v>
      </c>
      <c r="R736" s="2359"/>
      <c r="S736" s="2359"/>
      <c r="T736" s="2335"/>
      <c r="U736" s="433"/>
      <c r="V736" s="1500"/>
      <c r="W736" s="1500"/>
    </row>
    <row r="737" spans="1:23" ht="12.75" hidden="1" customHeight="1">
      <c r="A737" s="1104"/>
      <c r="B737" s="2019"/>
      <c r="C737" s="2357"/>
      <c r="D737" s="2016"/>
      <c r="E737" s="1311"/>
      <c r="F737" s="2015"/>
      <c r="G737" s="2018"/>
      <c r="H737" s="2015"/>
      <c r="I737" s="370"/>
      <c r="J737" s="2018"/>
      <c r="K737" s="371"/>
      <c r="L737" s="2456" t="s">
        <v>1444</v>
      </c>
      <c r="M737" s="421" t="s">
        <v>894</v>
      </c>
      <c r="N737" s="422">
        <v>0.12</v>
      </c>
      <c r="O737" s="422">
        <f>E733*N737</f>
        <v>0.36480000000000001</v>
      </c>
      <c r="P737" s="423">
        <v>0.6</v>
      </c>
      <c r="Q737" s="424">
        <f>N737*P737*$N$210</f>
        <v>8.2347904800000024E-2</v>
      </c>
      <c r="R737" s="2359"/>
      <c r="S737" s="2359"/>
      <c r="T737" s="2335"/>
      <c r="U737" s="433"/>
      <c r="V737" s="1500"/>
      <c r="W737" s="1500"/>
    </row>
    <row r="738" spans="1:23" ht="12.75" customHeight="1">
      <c r="A738" s="1104"/>
      <c r="B738" s="2019"/>
      <c r="C738" s="2357"/>
      <c r="D738" s="2016"/>
      <c r="E738" s="1311"/>
      <c r="F738" s="2015"/>
      <c r="G738" s="2018"/>
      <c r="H738" s="2015"/>
      <c r="I738" s="370"/>
      <c r="J738" s="2018"/>
      <c r="K738" s="371"/>
      <c r="L738" s="2457"/>
      <c r="M738" s="437"/>
      <c r="N738" s="438"/>
      <c r="O738" s="454"/>
      <c r="P738" s="439"/>
      <c r="Q738" s="440"/>
      <c r="R738" s="2359"/>
      <c r="S738" s="2359"/>
      <c r="T738" s="2335"/>
      <c r="U738" s="433"/>
      <c r="V738" s="1500"/>
      <c r="W738" s="1500"/>
    </row>
    <row r="739" spans="1:23" ht="12">
      <c r="A739" s="1104"/>
      <c r="B739" s="2019"/>
      <c r="C739" s="2357"/>
      <c r="D739" s="2016"/>
      <c r="E739" s="1311"/>
      <c r="F739" s="2015"/>
      <c r="G739" s="2018"/>
      <c r="H739" s="2015"/>
      <c r="I739" s="370"/>
      <c r="J739" s="2018"/>
      <c r="K739" s="371"/>
      <c r="L739" s="416" t="s">
        <v>1443</v>
      </c>
      <c r="M739" s="417" t="s">
        <v>894</v>
      </c>
      <c r="N739" s="418">
        <v>0.18</v>
      </c>
      <c r="O739" s="418">
        <f>E733*N739</f>
        <v>0.54720000000000002</v>
      </c>
      <c r="P739" s="419">
        <v>0.86099999999999999</v>
      </c>
      <c r="Q739" s="420">
        <f>N739*P739*$N$210</f>
        <v>0.17725386508200003</v>
      </c>
      <c r="R739" s="2359"/>
      <c r="S739" s="2359"/>
      <c r="T739" s="2335"/>
      <c r="U739" s="433"/>
      <c r="V739" s="1500"/>
      <c r="W739" s="1500"/>
    </row>
    <row r="740" spans="1:23" ht="12.75" customHeight="1">
      <c r="A740" s="1103"/>
      <c r="B740" s="405"/>
      <c r="C740" s="406"/>
      <c r="D740" s="407"/>
      <c r="E740" s="408"/>
      <c r="F740" s="375"/>
      <c r="G740" s="376"/>
      <c r="H740" s="375"/>
      <c r="I740" s="377"/>
      <c r="J740" s="376"/>
      <c r="K740" s="378"/>
      <c r="L740" s="382"/>
      <c r="M740" s="383"/>
      <c r="N740" s="384"/>
      <c r="O740" s="427"/>
      <c r="P740" s="375"/>
      <c r="Q740" s="409"/>
      <c r="R740" s="408"/>
      <c r="S740" s="408"/>
      <c r="T740" s="410"/>
      <c r="U740" s="1499"/>
      <c r="V740" s="408"/>
      <c r="W740" s="1498"/>
    </row>
    <row r="741" spans="1:23" ht="15" customHeight="1">
      <c r="A741" s="1907"/>
      <c r="B741" s="2459" t="s">
        <v>1472</v>
      </c>
      <c r="C741" s="2460"/>
      <c r="D741" s="2461"/>
      <c r="E741" s="368"/>
      <c r="F741" s="366"/>
      <c r="G741" s="447"/>
      <c r="H741" s="366"/>
      <c r="I741" s="448"/>
      <c r="J741" s="447"/>
      <c r="K741" s="449"/>
      <c r="L741" s="363"/>
      <c r="M741" s="364"/>
      <c r="N741" s="365"/>
      <c r="O741" s="450"/>
      <c r="P741" s="366"/>
      <c r="Q741" s="367"/>
      <c r="R741" s="368"/>
      <c r="S741" s="368"/>
      <c r="T741" s="451"/>
      <c r="U741" s="1906"/>
      <c r="V741" s="368"/>
      <c r="W741" s="1905"/>
    </row>
    <row r="742" spans="1:23" ht="12.75" customHeight="1">
      <c r="A742" s="1565">
        <f>A733+1</f>
        <v>95</v>
      </c>
      <c r="B742" s="2432" t="s">
        <v>1463</v>
      </c>
      <c r="C742" s="2357" t="s">
        <v>1431</v>
      </c>
      <c r="D742" s="2016" t="s">
        <v>900</v>
      </c>
      <c r="E742" s="723">
        <f>14.08/100</f>
        <v>0.14080000000000001</v>
      </c>
      <c r="F742" s="2015"/>
      <c r="G742" s="2018">
        <v>58</v>
      </c>
      <c r="H742" s="2015"/>
      <c r="I742" s="370"/>
      <c r="J742" s="2018">
        <v>11.92</v>
      </c>
      <c r="K742" s="371"/>
      <c r="L742" s="2011"/>
      <c r="M742" s="2012"/>
      <c r="N742" s="2013"/>
      <c r="O742" s="2014"/>
      <c r="P742" s="2015"/>
      <c r="Q742" s="372"/>
      <c r="R742" s="408">
        <f>G743+J743</f>
        <v>167.74861920000001</v>
      </c>
      <c r="S742" s="2359">
        <f>R742+R743</f>
        <v>221.98290355244401</v>
      </c>
      <c r="T742" s="2335">
        <f>E742*S742</f>
        <v>31.255192820184121</v>
      </c>
      <c r="U742" s="433"/>
      <c r="V742" s="1326">
        <f>S742*$V$12</f>
        <v>286.05823944993466</v>
      </c>
      <c r="W742" s="1326">
        <f>E742*V742</f>
        <v>40.277000114550802</v>
      </c>
    </row>
    <row r="743" spans="1:23" ht="12.75" customHeight="1">
      <c r="A743" s="1104"/>
      <c r="B743" s="2432"/>
      <c r="C743" s="2357"/>
      <c r="D743" s="2016"/>
      <c r="E743" s="723"/>
      <c r="F743" s="2015"/>
      <c r="G743" s="360">
        <f>G742*$J$212/1000</f>
        <v>128.76115999999999</v>
      </c>
      <c r="H743" s="2015"/>
      <c r="I743" s="370"/>
      <c r="J743" s="360">
        <f>J742*$Q$212/1000</f>
        <v>38.987459200000004</v>
      </c>
      <c r="K743" s="371"/>
      <c r="L743" s="399" t="s">
        <v>1430</v>
      </c>
      <c r="M743" s="400" t="s">
        <v>896</v>
      </c>
      <c r="N743" s="401">
        <v>2.41</v>
      </c>
      <c r="O743" s="401">
        <f>E742*N743</f>
        <v>0.33932800000000002</v>
      </c>
      <c r="P743" s="403">
        <v>19.675999999999998</v>
      </c>
      <c r="Q743" s="404">
        <f>N743*P743*$N$210</f>
        <v>54.234284352444014</v>
      </c>
      <c r="R743" s="1311">
        <f>SUM(Q743:Q743)</f>
        <v>54.234284352444014</v>
      </c>
      <c r="S743" s="2359"/>
      <c r="T743" s="2335"/>
      <c r="U743" s="433"/>
      <c r="V743" s="1500"/>
      <c r="W743" s="1500"/>
    </row>
    <row r="744" spans="1:23" ht="12.75" customHeight="1">
      <c r="A744" s="1104"/>
      <c r="B744" s="2432" t="s">
        <v>55</v>
      </c>
      <c r="C744" s="2357"/>
      <c r="D744" s="2016"/>
      <c r="E744" s="723"/>
      <c r="F744" s="2015"/>
      <c r="G744" s="2018"/>
      <c r="H744" s="2015"/>
      <c r="I744" s="370"/>
      <c r="J744" s="2018"/>
      <c r="K744" s="371"/>
      <c r="L744" s="2011"/>
      <c r="M744" s="2012"/>
      <c r="N744" s="2013"/>
      <c r="O744" s="2014"/>
      <c r="P744" s="2015"/>
      <c r="Q744" s="372"/>
      <c r="R744" s="1311"/>
      <c r="S744" s="1311"/>
      <c r="T744" s="373"/>
      <c r="U744" s="1556"/>
      <c r="V744" s="1311"/>
      <c r="W744" s="1500"/>
    </row>
    <row r="745" spans="1:23" ht="12.75" customHeight="1">
      <c r="A745" s="1104"/>
      <c r="B745" s="2432"/>
      <c r="C745" s="2357"/>
      <c r="D745" s="2016"/>
      <c r="E745" s="723"/>
      <c r="F745" s="2015"/>
      <c r="G745" s="2018"/>
      <c r="H745" s="2015"/>
      <c r="I745" s="370"/>
      <c r="J745" s="2018"/>
      <c r="K745" s="371"/>
      <c r="L745" s="2011"/>
      <c r="M745" s="2012"/>
      <c r="N745" s="2013"/>
      <c r="O745" s="2014"/>
      <c r="P745" s="2015"/>
      <c r="Q745" s="372"/>
      <c r="R745" s="1311"/>
      <c r="S745" s="1311"/>
      <c r="T745" s="373"/>
      <c r="U745" s="1556"/>
      <c r="V745" s="1311"/>
      <c r="W745" s="1500"/>
    </row>
    <row r="746" spans="1:23" ht="12.75" customHeight="1">
      <c r="A746" s="1103"/>
      <c r="B746" s="405"/>
      <c r="C746" s="406"/>
      <c r="D746" s="407"/>
      <c r="E746" s="724"/>
      <c r="F746" s="375"/>
      <c r="G746" s="376"/>
      <c r="H746" s="375"/>
      <c r="I746" s="377"/>
      <c r="J746" s="376"/>
      <c r="K746" s="378"/>
      <c r="L746" s="2011"/>
      <c r="M746" s="2012"/>
      <c r="N746" s="2013"/>
      <c r="O746" s="2014"/>
      <c r="P746" s="2015"/>
      <c r="Q746" s="372"/>
      <c r="R746" s="1311"/>
      <c r="S746" s="1311"/>
      <c r="T746" s="373"/>
      <c r="U746" s="1556"/>
      <c r="V746" s="1311"/>
      <c r="W746" s="1500"/>
    </row>
    <row r="747" spans="1:23" ht="12.75" customHeight="1">
      <c r="A747" s="1105">
        <f>A742+1</f>
        <v>96</v>
      </c>
      <c r="B747" s="1325" t="s">
        <v>1429</v>
      </c>
      <c r="C747" s="2346" t="s">
        <v>1462</v>
      </c>
      <c r="D747" s="644" t="s">
        <v>900</v>
      </c>
      <c r="E747" s="723">
        <f>14.08/100</f>
        <v>0.14080000000000001</v>
      </c>
      <c r="F747" s="359"/>
      <c r="G747" s="360">
        <v>23.1</v>
      </c>
      <c r="H747" s="359"/>
      <c r="I747" s="361"/>
      <c r="J747" s="360">
        <v>0.9</v>
      </c>
      <c r="K747" s="362"/>
      <c r="L747" s="394"/>
      <c r="M747" s="395"/>
      <c r="N747" s="396"/>
      <c r="O747" s="426"/>
      <c r="P747" s="359"/>
      <c r="Q747" s="397"/>
      <c r="R747" s="368">
        <f>G748+J748</f>
        <v>54.226146</v>
      </c>
      <c r="S747" s="2348">
        <f>R747+R748</f>
        <v>115.00919323050002</v>
      </c>
      <c r="T747" s="2334">
        <f>E747*S747</f>
        <v>16.193294406854402</v>
      </c>
      <c r="U747" s="1501"/>
      <c r="V747" s="1326">
        <f>S747*$V$12</f>
        <v>148.20658172128842</v>
      </c>
      <c r="W747" s="1326">
        <f>E747*V747</f>
        <v>20.867486706357411</v>
      </c>
    </row>
    <row r="748" spans="1:23" ht="12.75" customHeight="1">
      <c r="A748" s="1104"/>
      <c r="B748" s="2017" t="s">
        <v>56</v>
      </c>
      <c r="C748" s="2357"/>
      <c r="D748" s="2016"/>
      <c r="E748" s="723"/>
      <c r="F748" s="2015"/>
      <c r="G748" s="360">
        <f>G747*$J$212/1000</f>
        <v>51.282462000000002</v>
      </c>
      <c r="H748" s="2015"/>
      <c r="I748" s="370"/>
      <c r="J748" s="360">
        <f>J747*$Q$212/1000</f>
        <v>2.9436840000000002</v>
      </c>
      <c r="K748" s="371"/>
      <c r="L748" s="1336" t="s">
        <v>1407</v>
      </c>
      <c r="M748" s="411" t="s">
        <v>894</v>
      </c>
      <c r="N748" s="412">
        <v>51</v>
      </c>
      <c r="O748" s="412">
        <f>E747*N748</f>
        <v>7.1808000000000005</v>
      </c>
      <c r="P748" s="414">
        <v>0.16500000000000001</v>
      </c>
      <c r="Q748" s="415">
        <f>N748*P748*$N$210</f>
        <v>9.6244113735000045</v>
      </c>
      <c r="R748" s="2348">
        <f>SUM(Q748:Q749)</f>
        <v>60.783047230500017</v>
      </c>
      <c r="S748" s="2359"/>
      <c r="T748" s="2335"/>
      <c r="U748" s="433"/>
      <c r="V748" s="1500"/>
      <c r="W748" s="1500"/>
    </row>
    <row r="749" spans="1:23" ht="12.75" customHeight="1">
      <c r="A749" s="1104"/>
      <c r="B749" s="2019"/>
      <c r="C749" s="2357"/>
      <c r="D749" s="2016"/>
      <c r="E749" s="723"/>
      <c r="F749" s="2015"/>
      <c r="G749" s="2018"/>
      <c r="H749" s="2015"/>
      <c r="I749" s="370"/>
      <c r="J749" s="2018"/>
      <c r="K749" s="371"/>
      <c r="L749" s="416" t="s">
        <v>1427</v>
      </c>
      <c r="M749" s="417" t="s">
        <v>894</v>
      </c>
      <c r="N749" s="418">
        <v>63</v>
      </c>
      <c r="O749" s="418">
        <f>E747*N749</f>
        <v>8.8704000000000001</v>
      </c>
      <c r="P749" s="419">
        <v>0.71</v>
      </c>
      <c r="Q749" s="420">
        <f>N749*P749*$N$210</f>
        <v>51.158635857000014</v>
      </c>
      <c r="R749" s="2359"/>
      <c r="S749" s="2359"/>
      <c r="T749" s="2335"/>
      <c r="U749" s="433"/>
      <c r="V749" s="1500"/>
      <c r="W749" s="1500"/>
    </row>
    <row r="750" spans="1:23" ht="12.75" customHeight="1">
      <c r="A750" s="1103"/>
      <c r="B750" s="405"/>
      <c r="C750" s="406"/>
      <c r="D750" s="407"/>
      <c r="E750" s="408"/>
      <c r="F750" s="375"/>
      <c r="G750" s="376"/>
      <c r="H750" s="375"/>
      <c r="I750" s="377"/>
      <c r="J750" s="376"/>
      <c r="K750" s="378"/>
      <c r="L750" s="382"/>
      <c r="M750" s="383"/>
      <c r="N750" s="384"/>
      <c r="O750" s="427"/>
      <c r="P750" s="375"/>
      <c r="Q750" s="409"/>
      <c r="R750" s="408"/>
      <c r="S750" s="408"/>
      <c r="T750" s="410"/>
      <c r="U750" s="1499"/>
      <c r="V750" s="408"/>
      <c r="W750" s="1498"/>
    </row>
    <row r="751" spans="1:23" ht="12.75" customHeight="1">
      <c r="A751" s="1565">
        <f>A747+1</f>
        <v>97</v>
      </c>
      <c r="B751" s="2432" t="s">
        <v>1461</v>
      </c>
      <c r="C751" s="2357" t="s">
        <v>1460</v>
      </c>
      <c r="D751" s="2016" t="s">
        <v>900</v>
      </c>
      <c r="E751" s="1107">
        <f>4.75/100</f>
        <v>4.7500000000000001E-2</v>
      </c>
      <c r="F751" s="2015"/>
      <c r="G751" s="2018">
        <v>74</v>
      </c>
      <c r="H751" s="2015"/>
      <c r="I751" s="370"/>
      <c r="J751" s="2018">
        <v>12.77</v>
      </c>
      <c r="K751" s="371"/>
      <c r="L751" s="2011"/>
      <c r="M751" s="2012"/>
      <c r="N751" s="2013"/>
      <c r="O751" s="2014"/>
      <c r="P751" s="2015"/>
      <c r="Q751" s="372"/>
      <c r="R751" s="408">
        <f>G752+J752</f>
        <v>206.04908520000001</v>
      </c>
      <c r="S751" s="2359">
        <f>R751+R752</f>
        <v>265.68429413526002</v>
      </c>
      <c r="T751" s="2335">
        <f>E751*S751</f>
        <v>12.62000397142485</v>
      </c>
      <c r="U751" s="433"/>
      <c r="V751" s="1326">
        <f>S751*$V$12</f>
        <v>342.37403067338295</v>
      </c>
      <c r="W751" s="1326">
        <f>E751*V751</f>
        <v>16.262766456985691</v>
      </c>
    </row>
    <row r="752" spans="1:23" ht="12.75" customHeight="1">
      <c r="A752" s="1104"/>
      <c r="B752" s="2432"/>
      <c r="C752" s="2357"/>
      <c r="D752" s="2016"/>
      <c r="E752" s="723"/>
      <c r="F752" s="2015"/>
      <c r="G752" s="360">
        <f>G751*$J$212/1000</f>
        <v>164.28148000000002</v>
      </c>
      <c r="H752" s="2015"/>
      <c r="I752" s="370"/>
      <c r="J752" s="360">
        <f>J751*$Q$212/1000</f>
        <v>41.767605199999998</v>
      </c>
      <c r="K752" s="371"/>
      <c r="L752" s="399" t="s">
        <v>1430</v>
      </c>
      <c r="M752" s="400" t="s">
        <v>896</v>
      </c>
      <c r="N752" s="401">
        <v>2.65</v>
      </c>
      <c r="O752" s="401">
        <f>E751*N752</f>
        <v>0.12587499999999999</v>
      </c>
      <c r="P752" s="403">
        <v>19.675999999999998</v>
      </c>
      <c r="Q752" s="404">
        <f>N752*P752*$N$210</f>
        <v>59.635208935260017</v>
      </c>
      <c r="R752" s="1311">
        <f>SUM(Q752:Q752)</f>
        <v>59.635208935260017</v>
      </c>
      <c r="S752" s="2359"/>
      <c r="T752" s="2335"/>
      <c r="U752" s="433"/>
      <c r="V752" s="1500"/>
      <c r="W752" s="1500"/>
    </row>
    <row r="753" spans="1:23" ht="12.75" hidden="1" customHeight="1">
      <c r="A753" s="1104"/>
      <c r="B753" s="2432"/>
      <c r="C753" s="2357"/>
      <c r="D753" s="2016"/>
      <c r="E753" s="723"/>
      <c r="F753" s="2015"/>
      <c r="G753" s="2018"/>
      <c r="H753" s="2015"/>
      <c r="I753" s="370"/>
      <c r="J753" s="2018"/>
      <c r="K753" s="371"/>
      <c r="L753" s="2011"/>
      <c r="M753" s="2012"/>
      <c r="N753" s="2013"/>
      <c r="O753" s="2014"/>
      <c r="P753" s="2015"/>
      <c r="Q753" s="372"/>
      <c r="R753" s="1311"/>
      <c r="S753" s="1311"/>
      <c r="T753" s="373"/>
      <c r="U753" s="1556"/>
      <c r="V753" s="1311"/>
      <c r="W753" s="1500"/>
    </row>
    <row r="754" spans="1:23" ht="12.75" hidden="1" customHeight="1">
      <c r="A754" s="1104"/>
      <c r="B754" s="2432"/>
      <c r="C754" s="2357"/>
      <c r="D754" s="2016"/>
      <c r="E754" s="723"/>
      <c r="F754" s="2015"/>
      <c r="G754" s="2018"/>
      <c r="H754" s="2015"/>
      <c r="I754" s="370"/>
      <c r="J754" s="2018"/>
      <c r="K754" s="371"/>
      <c r="L754" s="2011"/>
      <c r="M754" s="2012"/>
      <c r="N754" s="2013"/>
      <c r="O754" s="2014"/>
      <c r="P754" s="2015"/>
      <c r="Q754" s="372"/>
      <c r="R754" s="1311"/>
      <c r="S754" s="1311"/>
      <c r="T754" s="373"/>
      <c r="U754" s="1556"/>
      <c r="V754" s="1311"/>
      <c r="W754" s="1500"/>
    </row>
    <row r="755" spans="1:23" ht="12.75" customHeight="1">
      <c r="A755" s="1103"/>
      <c r="B755" s="405"/>
      <c r="C755" s="406"/>
      <c r="D755" s="407"/>
      <c r="E755" s="724"/>
      <c r="F755" s="375"/>
      <c r="G755" s="376"/>
      <c r="H755" s="375"/>
      <c r="I755" s="377"/>
      <c r="J755" s="376"/>
      <c r="K755" s="378"/>
      <c r="L755" s="2011"/>
      <c r="M755" s="2012"/>
      <c r="N755" s="2013"/>
      <c r="O755" s="2014"/>
      <c r="P755" s="2015"/>
      <c r="Q755" s="372"/>
      <c r="R755" s="1311"/>
      <c r="S755" s="1311"/>
      <c r="T755" s="373"/>
      <c r="U755" s="1556"/>
      <c r="V755" s="1311"/>
      <c r="W755" s="1500"/>
    </row>
    <row r="756" spans="1:23" s="17" customFormat="1" ht="12" customHeight="1">
      <c r="A756" s="1966">
        <f>A751+1</f>
        <v>98</v>
      </c>
      <c r="B756" s="1382" t="s">
        <v>1459</v>
      </c>
      <c r="C756" s="2442" t="s">
        <v>1458</v>
      </c>
      <c r="D756" s="718" t="s">
        <v>900</v>
      </c>
      <c r="E756" s="1107">
        <f>4.75/100</f>
        <v>4.7500000000000001E-2</v>
      </c>
      <c r="F756" s="1"/>
      <c r="G756" s="2">
        <v>28.9</v>
      </c>
      <c r="H756" s="1"/>
      <c r="I756" s="3"/>
      <c r="J756" s="2">
        <v>1.9</v>
      </c>
      <c r="K756" s="4"/>
      <c r="L756" s="5"/>
      <c r="M756" s="6"/>
      <c r="N756" s="7"/>
      <c r="O756" s="8"/>
      <c r="P756" s="1"/>
      <c r="Q756" s="9"/>
      <c r="R756" s="10">
        <f>G757+J757</f>
        <v>70.373021999999992</v>
      </c>
      <c r="S756" s="2443">
        <f>R756+R757</f>
        <v>131.91092502450002</v>
      </c>
      <c r="T756" s="2444">
        <f>E756*S756</f>
        <v>6.2657689386637507</v>
      </c>
      <c r="U756" s="1962"/>
      <c r="V756" s="1326">
        <f>S756*$V$12</f>
        <v>169.98699617336072</v>
      </c>
      <c r="W756" s="1326">
        <f>E756*V756</f>
        <v>8.074382318234635</v>
      </c>
    </row>
    <row r="757" spans="1:23" s="17" customFormat="1" ht="12" hidden="1" customHeight="1">
      <c r="A757" s="1961"/>
      <c r="B757" s="2020"/>
      <c r="C757" s="2439"/>
      <c r="D757" s="2021"/>
      <c r="E757" s="1322"/>
      <c r="F757" s="2022"/>
      <c r="G757" s="2">
        <f>G756*$J$212/1000</f>
        <v>64.158577999999991</v>
      </c>
      <c r="H757" s="2022"/>
      <c r="I757" s="11"/>
      <c r="J757" s="2">
        <f>J756*$Q$212/1000</f>
        <v>6.2144440000000003</v>
      </c>
      <c r="K757" s="12"/>
      <c r="L757" s="1335" t="s">
        <v>1407</v>
      </c>
      <c r="M757" s="13" t="s">
        <v>894</v>
      </c>
      <c r="N757" s="14">
        <v>55</v>
      </c>
      <c r="O757" s="14">
        <f>E756*N757</f>
        <v>2.6124999999999998</v>
      </c>
      <c r="P757" s="15">
        <v>0.16500000000000001</v>
      </c>
      <c r="Q757" s="16">
        <f>N757*P757*$N$210</f>
        <v>10.379267167500005</v>
      </c>
      <c r="R757" s="2443">
        <f>SUM(Q757:Q758)</f>
        <v>61.537903024500018</v>
      </c>
      <c r="S757" s="2440"/>
      <c r="T757" s="2441"/>
      <c r="U757" s="70"/>
      <c r="V757" s="1958"/>
      <c r="W757" s="1958"/>
    </row>
    <row r="758" spans="1:23" s="17" customFormat="1" ht="12" hidden="1" customHeight="1">
      <c r="A758" s="1961"/>
      <c r="B758" s="2028"/>
      <c r="C758" s="2439"/>
      <c r="D758" s="2021"/>
      <c r="E758" s="1322"/>
      <c r="F758" s="2022"/>
      <c r="G758" s="2023"/>
      <c r="H758" s="2022"/>
      <c r="I758" s="11"/>
      <c r="J758" s="2023"/>
      <c r="K758" s="12"/>
      <c r="L758" s="56" t="s">
        <v>1427</v>
      </c>
      <c r="M758" s="57" t="s">
        <v>894</v>
      </c>
      <c r="N758" s="58">
        <v>63</v>
      </c>
      <c r="O758" s="58">
        <f>E756*N758</f>
        <v>2.9925000000000002</v>
      </c>
      <c r="P758" s="419">
        <v>0.71</v>
      </c>
      <c r="Q758" s="508">
        <f>N758*P758*$N$210</f>
        <v>51.158635857000014</v>
      </c>
      <c r="R758" s="2440"/>
      <c r="S758" s="2440"/>
      <c r="T758" s="2441"/>
      <c r="U758" s="70"/>
      <c r="V758" s="1958"/>
      <c r="W758" s="1958"/>
    </row>
    <row r="759" spans="1:23" s="17" customFormat="1" ht="12" customHeight="1">
      <c r="A759" s="1960"/>
      <c r="B759" s="27"/>
      <c r="C759" s="28"/>
      <c r="D759" s="29"/>
      <c r="E759" s="1338"/>
      <c r="F759" s="30"/>
      <c r="G759" s="31"/>
      <c r="H759" s="30"/>
      <c r="I759" s="32"/>
      <c r="J759" s="31"/>
      <c r="K759" s="33"/>
      <c r="L759" s="34"/>
      <c r="M759" s="35"/>
      <c r="N759" s="36"/>
      <c r="O759" s="509"/>
      <c r="P759" s="30"/>
      <c r="Q759" s="37"/>
      <c r="R759" s="1338"/>
      <c r="S759" s="1338"/>
      <c r="T759" s="38"/>
      <c r="U759" s="1965"/>
      <c r="V759" s="1338"/>
      <c r="W759" s="1964"/>
    </row>
    <row r="760" spans="1:23" ht="15" customHeight="1">
      <c r="A760" s="1907"/>
      <c r="B760" s="2459" t="s">
        <v>1464</v>
      </c>
      <c r="C760" s="2460"/>
      <c r="D760" s="2461"/>
      <c r="E760" s="368"/>
      <c r="F760" s="366"/>
      <c r="G760" s="447"/>
      <c r="H760" s="366"/>
      <c r="I760" s="448"/>
      <c r="J760" s="447"/>
      <c r="K760" s="449"/>
      <c r="L760" s="363"/>
      <c r="M760" s="364"/>
      <c r="N760" s="365"/>
      <c r="O760" s="450"/>
      <c r="P760" s="366"/>
      <c r="Q760" s="367"/>
      <c r="R760" s="368"/>
      <c r="S760" s="368"/>
      <c r="T760" s="451"/>
      <c r="U760" s="1906"/>
      <c r="V760" s="368"/>
      <c r="W760" s="1905"/>
    </row>
    <row r="761" spans="1:23" ht="12.75" customHeight="1">
      <c r="A761" s="1565">
        <f>A756+1</f>
        <v>99</v>
      </c>
      <c r="B761" s="2432" t="s">
        <v>1463</v>
      </c>
      <c r="C761" s="2357" t="s">
        <v>1431</v>
      </c>
      <c r="D761" s="2016" t="s">
        <v>900</v>
      </c>
      <c r="E761" s="723">
        <f>77.76/100</f>
        <v>0.77760000000000007</v>
      </c>
      <c r="F761" s="2015"/>
      <c r="G761" s="2018">
        <v>58</v>
      </c>
      <c r="H761" s="2015"/>
      <c r="I761" s="370"/>
      <c r="J761" s="2018">
        <v>11.92</v>
      </c>
      <c r="K761" s="371"/>
      <c r="L761" s="2011"/>
      <c r="M761" s="2012"/>
      <c r="N761" s="2013"/>
      <c r="O761" s="2014"/>
      <c r="P761" s="2015"/>
      <c r="Q761" s="372"/>
      <c r="R761" s="408">
        <f>G762+J762</f>
        <v>167.74861920000001</v>
      </c>
      <c r="S761" s="2359">
        <f>R761+R762</f>
        <v>221.98290355244401</v>
      </c>
      <c r="T761" s="2335">
        <f>E761*S761</f>
        <v>172.61390580238049</v>
      </c>
      <c r="U761" s="433"/>
      <c r="V761" s="1326">
        <f>S761*$V$12</f>
        <v>286.05823944993466</v>
      </c>
      <c r="W761" s="1326">
        <f>E761*V761</f>
        <v>222.43888699626922</v>
      </c>
    </row>
    <row r="762" spans="1:23" ht="12.75" customHeight="1">
      <c r="A762" s="1104"/>
      <c r="B762" s="2432"/>
      <c r="C762" s="2357"/>
      <c r="D762" s="2016"/>
      <c r="E762" s="723"/>
      <c r="F762" s="2015"/>
      <c r="G762" s="360">
        <f>G761*$J$212/1000</f>
        <v>128.76115999999999</v>
      </c>
      <c r="H762" s="2015"/>
      <c r="I762" s="370"/>
      <c r="J762" s="360">
        <f>J761*$Q$212/1000</f>
        <v>38.987459200000004</v>
      </c>
      <c r="K762" s="371"/>
      <c r="L762" s="399" t="s">
        <v>1430</v>
      </c>
      <c r="M762" s="400" t="s">
        <v>896</v>
      </c>
      <c r="N762" s="401">
        <v>2.41</v>
      </c>
      <c r="O762" s="401">
        <f>E761*N762</f>
        <v>1.8740160000000003</v>
      </c>
      <c r="P762" s="403">
        <v>19.675999999999998</v>
      </c>
      <c r="Q762" s="404">
        <f>N762*P762*$N$210</f>
        <v>54.234284352444014</v>
      </c>
      <c r="R762" s="1311">
        <f>SUM(Q762:Q762)</f>
        <v>54.234284352444014</v>
      </c>
      <c r="S762" s="2359"/>
      <c r="T762" s="2335"/>
      <c r="U762" s="433"/>
      <c r="V762" s="1500"/>
      <c r="W762" s="1500"/>
    </row>
    <row r="763" spans="1:23" ht="12.75" customHeight="1">
      <c r="A763" s="1104"/>
      <c r="B763" s="2432" t="s">
        <v>55</v>
      </c>
      <c r="C763" s="2357"/>
      <c r="D763" s="2016"/>
      <c r="E763" s="723"/>
      <c r="F763" s="2015"/>
      <c r="G763" s="2018"/>
      <c r="H763" s="2015"/>
      <c r="I763" s="370"/>
      <c r="J763" s="2018"/>
      <c r="K763" s="371"/>
      <c r="L763" s="2011"/>
      <c r="M763" s="2012"/>
      <c r="N763" s="2013"/>
      <c r="O763" s="2014"/>
      <c r="P763" s="2015"/>
      <c r="Q763" s="372"/>
      <c r="R763" s="1311"/>
      <c r="S763" s="1311"/>
      <c r="T763" s="373"/>
      <c r="U763" s="1556"/>
      <c r="V763" s="1311"/>
      <c r="W763" s="1500"/>
    </row>
    <row r="764" spans="1:23" ht="12.75" customHeight="1">
      <c r="A764" s="1104"/>
      <c r="B764" s="2432"/>
      <c r="C764" s="2357"/>
      <c r="D764" s="2016"/>
      <c r="E764" s="723"/>
      <c r="F764" s="2015"/>
      <c r="G764" s="2018"/>
      <c r="H764" s="2015"/>
      <c r="I764" s="370"/>
      <c r="J764" s="2018"/>
      <c r="K764" s="371"/>
      <c r="L764" s="2011"/>
      <c r="M764" s="2012"/>
      <c r="N764" s="2013"/>
      <c r="O764" s="2014"/>
      <c r="P764" s="2015"/>
      <c r="Q764" s="372"/>
      <c r="R764" s="1311"/>
      <c r="S764" s="1311"/>
      <c r="T764" s="373"/>
      <c r="U764" s="1556"/>
      <c r="V764" s="1311"/>
      <c r="W764" s="1500"/>
    </row>
    <row r="765" spans="1:23" ht="12.75" customHeight="1">
      <c r="A765" s="1103"/>
      <c r="B765" s="405"/>
      <c r="C765" s="406"/>
      <c r="D765" s="407"/>
      <c r="E765" s="724"/>
      <c r="F765" s="375"/>
      <c r="G765" s="376"/>
      <c r="H765" s="375"/>
      <c r="I765" s="377"/>
      <c r="J765" s="376"/>
      <c r="K765" s="378"/>
      <c r="L765" s="2011"/>
      <c r="M765" s="2012"/>
      <c r="N765" s="2013"/>
      <c r="O765" s="2014"/>
      <c r="P765" s="2015"/>
      <c r="Q765" s="372"/>
      <c r="R765" s="1311"/>
      <c r="S765" s="1311"/>
      <c r="T765" s="373"/>
      <c r="U765" s="1556"/>
      <c r="V765" s="1311"/>
      <c r="W765" s="1500"/>
    </row>
    <row r="766" spans="1:23" ht="12.75" customHeight="1">
      <c r="A766" s="1105">
        <f>A761+1</f>
        <v>100</v>
      </c>
      <c r="B766" s="1325" t="s">
        <v>1429</v>
      </c>
      <c r="C766" s="2346" t="s">
        <v>1462</v>
      </c>
      <c r="D766" s="644" t="s">
        <v>900</v>
      </c>
      <c r="E766" s="723">
        <f>77.76/100</f>
        <v>0.77760000000000007</v>
      </c>
      <c r="F766" s="359"/>
      <c r="G766" s="360">
        <v>23.1</v>
      </c>
      <c r="H766" s="359"/>
      <c r="I766" s="361"/>
      <c r="J766" s="360">
        <v>0.9</v>
      </c>
      <c r="K766" s="362"/>
      <c r="L766" s="394"/>
      <c r="M766" s="395"/>
      <c r="N766" s="396"/>
      <c r="O766" s="426"/>
      <c r="P766" s="359"/>
      <c r="Q766" s="397"/>
      <c r="R766" s="368">
        <f>G767+J767</f>
        <v>54.226146</v>
      </c>
      <c r="S766" s="2348">
        <f>R766+R767</f>
        <v>115.00919323050002</v>
      </c>
      <c r="T766" s="2334">
        <f>E766*S766</f>
        <v>89.431148656036825</v>
      </c>
      <c r="U766" s="1501"/>
      <c r="V766" s="1326">
        <f>S766*$V$12</f>
        <v>148.20658172128842</v>
      </c>
      <c r="W766" s="1326">
        <f>E766*V766</f>
        <v>115.24543794647388</v>
      </c>
    </row>
    <row r="767" spans="1:23" ht="12.75" customHeight="1">
      <c r="A767" s="1104"/>
      <c r="B767" s="2017" t="s">
        <v>56</v>
      </c>
      <c r="C767" s="2357"/>
      <c r="D767" s="2016"/>
      <c r="E767" s="723"/>
      <c r="F767" s="2015"/>
      <c r="G767" s="360">
        <f>G766*$J$212/1000</f>
        <v>51.282462000000002</v>
      </c>
      <c r="H767" s="2015"/>
      <c r="I767" s="370"/>
      <c r="J767" s="360">
        <f>J766*$Q$212/1000</f>
        <v>2.9436840000000002</v>
      </c>
      <c r="K767" s="371"/>
      <c r="L767" s="1336" t="s">
        <v>1407</v>
      </c>
      <c r="M767" s="411" t="s">
        <v>894</v>
      </c>
      <c r="N767" s="412">
        <v>51</v>
      </c>
      <c r="O767" s="412">
        <f>E766*N767</f>
        <v>39.657600000000002</v>
      </c>
      <c r="P767" s="414">
        <v>0.16500000000000001</v>
      </c>
      <c r="Q767" s="415">
        <f>N767*P767*$N$210</f>
        <v>9.6244113735000045</v>
      </c>
      <c r="R767" s="2348">
        <f>SUM(Q767:Q768)</f>
        <v>60.783047230500017</v>
      </c>
      <c r="S767" s="2359"/>
      <c r="T767" s="2335"/>
      <c r="U767" s="433"/>
      <c r="V767" s="1500"/>
      <c r="W767" s="1500"/>
    </row>
    <row r="768" spans="1:23" ht="12.75" customHeight="1">
      <c r="A768" s="1104"/>
      <c r="B768" s="2019"/>
      <c r="C768" s="2357"/>
      <c r="D768" s="2016"/>
      <c r="E768" s="723"/>
      <c r="F768" s="2015"/>
      <c r="G768" s="2018"/>
      <c r="H768" s="2015"/>
      <c r="I768" s="370"/>
      <c r="J768" s="2018"/>
      <c r="K768" s="371"/>
      <c r="L768" s="416" t="s">
        <v>1427</v>
      </c>
      <c r="M768" s="417" t="s">
        <v>894</v>
      </c>
      <c r="N768" s="418">
        <v>63</v>
      </c>
      <c r="O768" s="418">
        <f>E766*N768</f>
        <v>48.988800000000005</v>
      </c>
      <c r="P768" s="419">
        <v>0.71</v>
      </c>
      <c r="Q768" s="420">
        <f>N768*P768*$N$210</f>
        <v>51.158635857000014</v>
      </c>
      <c r="R768" s="2359"/>
      <c r="S768" s="2359"/>
      <c r="T768" s="2335"/>
      <c r="U768" s="433"/>
      <c r="V768" s="1500"/>
      <c r="W768" s="1500"/>
    </row>
    <row r="769" spans="1:23" ht="12.75" customHeight="1">
      <c r="A769" s="1103"/>
      <c r="B769" s="405"/>
      <c r="C769" s="406"/>
      <c r="D769" s="407"/>
      <c r="E769" s="408"/>
      <c r="F769" s="375"/>
      <c r="G769" s="376"/>
      <c r="H769" s="375"/>
      <c r="I769" s="377"/>
      <c r="J769" s="376"/>
      <c r="K769" s="378"/>
      <c r="L769" s="382"/>
      <c r="M769" s="383"/>
      <c r="N769" s="384"/>
      <c r="O769" s="427"/>
      <c r="P769" s="375"/>
      <c r="Q769" s="409"/>
      <c r="R769" s="408"/>
      <c r="S769" s="408"/>
      <c r="T769" s="410"/>
      <c r="U769" s="1499"/>
      <c r="V769" s="408"/>
      <c r="W769" s="1498"/>
    </row>
    <row r="770" spans="1:23" ht="12.75" customHeight="1">
      <c r="A770" s="1565">
        <f>A766+1</f>
        <v>101</v>
      </c>
      <c r="B770" s="2432" t="s">
        <v>1461</v>
      </c>
      <c r="C770" s="2357" t="s">
        <v>1460</v>
      </c>
      <c r="D770" s="2016" t="s">
        <v>900</v>
      </c>
      <c r="E770" s="1107">
        <f>36.9/100</f>
        <v>0.36899999999999999</v>
      </c>
      <c r="F770" s="2015"/>
      <c r="G770" s="2018">
        <v>74</v>
      </c>
      <c r="H770" s="2015"/>
      <c r="I770" s="370"/>
      <c r="J770" s="2018">
        <v>12.77</v>
      </c>
      <c r="K770" s="371"/>
      <c r="L770" s="2011"/>
      <c r="M770" s="2012"/>
      <c r="N770" s="2013"/>
      <c r="O770" s="2014"/>
      <c r="P770" s="2015"/>
      <c r="Q770" s="372"/>
      <c r="R770" s="408">
        <f>G771+J771</f>
        <v>206.04908520000001</v>
      </c>
      <c r="S770" s="2359">
        <f>R770+R771</f>
        <v>265.68429413526002</v>
      </c>
      <c r="T770" s="2335">
        <f>E770*S770</f>
        <v>98.037504535910941</v>
      </c>
      <c r="U770" s="433"/>
      <c r="V770" s="1326">
        <f>S770*$V$12</f>
        <v>342.37403067338295</v>
      </c>
      <c r="W770" s="1326">
        <f>E770*V770</f>
        <v>126.33601731847831</v>
      </c>
    </row>
    <row r="771" spans="1:23" ht="12.75" customHeight="1">
      <c r="A771" s="1104"/>
      <c r="B771" s="2432"/>
      <c r="C771" s="2357"/>
      <c r="D771" s="2016"/>
      <c r="E771" s="723"/>
      <c r="F771" s="2015"/>
      <c r="G771" s="360">
        <f>G770*$J$212/1000</f>
        <v>164.28148000000002</v>
      </c>
      <c r="H771" s="2015"/>
      <c r="I771" s="370"/>
      <c r="J771" s="360">
        <f>J770*$Q$212/1000</f>
        <v>41.767605199999998</v>
      </c>
      <c r="K771" s="371"/>
      <c r="L771" s="399" t="s">
        <v>1430</v>
      </c>
      <c r="M771" s="400" t="s">
        <v>896</v>
      </c>
      <c r="N771" s="401">
        <v>2.65</v>
      </c>
      <c r="O771" s="401">
        <f>E770*N771</f>
        <v>0.97785</v>
      </c>
      <c r="P771" s="403">
        <v>19.675999999999998</v>
      </c>
      <c r="Q771" s="404">
        <f>N771*P771*$N$210</f>
        <v>59.635208935260017</v>
      </c>
      <c r="R771" s="1311">
        <f>SUM(Q771:Q771)</f>
        <v>59.635208935260017</v>
      </c>
      <c r="S771" s="2359"/>
      <c r="T771" s="2335"/>
      <c r="U771" s="433"/>
      <c r="V771" s="1500"/>
      <c r="W771" s="1500"/>
    </row>
    <row r="772" spans="1:23" ht="12.75" hidden="1" customHeight="1">
      <c r="A772" s="1104"/>
      <c r="B772" s="2432"/>
      <c r="C772" s="2357"/>
      <c r="D772" s="2016"/>
      <c r="E772" s="723"/>
      <c r="F772" s="2015"/>
      <c r="G772" s="2018"/>
      <c r="H772" s="2015"/>
      <c r="I772" s="370"/>
      <c r="J772" s="2018"/>
      <c r="K772" s="371"/>
      <c r="L772" s="2011"/>
      <c r="M772" s="2012"/>
      <c r="N772" s="2013"/>
      <c r="O772" s="2014"/>
      <c r="P772" s="2015"/>
      <c r="Q772" s="372"/>
      <c r="R772" s="1311"/>
      <c r="S772" s="1311"/>
      <c r="T772" s="373"/>
      <c r="U772" s="1556"/>
      <c r="V772" s="1311"/>
      <c r="W772" s="1500"/>
    </row>
    <row r="773" spans="1:23" ht="12.75" hidden="1" customHeight="1">
      <c r="A773" s="1104"/>
      <c r="B773" s="2432"/>
      <c r="C773" s="2357"/>
      <c r="D773" s="2016"/>
      <c r="E773" s="723"/>
      <c r="F773" s="2015"/>
      <c r="G773" s="2018"/>
      <c r="H773" s="2015"/>
      <c r="I773" s="370"/>
      <c r="J773" s="2018"/>
      <c r="K773" s="371"/>
      <c r="L773" s="2011"/>
      <c r="M773" s="2012"/>
      <c r="N773" s="2013"/>
      <c r="O773" s="2014"/>
      <c r="P773" s="2015"/>
      <c r="Q773" s="372"/>
      <c r="R773" s="1311"/>
      <c r="S773" s="1311"/>
      <c r="T773" s="373"/>
      <c r="U773" s="1556"/>
      <c r="V773" s="1311"/>
      <c r="W773" s="1500"/>
    </row>
    <row r="774" spans="1:23" ht="12.75" customHeight="1">
      <c r="A774" s="1103"/>
      <c r="B774" s="405"/>
      <c r="C774" s="406"/>
      <c r="D774" s="407"/>
      <c r="E774" s="724"/>
      <c r="F774" s="375"/>
      <c r="G774" s="376"/>
      <c r="H774" s="375"/>
      <c r="I774" s="377"/>
      <c r="J774" s="376"/>
      <c r="K774" s="378"/>
      <c r="L774" s="2011"/>
      <c r="M774" s="2012"/>
      <c r="N774" s="2013"/>
      <c r="O774" s="2014"/>
      <c r="P774" s="2015"/>
      <c r="Q774" s="372"/>
      <c r="R774" s="1311"/>
      <c r="S774" s="1311"/>
      <c r="T774" s="373"/>
      <c r="U774" s="1556"/>
      <c r="V774" s="1311"/>
      <c r="W774" s="1500"/>
    </row>
    <row r="775" spans="1:23" s="17" customFormat="1" ht="12" customHeight="1">
      <c r="A775" s="1966">
        <f>A770+1</f>
        <v>102</v>
      </c>
      <c r="B775" s="1382" t="s">
        <v>1459</v>
      </c>
      <c r="C775" s="2442" t="s">
        <v>1458</v>
      </c>
      <c r="D775" s="718" t="s">
        <v>900</v>
      </c>
      <c r="E775" s="1107">
        <f>36.9/100</f>
        <v>0.36899999999999999</v>
      </c>
      <c r="F775" s="1"/>
      <c r="G775" s="2">
        <v>28.9</v>
      </c>
      <c r="H775" s="1"/>
      <c r="I775" s="3"/>
      <c r="J775" s="2">
        <v>1.9</v>
      </c>
      <c r="K775" s="4"/>
      <c r="L775" s="5"/>
      <c r="M775" s="6"/>
      <c r="N775" s="7"/>
      <c r="O775" s="8"/>
      <c r="P775" s="1"/>
      <c r="Q775" s="9"/>
      <c r="R775" s="10">
        <f>G776+J776</f>
        <v>70.373021999999992</v>
      </c>
      <c r="S775" s="2443">
        <f>R775+R776</f>
        <v>131.91092502450002</v>
      </c>
      <c r="T775" s="2444">
        <f>E775*S775</f>
        <v>48.675131334040508</v>
      </c>
      <c r="U775" s="1962"/>
      <c r="V775" s="1326">
        <f>S775*$V$12</f>
        <v>169.98699617336072</v>
      </c>
      <c r="W775" s="1326">
        <f>E775*V775</f>
        <v>62.725201587970105</v>
      </c>
    </row>
    <row r="776" spans="1:23" s="17" customFormat="1" ht="12" hidden="1" customHeight="1">
      <c r="A776" s="1961"/>
      <c r="B776" s="2020"/>
      <c r="C776" s="2439"/>
      <c r="D776" s="2021"/>
      <c r="E776" s="1322"/>
      <c r="F776" s="2022"/>
      <c r="G776" s="2">
        <f>G775*$J$212/1000</f>
        <v>64.158577999999991</v>
      </c>
      <c r="H776" s="2022"/>
      <c r="I776" s="11"/>
      <c r="J776" s="2">
        <f>J775*$Q$212/1000</f>
        <v>6.2144440000000003</v>
      </c>
      <c r="K776" s="12"/>
      <c r="L776" s="1335" t="s">
        <v>1407</v>
      </c>
      <c r="M776" s="13" t="s">
        <v>894</v>
      </c>
      <c r="N776" s="14">
        <v>55</v>
      </c>
      <c r="O776" s="14">
        <f>E775*N776</f>
        <v>20.294999999999998</v>
      </c>
      <c r="P776" s="15">
        <v>0.16500000000000001</v>
      </c>
      <c r="Q776" s="16">
        <f>N776*P776*$N$210</f>
        <v>10.379267167500005</v>
      </c>
      <c r="R776" s="2443">
        <f>SUM(Q776:Q777)</f>
        <v>61.537903024500018</v>
      </c>
      <c r="S776" s="2440"/>
      <c r="T776" s="2441"/>
      <c r="U776" s="70"/>
      <c r="V776" s="1958"/>
      <c r="W776" s="1958"/>
    </row>
    <row r="777" spans="1:23" s="17" customFormat="1" ht="12">
      <c r="A777" s="1961"/>
      <c r="B777" s="2028"/>
      <c r="C777" s="2439"/>
      <c r="D777" s="2021"/>
      <c r="E777" s="1322"/>
      <c r="F777" s="2022"/>
      <c r="G777" s="2023"/>
      <c r="H777" s="2022"/>
      <c r="I777" s="11"/>
      <c r="J777" s="2023"/>
      <c r="K777" s="12"/>
      <c r="L777" s="56" t="s">
        <v>1427</v>
      </c>
      <c r="M777" s="57" t="s">
        <v>894</v>
      </c>
      <c r="N777" s="58">
        <v>63</v>
      </c>
      <c r="O777" s="58">
        <f>E775*N777</f>
        <v>23.247</v>
      </c>
      <c r="P777" s="419">
        <v>0.71</v>
      </c>
      <c r="Q777" s="508">
        <f>N777*P777*$N$210</f>
        <v>51.158635857000014</v>
      </c>
      <c r="R777" s="2440"/>
      <c r="S777" s="2440"/>
      <c r="T777" s="2441"/>
      <c r="U777" s="70"/>
      <c r="V777" s="1958"/>
      <c r="W777" s="1958"/>
    </row>
    <row r="778" spans="1:23" s="17" customFormat="1" ht="12" customHeight="1">
      <c r="A778" s="1960"/>
      <c r="B778" s="27"/>
      <c r="C778" s="28"/>
      <c r="D778" s="29"/>
      <c r="E778" s="1338"/>
      <c r="F778" s="30"/>
      <c r="G778" s="31"/>
      <c r="H778" s="30"/>
      <c r="I778" s="32"/>
      <c r="J778" s="31"/>
      <c r="K778" s="33"/>
      <c r="L778" s="34"/>
      <c r="M778" s="35"/>
      <c r="N778" s="36"/>
      <c r="O778" s="509"/>
      <c r="P778" s="30"/>
      <c r="Q778" s="37"/>
      <c r="R778" s="1338"/>
      <c r="S778" s="1338"/>
      <c r="T778" s="38"/>
      <c r="U778" s="1965"/>
      <c r="V778" s="1338"/>
      <c r="W778" s="1964"/>
    </row>
    <row r="779" spans="1:23" ht="15" customHeight="1">
      <c r="A779" s="1907"/>
      <c r="B779" s="2459" t="s">
        <v>1465</v>
      </c>
      <c r="C779" s="2460"/>
      <c r="D779" s="2461"/>
      <c r="E779" s="368"/>
      <c r="F779" s="366"/>
      <c r="G779" s="447"/>
      <c r="H779" s="366"/>
      <c r="I779" s="448"/>
      <c r="J779" s="447"/>
      <c r="K779" s="449"/>
      <c r="L779" s="363"/>
      <c r="M779" s="364"/>
      <c r="N779" s="365"/>
      <c r="O779" s="450"/>
      <c r="P779" s="366"/>
      <c r="Q779" s="367"/>
      <c r="R779" s="368"/>
      <c r="S779" s="368"/>
      <c r="T779" s="451"/>
      <c r="U779" s="1906"/>
      <c r="V779" s="368"/>
      <c r="W779" s="1905"/>
    </row>
    <row r="780" spans="1:23" ht="12.75" customHeight="1">
      <c r="A780" s="1105">
        <f>A775+1</f>
        <v>103</v>
      </c>
      <c r="B780" s="2355" t="s">
        <v>1463</v>
      </c>
      <c r="C780" s="2346" t="s">
        <v>1431</v>
      </c>
      <c r="D780" s="644" t="s">
        <v>900</v>
      </c>
      <c r="E780" s="881">
        <f>69.12/100</f>
        <v>0.69120000000000004</v>
      </c>
      <c r="F780" s="359"/>
      <c r="G780" s="360">
        <v>58</v>
      </c>
      <c r="H780" s="359"/>
      <c r="I780" s="361"/>
      <c r="J780" s="360">
        <v>11.92</v>
      </c>
      <c r="K780" s="362"/>
      <c r="L780" s="394"/>
      <c r="M780" s="395"/>
      <c r="N780" s="396"/>
      <c r="O780" s="426"/>
      <c r="P780" s="359"/>
      <c r="Q780" s="397"/>
      <c r="R780" s="368">
        <f>G781+J781</f>
        <v>167.74861920000001</v>
      </c>
      <c r="S780" s="2348">
        <f>R780+R781</f>
        <v>221.98290355244401</v>
      </c>
      <c r="T780" s="2334">
        <f>E780*S780</f>
        <v>153.4345829354493</v>
      </c>
      <c r="U780" s="1501"/>
      <c r="V780" s="1326">
        <f>S780*$V$12</f>
        <v>286.05823944993466</v>
      </c>
      <c r="W780" s="1326">
        <f>E780*V780</f>
        <v>197.72345510779485</v>
      </c>
    </row>
    <row r="781" spans="1:23" ht="12.75" customHeight="1">
      <c r="A781" s="1104"/>
      <c r="B781" s="2432"/>
      <c r="C781" s="2357"/>
      <c r="D781" s="2016"/>
      <c r="E781" s="723"/>
      <c r="F781" s="2015"/>
      <c r="G781" s="360">
        <f>G780*$J$212/1000</f>
        <v>128.76115999999999</v>
      </c>
      <c r="H781" s="2015"/>
      <c r="I781" s="370"/>
      <c r="J781" s="360">
        <f>J780*$Q$212/1000</f>
        <v>38.987459200000004</v>
      </c>
      <c r="K781" s="371"/>
      <c r="L781" s="399" t="s">
        <v>1430</v>
      </c>
      <c r="M781" s="400" t="s">
        <v>896</v>
      </c>
      <c r="N781" s="401">
        <v>2.41</v>
      </c>
      <c r="O781" s="401">
        <f>E780*N781</f>
        <v>1.6657920000000002</v>
      </c>
      <c r="P781" s="403">
        <v>19.675999999999998</v>
      </c>
      <c r="Q781" s="404">
        <f>N781*P781*$N$210</f>
        <v>54.234284352444014</v>
      </c>
      <c r="R781" s="1311">
        <f>SUM(Q781:Q781)</f>
        <v>54.234284352444014</v>
      </c>
      <c r="S781" s="2359"/>
      <c r="T781" s="2335"/>
      <c r="U781" s="433"/>
      <c r="V781" s="1500"/>
      <c r="W781" s="1500"/>
    </row>
    <row r="782" spans="1:23" ht="12.75" customHeight="1">
      <c r="A782" s="1104"/>
      <c r="B782" s="2432" t="s">
        <v>55</v>
      </c>
      <c r="C782" s="2357"/>
      <c r="D782" s="2016"/>
      <c r="E782" s="723"/>
      <c r="F782" s="2015"/>
      <c r="G782" s="2018"/>
      <c r="H782" s="2015"/>
      <c r="I782" s="370"/>
      <c r="J782" s="2018"/>
      <c r="K782" s="371"/>
      <c r="L782" s="2011"/>
      <c r="M782" s="2012"/>
      <c r="N782" s="2013"/>
      <c r="O782" s="2014"/>
      <c r="P782" s="2015"/>
      <c r="Q782" s="372"/>
      <c r="R782" s="1311"/>
      <c r="S782" s="1311"/>
      <c r="T782" s="373"/>
      <c r="U782" s="1556"/>
      <c r="V782" s="1311"/>
      <c r="W782" s="1500"/>
    </row>
    <row r="783" spans="1:23" ht="12.75" customHeight="1">
      <c r="A783" s="1104"/>
      <c r="B783" s="2432"/>
      <c r="C783" s="2357"/>
      <c r="D783" s="2016"/>
      <c r="E783" s="723"/>
      <c r="F783" s="2015"/>
      <c r="G783" s="2018"/>
      <c r="H783" s="2015"/>
      <c r="I783" s="370"/>
      <c r="J783" s="2018"/>
      <c r="K783" s="371"/>
      <c r="L783" s="2011"/>
      <c r="M783" s="2012"/>
      <c r="N783" s="2013"/>
      <c r="O783" s="2014"/>
      <c r="P783" s="2015"/>
      <c r="Q783" s="372"/>
      <c r="R783" s="1311"/>
      <c r="S783" s="1311"/>
      <c r="T783" s="373"/>
      <c r="U783" s="1556"/>
      <c r="V783" s="1311"/>
      <c r="W783" s="1500"/>
    </row>
    <row r="784" spans="1:23" ht="12.75" customHeight="1">
      <c r="A784" s="1103"/>
      <c r="B784" s="405"/>
      <c r="C784" s="406"/>
      <c r="D784" s="407"/>
      <c r="E784" s="724"/>
      <c r="F784" s="375"/>
      <c r="G784" s="376"/>
      <c r="H784" s="375"/>
      <c r="I784" s="377"/>
      <c r="J784" s="376"/>
      <c r="K784" s="378"/>
      <c r="L784" s="2011"/>
      <c r="M784" s="2012"/>
      <c r="N784" s="2013"/>
      <c r="O784" s="2014"/>
      <c r="P784" s="2015"/>
      <c r="Q784" s="372"/>
      <c r="R784" s="1311"/>
      <c r="S784" s="1311"/>
      <c r="T784" s="373"/>
      <c r="U784" s="1556"/>
      <c r="V784" s="1311"/>
      <c r="W784" s="1500"/>
    </row>
    <row r="785" spans="1:23" ht="12.75" customHeight="1">
      <c r="A785" s="1105">
        <f>A780+1</f>
        <v>104</v>
      </c>
      <c r="B785" s="1325" t="s">
        <v>1429</v>
      </c>
      <c r="C785" s="2346" t="s">
        <v>1462</v>
      </c>
      <c r="D785" s="644" t="s">
        <v>900</v>
      </c>
      <c r="E785" s="723">
        <f>69.12/100</f>
        <v>0.69120000000000004</v>
      </c>
      <c r="F785" s="359"/>
      <c r="G785" s="360">
        <v>23.1</v>
      </c>
      <c r="H785" s="359"/>
      <c r="I785" s="361"/>
      <c r="J785" s="360">
        <v>0.9</v>
      </c>
      <c r="K785" s="362"/>
      <c r="L785" s="394"/>
      <c r="M785" s="395"/>
      <c r="N785" s="396"/>
      <c r="O785" s="426"/>
      <c r="P785" s="359"/>
      <c r="Q785" s="397"/>
      <c r="R785" s="368">
        <f>G786+J786</f>
        <v>54.226146</v>
      </c>
      <c r="S785" s="2348">
        <f>R785+R786</f>
        <v>115.00919323050002</v>
      </c>
      <c r="T785" s="2334">
        <f>E785*S785</f>
        <v>79.494354360921619</v>
      </c>
      <c r="U785" s="1501"/>
      <c r="V785" s="1326">
        <f>S785*$V$12</f>
        <v>148.20658172128842</v>
      </c>
      <c r="W785" s="1326">
        <f>E785*V785</f>
        <v>102.44038928575456</v>
      </c>
    </row>
    <row r="786" spans="1:23" ht="12.75" customHeight="1">
      <c r="A786" s="1104"/>
      <c r="B786" s="2017" t="s">
        <v>56</v>
      </c>
      <c r="C786" s="2357"/>
      <c r="D786" s="2016"/>
      <c r="E786" s="723"/>
      <c r="F786" s="2015"/>
      <c r="G786" s="360">
        <f>G785*$J$212/1000</f>
        <v>51.282462000000002</v>
      </c>
      <c r="H786" s="2015"/>
      <c r="I786" s="370"/>
      <c r="J786" s="360">
        <f>J785*$Q$212/1000</f>
        <v>2.9436840000000002</v>
      </c>
      <c r="K786" s="371"/>
      <c r="L786" s="1336" t="s">
        <v>1407</v>
      </c>
      <c r="M786" s="411" t="s">
        <v>894</v>
      </c>
      <c r="N786" s="412">
        <v>51</v>
      </c>
      <c r="O786" s="412">
        <f>E785*N786</f>
        <v>35.251200000000004</v>
      </c>
      <c r="P786" s="414">
        <v>0.16500000000000001</v>
      </c>
      <c r="Q786" s="415">
        <f>N786*P786*$N$210</f>
        <v>9.6244113735000045</v>
      </c>
      <c r="R786" s="2348">
        <f>SUM(Q786:Q787)</f>
        <v>60.783047230500017</v>
      </c>
      <c r="S786" s="2359"/>
      <c r="T786" s="2335"/>
      <c r="U786" s="433"/>
      <c r="V786" s="1500"/>
      <c r="W786" s="1500"/>
    </row>
    <row r="787" spans="1:23" ht="12.75" hidden="1" customHeight="1">
      <c r="A787" s="1104"/>
      <c r="B787" s="2019"/>
      <c r="C787" s="2357"/>
      <c r="D787" s="2016"/>
      <c r="E787" s="723"/>
      <c r="F787" s="2015"/>
      <c r="G787" s="2018"/>
      <c r="H787" s="2015"/>
      <c r="I787" s="370"/>
      <c r="J787" s="2018"/>
      <c r="K787" s="371"/>
      <c r="L787" s="416" t="s">
        <v>1427</v>
      </c>
      <c r="M787" s="417" t="s">
        <v>894</v>
      </c>
      <c r="N787" s="418">
        <v>63</v>
      </c>
      <c r="O787" s="418">
        <f>E785*N787</f>
        <v>43.5456</v>
      </c>
      <c r="P787" s="419">
        <v>0.71</v>
      </c>
      <c r="Q787" s="420">
        <f>N787*P787*$N$210</f>
        <v>51.158635857000014</v>
      </c>
      <c r="R787" s="2359"/>
      <c r="S787" s="2359"/>
      <c r="T787" s="2335"/>
      <c r="U787" s="433"/>
      <c r="V787" s="1500"/>
      <c r="W787" s="1500"/>
    </row>
    <row r="788" spans="1:23" ht="12.75" customHeight="1">
      <c r="A788" s="1103"/>
      <c r="B788" s="405"/>
      <c r="C788" s="406"/>
      <c r="D788" s="407"/>
      <c r="E788" s="408"/>
      <c r="F788" s="375"/>
      <c r="G788" s="376"/>
      <c r="H788" s="375"/>
      <c r="I788" s="377"/>
      <c r="J788" s="376"/>
      <c r="K788" s="378"/>
      <c r="L788" s="382"/>
      <c r="M788" s="383"/>
      <c r="N788" s="384"/>
      <c r="O788" s="427"/>
      <c r="P788" s="375"/>
      <c r="Q788" s="409"/>
      <c r="R788" s="408"/>
      <c r="S788" s="408"/>
      <c r="T788" s="410"/>
      <c r="U788" s="1499"/>
      <c r="V788" s="408"/>
      <c r="W788" s="1498"/>
    </row>
    <row r="789" spans="1:23" ht="12.75" customHeight="1">
      <c r="A789" s="1565">
        <f>A785+1</f>
        <v>105</v>
      </c>
      <c r="B789" s="2432" t="s">
        <v>1461</v>
      </c>
      <c r="C789" s="2357" t="s">
        <v>1460</v>
      </c>
      <c r="D789" s="2016" t="s">
        <v>900</v>
      </c>
      <c r="E789" s="1107">
        <f>29.15/100</f>
        <v>0.29149999999999998</v>
      </c>
      <c r="F789" s="2015"/>
      <c r="G789" s="2018">
        <v>74</v>
      </c>
      <c r="H789" s="2015"/>
      <c r="I789" s="370"/>
      <c r="J789" s="2018">
        <v>12.77</v>
      </c>
      <c r="K789" s="371"/>
      <c r="L789" s="2011"/>
      <c r="M789" s="2012"/>
      <c r="N789" s="2013"/>
      <c r="O789" s="2014"/>
      <c r="P789" s="2015"/>
      <c r="Q789" s="372"/>
      <c r="R789" s="408">
        <f>G790+J790</f>
        <v>206.04908520000001</v>
      </c>
      <c r="S789" s="2359">
        <f>R789+R790</f>
        <v>265.68429413526002</v>
      </c>
      <c r="T789" s="2335">
        <f>E789*S789</f>
        <v>77.446971740428296</v>
      </c>
      <c r="U789" s="433"/>
      <c r="V789" s="1326">
        <f>S789*$V$12</f>
        <v>342.37403067338295</v>
      </c>
      <c r="W789" s="1326">
        <f>E789*V789</f>
        <v>99.802029941291124</v>
      </c>
    </row>
    <row r="790" spans="1:23" ht="12.75" customHeight="1">
      <c r="A790" s="1104"/>
      <c r="B790" s="2432"/>
      <c r="C790" s="2357"/>
      <c r="D790" s="2016"/>
      <c r="E790" s="723"/>
      <c r="F790" s="2015"/>
      <c r="G790" s="360">
        <f>G789*$J$212/1000</f>
        <v>164.28148000000002</v>
      </c>
      <c r="H790" s="2015"/>
      <c r="I790" s="370"/>
      <c r="J790" s="360">
        <f>J789*$Q$212/1000</f>
        <v>41.767605199999998</v>
      </c>
      <c r="K790" s="371"/>
      <c r="L790" s="399" t="s">
        <v>1430</v>
      </c>
      <c r="M790" s="400" t="s">
        <v>896</v>
      </c>
      <c r="N790" s="401">
        <v>2.65</v>
      </c>
      <c r="O790" s="401">
        <f>E789*N790</f>
        <v>0.77247499999999991</v>
      </c>
      <c r="P790" s="403">
        <v>19.675999999999998</v>
      </c>
      <c r="Q790" s="404">
        <f>N790*P790*$N$210</f>
        <v>59.635208935260017</v>
      </c>
      <c r="R790" s="1311">
        <f>SUM(Q790:Q790)</f>
        <v>59.635208935260017</v>
      </c>
      <c r="S790" s="2359"/>
      <c r="T790" s="2335"/>
      <c r="U790" s="433"/>
      <c r="V790" s="1500"/>
      <c r="W790" s="1500"/>
    </row>
    <row r="791" spans="1:23" ht="12.75" hidden="1" customHeight="1">
      <c r="A791" s="1104"/>
      <c r="B791" s="2432"/>
      <c r="C791" s="2357"/>
      <c r="D791" s="2016"/>
      <c r="E791" s="723"/>
      <c r="F791" s="2015"/>
      <c r="G791" s="2018"/>
      <c r="H791" s="2015"/>
      <c r="I791" s="370"/>
      <c r="J791" s="2018"/>
      <c r="K791" s="371"/>
      <c r="L791" s="2011"/>
      <c r="M791" s="2012"/>
      <c r="N791" s="2013"/>
      <c r="O791" s="2014"/>
      <c r="P791" s="2015"/>
      <c r="Q791" s="372"/>
      <c r="R791" s="1311"/>
      <c r="S791" s="1311"/>
      <c r="T791" s="373"/>
      <c r="U791" s="1556"/>
      <c r="V791" s="1311"/>
      <c r="W791" s="1500"/>
    </row>
    <row r="792" spans="1:23" ht="12.75" hidden="1" customHeight="1">
      <c r="A792" s="1104"/>
      <c r="B792" s="2432"/>
      <c r="C792" s="2357"/>
      <c r="D792" s="2016"/>
      <c r="E792" s="723"/>
      <c r="F792" s="2015"/>
      <c r="G792" s="2018"/>
      <c r="H792" s="2015"/>
      <c r="I792" s="370"/>
      <c r="J792" s="2018"/>
      <c r="K792" s="371"/>
      <c r="L792" s="2011"/>
      <c r="M792" s="2012"/>
      <c r="N792" s="2013"/>
      <c r="O792" s="2014"/>
      <c r="P792" s="2015"/>
      <c r="Q792" s="372"/>
      <c r="R792" s="1311"/>
      <c r="S792" s="1311"/>
      <c r="T792" s="373"/>
      <c r="U792" s="1556"/>
      <c r="V792" s="1311"/>
      <c r="W792" s="1500"/>
    </row>
    <row r="793" spans="1:23" ht="12.75" customHeight="1">
      <c r="A793" s="1103"/>
      <c r="B793" s="405"/>
      <c r="C793" s="406"/>
      <c r="D793" s="407"/>
      <c r="E793" s="724"/>
      <c r="F793" s="375"/>
      <c r="G793" s="376"/>
      <c r="H793" s="375"/>
      <c r="I793" s="377"/>
      <c r="J793" s="376"/>
      <c r="K793" s="378"/>
      <c r="L793" s="2011"/>
      <c r="M793" s="2012"/>
      <c r="N793" s="2013"/>
      <c r="O793" s="2014"/>
      <c r="P793" s="2015"/>
      <c r="Q793" s="372"/>
      <c r="R793" s="1311"/>
      <c r="S793" s="1311"/>
      <c r="T793" s="373"/>
      <c r="U793" s="1556"/>
      <c r="V793" s="1311"/>
      <c r="W793" s="1500"/>
    </row>
    <row r="794" spans="1:23" s="17" customFormat="1" ht="12" customHeight="1">
      <c r="A794" s="1966">
        <f>A789+1</f>
        <v>106</v>
      </c>
      <c r="B794" s="1382" t="s">
        <v>1459</v>
      </c>
      <c r="C794" s="2442" t="s">
        <v>1458</v>
      </c>
      <c r="D794" s="718" t="s">
        <v>900</v>
      </c>
      <c r="E794" s="1107">
        <f>29.15/100</f>
        <v>0.29149999999999998</v>
      </c>
      <c r="F794" s="1"/>
      <c r="G794" s="2">
        <v>28.9</v>
      </c>
      <c r="H794" s="1"/>
      <c r="I794" s="3"/>
      <c r="J794" s="2">
        <v>1.9</v>
      </c>
      <c r="K794" s="4"/>
      <c r="L794" s="5"/>
      <c r="M794" s="6"/>
      <c r="N794" s="7"/>
      <c r="O794" s="8"/>
      <c r="P794" s="1"/>
      <c r="Q794" s="9"/>
      <c r="R794" s="10">
        <f>G795+J795</f>
        <v>70.373021999999992</v>
      </c>
      <c r="S794" s="2443">
        <f>R794+R795</f>
        <v>131.91092502450002</v>
      </c>
      <c r="T794" s="2444">
        <f>E794*S794</f>
        <v>38.452034644641749</v>
      </c>
      <c r="U794" s="1962"/>
      <c r="V794" s="1326">
        <f>S794*$V$12</f>
        <v>169.98699617336072</v>
      </c>
      <c r="W794" s="1326">
        <f>E794*V794</f>
        <v>49.551209384534644</v>
      </c>
    </row>
    <row r="795" spans="1:23" s="17" customFormat="1" ht="12" hidden="1" customHeight="1">
      <c r="A795" s="1961"/>
      <c r="B795" s="2020"/>
      <c r="C795" s="2439"/>
      <c r="D795" s="2021"/>
      <c r="E795" s="1322"/>
      <c r="F795" s="2022"/>
      <c r="G795" s="2">
        <f>G794*$J$212/1000</f>
        <v>64.158577999999991</v>
      </c>
      <c r="H795" s="2022"/>
      <c r="I795" s="11"/>
      <c r="J795" s="2">
        <f>J794*$Q$212/1000</f>
        <v>6.2144440000000003</v>
      </c>
      <c r="K795" s="12"/>
      <c r="L795" s="1335" t="s">
        <v>1407</v>
      </c>
      <c r="M795" s="13" t="s">
        <v>894</v>
      </c>
      <c r="N795" s="14">
        <v>55</v>
      </c>
      <c r="O795" s="14">
        <f>E794*N795</f>
        <v>16.032499999999999</v>
      </c>
      <c r="P795" s="15">
        <v>0.16500000000000001</v>
      </c>
      <c r="Q795" s="16">
        <f>N795*P795*$N$210</f>
        <v>10.379267167500005</v>
      </c>
      <c r="R795" s="2443">
        <f>SUM(Q795:Q796)</f>
        <v>61.537903024500018</v>
      </c>
      <c r="S795" s="2440"/>
      <c r="T795" s="2441"/>
      <c r="U795" s="70"/>
      <c r="V795" s="1958"/>
      <c r="W795" s="1958"/>
    </row>
    <row r="796" spans="1:23" s="17" customFormat="1" ht="12" hidden="1" customHeight="1">
      <c r="A796" s="1961"/>
      <c r="B796" s="2028"/>
      <c r="C796" s="2439"/>
      <c r="D796" s="2021"/>
      <c r="E796" s="1322"/>
      <c r="F796" s="2022"/>
      <c r="G796" s="2023"/>
      <c r="H796" s="2022"/>
      <c r="I796" s="11"/>
      <c r="J796" s="2023"/>
      <c r="K796" s="12"/>
      <c r="L796" s="56" t="s">
        <v>1427</v>
      </c>
      <c r="M796" s="57" t="s">
        <v>894</v>
      </c>
      <c r="N796" s="58">
        <v>63</v>
      </c>
      <c r="O796" s="58">
        <f>E794*N796</f>
        <v>18.3645</v>
      </c>
      <c r="P796" s="419">
        <v>0.71</v>
      </c>
      <c r="Q796" s="508">
        <f>N796*P796*$N$210</f>
        <v>51.158635857000014</v>
      </c>
      <c r="R796" s="2440"/>
      <c r="S796" s="2440"/>
      <c r="T796" s="2441"/>
      <c r="U796" s="70"/>
      <c r="V796" s="1958"/>
      <c r="W796" s="1958"/>
    </row>
    <row r="797" spans="1:23" s="17" customFormat="1" ht="12" customHeight="1">
      <c r="A797" s="1960"/>
      <c r="B797" s="27"/>
      <c r="C797" s="28"/>
      <c r="D797" s="29"/>
      <c r="E797" s="1338"/>
      <c r="F797" s="30"/>
      <c r="G797" s="31"/>
      <c r="H797" s="30"/>
      <c r="I797" s="32"/>
      <c r="J797" s="31"/>
      <c r="K797" s="33"/>
      <c r="L797" s="34"/>
      <c r="M797" s="35"/>
      <c r="N797" s="36"/>
      <c r="O797" s="509"/>
      <c r="P797" s="30"/>
      <c r="Q797" s="37"/>
      <c r="R797" s="1338"/>
      <c r="S797" s="1338"/>
      <c r="T797" s="38"/>
      <c r="U797" s="1965"/>
      <c r="V797" s="1338"/>
      <c r="W797" s="1964"/>
    </row>
    <row r="798" spans="1:23" ht="15" customHeight="1">
      <c r="A798" s="1907"/>
      <c r="B798" s="2459" t="s">
        <v>1471</v>
      </c>
      <c r="C798" s="2460"/>
      <c r="D798" s="2461"/>
      <c r="E798" s="368"/>
      <c r="F798" s="366"/>
      <c r="G798" s="447"/>
      <c r="H798" s="366"/>
      <c r="I798" s="448"/>
      <c r="J798" s="447"/>
      <c r="K798" s="449"/>
      <c r="L798" s="363"/>
      <c r="M798" s="364"/>
      <c r="N798" s="365"/>
      <c r="O798" s="450"/>
      <c r="P798" s="366"/>
      <c r="Q798" s="367"/>
      <c r="R798" s="368"/>
      <c r="S798" s="368"/>
      <c r="T798" s="451"/>
      <c r="U798" s="1906"/>
      <c r="V798" s="368"/>
      <c r="W798" s="1905"/>
    </row>
    <row r="799" spans="1:23" ht="12.75" customHeight="1">
      <c r="A799" s="1105">
        <f>A794+1</f>
        <v>107</v>
      </c>
      <c r="B799" s="1325" t="s">
        <v>1455</v>
      </c>
      <c r="C799" s="2346" t="s">
        <v>1454</v>
      </c>
      <c r="D799" s="644" t="s">
        <v>900</v>
      </c>
      <c r="E799" s="881">
        <f>31.36/100</f>
        <v>0.31359999999999999</v>
      </c>
      <c r="F799" s="359"/>
      <c r="G799" s="360">
        <v>46.4</v>
      </c>
      <c r="H799" s="359"/>
      <c r="I799" s="361"/>
      <c r="J799" s="360">
        <v>6.8</v>
      </c>
      <c r="K799" s="362"/>
      <c r="L799" s="394"/>
      <c r="M799" s="395"/>
      <c r="N799" s="396"/>
      <c r="O799" s="426"/>
      <c r="P799" s="359"/>
      <c r="Q799" s="397"/>
      <c r="R799" s="368">
        <f>G800+J800</f>
        <v>125.250096</v>
      </c>
      <c r="S799" s="2348">
        <f>R799+R800</f>
        <v>191.55159657300004</v>
      </c>
      <c r="T799" s="2334">
        <f>E799*S799</f>
        <v>60.070580685292811</v>
      </c>
      <c r="U799" s="1501"/>
      <c r="V799" s="1326">
        <f>S799*$V$12</f>
        <v>246.84293971563037</v>
      </c>
      <c r="W799" s="1326">
        <f>E799*V799</f>
        <v>77.409945894821675</v>
      </c>
    </row>
    <row r="800" spans="1:23" ht="12.75" customHeight="1">
      <c r="A800" s="1104"/>
      <c r="B800" s="2017" t="s">
        <v>106</v>
      </c>
      <c r="C800" s="2347"/>
      <c r="D800" s="2016"/>
      <c r="E800" s="723"/>
      <c r="F800" s="2015"/>
      <c r="G800" s="360">
        <f>G799*$J$212/1000</f>
        <v>103.008928</v>
      </c>
      <c r="H800" s="2015"/>
      <c r="I800" s="370"/>
      <c r="J800" s="360">
        <f>J799*$Q$212/1000</f>
        <v>22.241168000000002</v>
      </c>
      <c r="K800" s="371"/>
      <c r="L800" s="399" t="s">
        <v>1014</v>
      </c>
      <c r="M800" s="400" t="s">
        <v>931</v>
      </c>
      <c r="N800" s="401">
        <f>0.21+1.66</f>
        <v>1.8699999999999999</v>
      </c>
      <c r="O800" s="401">
        <f>E799*N800</f>
        <v>0.58643199999999995</v>
      </c>
      <c r="P800" s="403">
        <v>31</v>
      </c>
      <c r="Q800" s="404">
        <f>N800*P800*$N$210</f>
        <v>66.301500573000027</v>
      </c>
      <c r="R800" s="1311">
        <f>SUM(Q800:Q800)</f>
        <v>66.301500573000027</v>
      </c>
      <c r="S800" s="2349"/>
      <c r="T800" s="2358"/>
      <c r="U800" s="1558"/>
      <c r="V800" s="1557"/>
      <c r="W800" s="1557"/>
    </row>
    <row r="801" spans="1:23" ht="12.75" customHeight="1">
      <c r="A801" s="1103"/>
      <c r="B801" s="405"/>
      <c r="C801" s="406"/>
      <c r="D801" s="407"/>
      <c r="E801" s="724"/>
      <c r="F801" s="375"/>
      <c r="G801" s="376"/>
      <c r="H801" s="375"/>
      <c r="I801" s="377"/>
      <c r="J801" s="376"/>
      <c r="K801" s="378"/>
      <c r="L801" s="382"/>
      <c r="M801" s="383"/>
      <c r="N801" s="384"/>
      <c r="O801" s="427"/>
      <c r="P801" s="375"/>
      <c r="Q801" s="409"/>
      <c r="R801" s="408"/>
      <c r="S801" s="408"/>
      <c r="T801" s="410"/>
      <c r="U801" s="1499"/>
      <c r="V801" s="408"/>
      <c r="W801" s="1498"/>
    </row>
    <row r="802" spans="1:23" ht="12.75" customHeight="1">
      <c r="A802" s="1105">
        <f>A799+1</f>
        <v>108</v>
      </c>
      <c r="B802" s="1325" t="s">
        <v>1453</v>
      </c>
      <c r="C802" s="2346" t="s">
        <v>1452</v>
      </c>
      <c r="D802" s="644" t="s">
        <v>900</v>
      </c>
      <c r="E802" s="881">
        <f>31.36/100</f>
        <v>0.31359999999999999</v>
      </c>
      <c r="F802" s="359"/>
      <c r="G802" s="360">
        <v>94.7</v>
      </c>
      <c r="H802" s="359"/>
      <c r="I802" s="361"/>
      <c r="J802" s="360">
        <v>2</v>
      </c>
      <c r="K802" s="362"/>
      <c r="L802" s="394"/>
      <c r="M802" s="395"/>
      <c r="N802" s="396"/>
      <c r="O802" s="426"/>
      <c r="P802" s="359"/>
      <c r="Q802" s="397"/>
      <c r="R802" s="368">
        <f>G803+J803</f>
        <v>216.77741399999999</v>
      </c>
      <c r="S802" s="2348">
        <f>R802+R803</f>
        <v>782.02372603530011</v>
      </c>
      <c r="T802" s="2334">
        <f>E802*S802</f>
        <v>245.24264048467012</v>
      </c>
      <c r="U802" s="1501"/>
      <c r="V802" s="1326">
        <f>S802*$V$12</f>
        <v>1007.754771641165</v>
      </c>
      <c r="W802" s="1326">
        <f>E802*V802</f>
        <v>316.03189638666936</v>
      </c>
    </row>
    <row r="803" spans="1:23" ht="12.75" customHeight="1">
      <c r="A803" s="1104"/>
      <c r="B803" s="2017" t="s">
        <v>142</v>
      </c>
      <c r="C803" s="2357"/>
      <c r="D803" s="2016"/>
      <c r="E803" s="1311"/>
      <c r="F803" s="2015"/>
      <c r="G803" s="360">
        <f>G802*$J$212/1000</f>
        <v>210.235894</v>
      </c>
      <c r="H803" s="2015"/>
      <c r="I803" s="370"/>
      <c r="J803" s="360">
        <f>J802*$Q$212/1000</f>
        <v>6.5415200000000002</v>
      </c>
      <c r="K803" s="371"/>
      <c r="L803" s="1336" t="s">
        <v>1451</v>
      </c>
      <c r="M803" s="411" t="s">
        <v>898</v>
      </c>
      <c r="N803" s="412">
        <v>101.5</v>
      </c>
      <c r="O803" s="412">
        <f>E802*N803</f>
        <v>31.830399999999997</v>
      </c>
      <c r="P803" s="414">
        <v>4.2779999999999996</v>
      </c>
      <c r="Q803" s="415">
        <f>N803*P803*$N$210</f>
        <v>496.62305803530012</v>
      </c>
      <c r="R803" s="2348">
        <f>SUM(Q803:Q804)</f>
        <v>565.24631203530009</v>
      </c>
      <c r="S803" s="2359"/>
      <c r="T803" s="2335"/>
      <c r="U803" s="433"/>
      <c r="V803" s="1500"/>
      <c r="W803" s="1500"/>
    </row>
    <row r="804" spans="1:23" ht="12.75" hidden="1" customHeight="1">
      <c r="A804" s="1104"/>
      <c r="B804" s="2019"/>
      <c r="C804" s="2357"/>
      <c r="D804" s="2016"/>
      <c r="E804" s="1311"/>
      <c r="F804" s="2015"/>
      <c r="G804" s="2018"/>
      <c r="H804" s="2015"/>
      <c r="I804" s="370"/>
      <c r="J804" s="2018"/>
      <c r="K804" s="371"/>
      <c r="L804" s="416" t="s">
        <v>1450</v>
      </c>
      <c r="M804" s="417" t="s">
        <v>894</v>
      </c>
      <c r="N804" s="418">
        <v>300</v>
      </c>
      <c r="O804" s="418">
        <f>E802*N804</f>
        <v>94.08</v>
      </c>
      <c r="P804" s="419">
        <v>0.2</v>
      </c>
      <c r="Q804" s="420">
        <f>N804*P804*$N$210</f>
        <v>68.623254000000017</v>
      </c>
      <c r="R804" s="2359"/>
      <c r="S804" s="2359"/>
      <c r="T804" s="2335"/>
      <c r="U804" s="433"/>
      <c r="V804" s="1500"/>
      <c r="W804" s="1500"/>
    </row>
    <row r="805" spans="1:23" ht="12.75" customHeight="1">
      <c r="A805" s="1103"/>
      <c r="B805" s="405"/>
      <c r="C805" s="406"/>
      <c r="D805" s="407"/>
      <c r="E805" s="408"/>
      <c r="F805" s="375"/>
      <c r="G805" s="376"/>
      <c r="H805" s="375"/>
      <c r="I805" s="377"/>
      <c r="J805" s="376"/>
      <c r="K805" s="378"/>
      <c r="L805" s="382"/>
      <c r="M805" s="383"/>
      <c r="N805" s="384"/>
      <c r="O805" s="427"/>
      <c r="P805" s="375"/>
      <c r="Q805" s="409"/>
      <c r="R805" s="408"/>
      <c r="S805" s="408"/>
      <c r="T805" s="410"/>
      <c r="U805" s="1499"/>
      <c r="V805" s="408"/>
      <c r="W805" s="1498"/>
    </row>
    <row r="806" spans="1:23" ht="12.75" customHeight="1">
      <c r="A806" s="1105">
        <f>A802+1</f>
        <v>109</v>
      </c>
      <c r="B806" s="2355" t="s">
        <v>1449</v>
      </c>
      <c r="C806" s="2346" t="s">
        <v>1448</v>
      </c>
      <c r="D806" s="644" t="s">
        <v>898</v>
      </c>
      <c r="E806" s="1310">
        <v>6</v>
      </c>
      <c r="F806" s="359"/>
      <c r="G806" s="360">
        <v>1.03</v>
      </c>
      <c r="H806" s="359"/>
      <c r="I806" s="361"/>
      <c r="J806" s="360">
        <v>0.14499999999999957</v>
      </c>
      <c r="K806" s="362"/>
      <c r="L806" s="394"/>
      <c r="M806" s="395"/>
      <c r="N806" s="396"/>
      <c r="O806" s="426"/>
      <c r="P806" s="359"/>
      <c r="Q806" s="397"/>
      <c r="R806" s="368">
        <f>G807+J807</f>
        <v>2.7608807999999985</v>
      </c>
      <c r="S806" s="2348">
        <f>R806+R807</f>
        <v>6.3830220158820001</v>
      </c>
      <c r="T806" s="2334">
        <f>E806*S806</f>
        <v>38.298132095292004</v>
      </c>
      <c r="U806" s="1501"/>
      <c r="V806" s="1326">
        <f>S806*$V$12</f>
        <v>8.2254804807614406</v>
      </c>
      <c r="W806" s="1326">
        <f>E806*V806</f>
        <v>49.352882884568643</v>
      </c>
    </row>
    <row r="807" spans="1:23" ht="12.75" customHeight="1">
      <c r="A807" s="1104"/>
      <c r="B807" s="2432"/>
      <c r="C807" s="2357"/>
      <c r="D807" s="2016"/>
      <c r="E807" s="1311"/>
      <c r="F807" s="2015"/>
      <c r="G807" s="360">
        <f>G806*$J$212/1000</f>
        <v>2.2866206</v>
      </c>
      <c r="H807" s="2015"/>
      <c r="I807" s="370"/>
      <c r="J807" s="360">
        <f>J806*$Q$212/1000</f>
        <v>0.47426019999999863</v>
      </c>
      <c r="K807" s="371"/>
      <c r="L807" s="2458" t="s">
        <v>1447</v>
      </c>
      <c r="M807" s="411" t="s">
        <v>898</v>
      </c>
      <c r="N807" s="412">
        <v>1</v>
      </c>
      <c r="O807" s="412">
        <f>E806*N807</f>
        <v>6</v>
      </c>
      <c r="P807" s="414">
        <v>2.5</v>
      </c>
      <c r="Q807" s="415">
        <f>N807*P807*$N$210</f>
        <v>2.8593022500000007</v>
      </c>
      <c r="R807" s="2348">
        <f>SUM(Q807:Q812)</f>
        <v>3.6221412158820012</v>
      </c>
      <c r="S807" s="2359"/>
      <c r="T807" s="2335"/>
      <c r="U807" s="433"/>
      <c r="V807" s="1500"/>
      <c r="W807" s="1500"/>
    </row>
    <row r="808" spans="1:23" ht="2.25" customHeight="1">
      <c r="A808" s="1104"/>
      <c r="B808" s="2017" t="s">
        <v>1446</v>
      </c>
      <c r="C808" s="2357"/>
      <c r="D808" s="2016"/>
      <c r="E808" s="1311"/>
      <c r="F808" s="2015"/>
      <c r="G808" s="2018"/>
      <c r="H808" s="2015"/>
      <c r="I808" s="370"/>
      <c r="J808" s="2018"/>
      <c r="K808" s="371"/>
      <c r="L808" s="2457"/>
      <c r="M808" s="437"/>
      <c r="N808" s="438"/>
      <c r="O808" s="454"/>
      <c r="P808" s="439"/>
      <c r="Q808" s="440"/>
      <c r="R808" s="2359"/>
      <c r="S808" s="2359"/>
      <c r="T808" s="2335"/>
      <c r="U808" s="433"/>
      <c r="V808" s="1500"/>
      <c r="W808" s="1500"/>
    </row>
    <row r="809" spans="1:23" ht="12.75" customHeight="1">
      <c r="A809" s="1104"/>
      <c r="B809" s="2019"/>
      <c r="C809" s="2357"/>
      <c r="D809" s="2016"/>
      <c r="E809" s="1311"/>
      <c r="F809" s="2015"/>
      <c r="G809" s="2018"/>
      <c r="H809" s="2015"/>
      <c r="I809" s="370"/>
      <c r="J809" s="2018"/>
      <c r="K809" s="371"/>
      <c r="L809" s="1337" t="s">
        <v>1445</v>
      </c>
      <c r="M809" s="421" t="s">
        <v>906</v>
      </c>
      <c r="N809" s="422">
        <v>4</v>
      </c>
      <c r="O809" s="422">
        <f>E806*N809</f>
        <v>24</v>
      </c>
      <c r="P809" s="423">
        <v>0.11</v>
      </c>
      <c r="Q809" s="424">
        <f>N809*P809*$N$210</f>
        <v>0.50323719600000016</v>
      </c>
      <c r="R809" s="2359"/>
      <c r="S809" s="2359"/>
      <c r="T809" s="2335"/>
      <c r="U809" s="433"/>
      <c r="V809" s="1500"/>
      <c r="W809" s="1500"/>
    </row>
    <row r="810" spans="1:23" ht="12.75" customHeight="1">
      <c r="A810" s="1104"/>
      <c r="B810" s="2019"/>
      <c r="C810" s="2357"/>
      <c r="D810" s="2016"/>
      <c r="E810" s="1311"/>
      <c r="F810" s="2015"/>
      <c r="G810" s="2018"/>
      <c r="H810" s="2015"/>
      <c r="I810" s="370"/>
      <c r="J810" s="2018"/>
      <c r="K810" s="371"/>
      <c r="L810" s="2456" t="s">
        <v>1444</v>
      </c>
      <c r="M810" s="421" t="s">
        <v>894</v>
      </c>
      <c r="N810" s="422">
        <v>0.12</v>
      </c>
      <c r="O810" s="422">
        <f>E806*N810</f>
        <v>0.72</v>
      </c>
      <c r="P810" s="423">
        <v>0.6</v>
      </c>
      <c r="Q810" s="424">
        <f>N810*P810*$N$210</f>
        <v>8.2347904800000024E-2</v>
      </c>
      <c r="R810" s="2359"/>
      <c r="S810" s="2359"/>
      <c r="T810" s="2335"/>
      <c r="U810" s="433"/>
      <c r="V810" s="1500"/>
      <c r="W810" s="1500"/>
    </row>
    <row r="811" spans="1:23" ht="12.75" hidden="1" customHeight="1">
      <c r="A811" s="1104"/>
      <c r="B811" s="2019"/>
      <c r="C811" s="2357"/>
      <c r="D811" s="2016"/>
      <c r="E811" s="1311"/>
      <c r="F811" s="2015"/>
      <c r="G811" s="2018"/>
      <c r="H811" s="2015"/>
      <c r="I811" s="370"/>
      <c r="J811" s="2018"/>
      <c r="K811" s="371"/>
      <c r="L811" s="2457"/>
      <c r="M811" s="437"/>
      <c r="N811" s="438"/>
      <c r="O811" s="454"/>
      <c r="P811" s="439"/>
      <c r="Q811" s="440"/>
      <c r="R811" s="2359"/>
      <c r="S811" s="2359"/>
      <c r="T811" s="2335"/>
      <c r="U811" s="433"/>
      <c r="V811" s="1500"/>
      <c r="W811" s="1500"/>
    </row>
    <row r="812" spans="1:23" ht="12.75" hidden="1" customHeight="1">
      <c r="A812" s="1104"/>
      <c r="B812" s="2019"/>
      <c r="C812" s="2357"/>
      <c r="D812" s="2016"/>
      <c r="E812" s="1311"/>
      <c r="F812" s="2015"/>
      <c r="G812" s="2018"/>
      <c r="H812" s="2015"/>
      <c r="I812" s="370"/>
      <c r="J812" s="2018"/>
      <c r="K812" s="371"/>
      <c r="L812" s="416" t="s">
        <v>1443</v>
      </c>
      <c r="M812" s="417" t="s">
        <v>894</v>
      </c>
      <c r="N812" s="418">
        <v>0.18</v>
      </c>
      <c r="O812" s="418">
        <f>E806*N812</f>
        <v>1.08</v>
      </c>
      <c r="P812" s="419">
        <v>0.86099999999999999</v>
      </c>
      <c r="Q812" s="420">
        <f>N812*P812*$N$210</f>
        <v>0.17725386508200003</v>
      </c>
      <c r="R812" s="2359"/>
      <c r="S812" s="2359"/>
      <c r="T812" s="2335"/>
      <c r="U812" s="433"/>
      <c r="V812" s="1500"/>
      <c r="W812" s="1500"/>
    </row>
    <row r="813" spans="1:23" ht="12.75" customHeight="1">
      <c r="A813" s="1103"/>
      <c r="B813" s="405"/>
      <c r="C813" s="406"/>
      <c r="D813" s="407"/>
      <c r="E813" s="408"/>
      <c r="F813" s="375"/>
      <c r="G813" s="376"/>
      <c r="H813" s="375"/>
      <c r="I813" s="377"/>
      <c r="J813" s="376"/>
      <c r="K813" s="378"/>
      <c r="L813" s="382"/>
      <c r="M813" s="383"/>
      <c r="N813" s="384"/>
      <c r="O813" s="427"/>
      <c r="P813" s="375"/>
      <c r="Q813" s="409"/>
      <c r="R813" s="408"/>
      <c r="S813" s="408"/>
      <c r="T813" s="410"/>
      <c r="U813" s="1499"/>
      <c r="V813" s="408"/>
      <c r="W813" s="1498"/>
    </row>
    <row r="814" spans="1:23" ht="15" customHeight="1">
      <c r="A814" s="1907"/>
      <c r="B814" s="2459" t="s">
        <v>1456</v>
      </c>
      <c r="C814" s="2460"/>
      <c r="D814" s="2461"/>
      <c r="E814" s="368"/>
      <c r="F814" s="366"/>
      <c r="G814" s="447"/>
      <c r="H814" s="366"/>
      <c r="I814" s="448"/>
      <c r="J814" s="447"/>
      <c r="K814" s="449"/>
      <c r="L814" s="363"/>
      <c r="M814" s="364"/>
      <c r="N814" s="365"/>
      <c r="O814" s="450"/>
      <c r="P814" s="366"/>
      <c r="Q814" s="367"/>
      <c r="R814" s="368"/>
      <c r="S814" s="368"/>
      <c r="T814" s="451"/>
      <c r="U814" s="1906"/>
      <c r="V814" s="368"/>
      <c r="W814" s="1905"/>
    </row>
    <row r="815" spans="1:23" ht="12.75" customHeight="1">
      <c r="A815" s="1105">
        <f>A806+1</f>
        <v>110</v>
      </c>
      <c r="B815" s="1325" t="s">
        <v>1455</v>
      </c>
      <c r="C815" s="2346" t="s">
        <v>1454</v>
      </c>
      <c r="D815" s="644" t="s">
        <v>900</v>
      </c>
      <c r="E815" s="881">
        <f>33.92/100</f>
        <v>0.3392</v>
      </c>
      <c r="F815" s="359"/>
      <c r="G815" s="360">
        <v>46.4</v>
      </c>
      <c r="H815" s="359"/>
      <c r="I815" s="361"/>
      <c r="J815" s="360">
        <v>6.8</v>
      </c>
      <c r="K815" s="362"/>
      <c r="L815" s="394"/>
      <c r="M815" s="395"/>
      <c r="N815" s="396"/>
      <c r="O815" s="426"/>
      <c r="P815" s="359"/>
      <c r="Q815" s="397"/>
      <c r="R815" s="368">
        <f>G816+J816</f>
        <v>125.250096</v>
      </c>
      <c r="S815" s="2348">
        <f>R815+R816</f>
        <v>191.55159657300004</v>
      </c>
      <c r="T815" s="2334">
        <f>E815*S815</f>
        <v>64.974301557561617</v>
      </c>
      <c r="U815" s="1501"/>
      <c r="V815" s="1326">
        <f>S815*$V$12</f>
        <v>246.84293971563037</v>
      </c>
      <c r="W815" s="1326">
        <f>E815*V815</f>
        <v>83.729125151541822</v>
      </c>
    </row>
    <row r="816" spans="1:23" ht="12.75" customHeight="1">
      <c r="A816" s="1104"/>
      <c r="B816" s="2017" t="s">
        <v>106</v>
      </c>
      <c r="C816" s="2347"/>
      <c r="D816" s="2016"/>
      <c r="E816" s="723"/>
      <c r="F816" s="2015"/>
      <c r="G816" s="360">
        <f>G815*$J$212/1000</f>
        <v>103.008928</v>
      </c>
      <c r="H816" s="2015"/>
      <c r="I816" s="370"/>
      <c r="J816" s="360">
        <f>J815*$Q$212/1000</f>
        <v>22.241168000000002</v>
      </c>
      <c r="K816" s="371"/>
      <c r="L816" s="399" t="s">
        <v>1014</v>
      </c>
      <c r="M816" s="400" t="s">
        <v>931</v>
      </c>
      <c r="N816" s="401">
        <f>0.21+1.66</f>
        <v>1.8699999999999999</v>
      </c>
      <c r="O816" s="401">
        <f>E815*N816</f>
        <v>0.63430399999999998</v>
      </c>
      <c r="P816" s="403">
        <v>31</v>
      </c>
      <c r="Q816" s="404">
        <f>N816*P816*$N$210</f>
        <v>66.301500573000027</v>
      </c>
      <c r="R816" s="1311">
        <f>SUM(Q816:Q816)</f>
        <v>66.301500573000027</v>
      </c>
      <c r="S816" s="2349"/>
      <c r="T816" s="2358"/>
      <c r="U816" s="1558"/>
      <c r="V816" s="1557"/>
      <c r="W816" s="1557"/>
    </row>
    <row r="817" spans="1:23" ht="12.75" customHeight="1">
      <c r="A817" s="1103"/>
      <c r="B817" s="405"/>
      <c r="C817" s="406"/>
      <c r="D817" s="407"/>
      <c r="E817" s="724"/>
      <c r="F817" s="375"/>
      <c r="G817" s="376"/>
      <c r="H817" s="375"/>
      <c r="I817" s="377"/>
      <c r="J817" s="376"/>
      <c r="K817" s="378"/>
      <c r="L817" s="382"/>
      <c r="M817" s="383"/>
      <c r="N817" s="384"/>
      <c r="O817" s="427"/>
      <c r="P817" s="375"/>
      <c r="Q817" s="409"/>
      <c r="R817" s="408"/>
      <c r="S817" s="408"/>
      <c r="T817" s="410"/>
      <c r="U817" s="1499"/>
      <c r="V817" s="408"/>
      <c r="W817" s="1498"/>
    </row>
    <row r="818" spans="1:23" ht="12.75" customHeight="1">
      <c r="A818" s="1105">
        <f>A815+1</f>
        <v>111</v>
      </c>
      <c r="B818" s="1325" t="s">
        <v>1453</v>
      </c>
      <c r="C818" s="2346" t="s">
        <v>1452</v>
      </c>
      <c r="D818" s="644" t="s">
        <v>900</v>
      </c>
      <c r="E818" s="881">
        <f>33.92/100</f>
        <v>0.3392</v>
      </c>
      <c r="F818" s="359"/>
      <c r="G818" s="360">
        <v>94.7</v>
      </c>
      <c r="H818" s="359"/>
      <c r="I818" s="361"/>
      <c r="J818" s="360">
        <v>2</v>
      </c>
      <c r="K818" s="362"/>
      <c r="L818" s="394"/>
      <c r="M818" s="395"/>
      <c r="N818" s="396"/>
      <c r="O818" s="426"/>
      <c r="P818" s="359"/>
      <c r="Q818" s="397"/>
      <c r="R818" s="368">
        <f>G819+J819</f>
        <v>216.77741399999999</v>
      </c>
      <c r="S818" s="2348">
        <f>R818+R819</f>
        <v>782.02372603530011</v>
      </c>
      <c r="T818" s="2334">
        <f>E818*S818</f>
        <v>265.26244787117378</v>
      </c>
      <c r="U818" s="1501"/>
      <c r="V818" s="1326">
        <f>S818*$V$12</f>
        <v>1007.754771641165</v>
      </c>
      <c r="W818" s="1326">
        <f>E818*V818</f>
        <v>341.83041854068318</v>
      </c>
    </row>
    <row r="819" spans="1:23" ht="12.75" customHeight="1">
      <c r="A819" s="1104"/>
      <c r="B819" s="2017" t="s">
        <v>142</v>
      </c>
      <c r="C819" s="2357"/>
      <c r="D819" s="2016"/>
      <c r="E819" s="1311"/>
      <c r="F819" s="2015"/>
      <c r="G819" s="360">
        <f>G818*$J$212/1000</f>
        <v>210.235894</v>
      </c>
      <c r="H819" s="2015"/>
      <c r="I819" s="370"/>
      <c r="J819" s="360">
        <f>J818*$Q$212/1000</f>
        <v>6.5415200000000002</v>
      </c>
      <c r="K819" s="371"/>
      <c r="L819" s="1336" t="s">
        <v>1451</v>
      </c>
      <c r="M819" s="411" t="s">
        <v>898</v>
      </c>
      <c r="N819" s="412">
        <v>101.5</v>
      </c>
      <c r="O819" s="412">
        <f>E818*N819</f>
        <v>34.428800000000003</v>
      </c>
      <c r="P819" s="414">
        <v>4.2779999999999996</v>
      </c>
      <c r="Q819" s="415">
        <f>N819*P819*$N$210</f>
        <v>496.62305803530012</v>
      </c>
      <c r="R819" s="2348">
        <f>SUM(Q819:Q820)</f>
        <v>565.24631203530009</v>
      </c>
      <c r="S819" s="2359"/>
      <c r="T819" s="2335"/>
      <c r="U819" s="433"/>
      <c r="V819" s="1500"/>
      <c r="W819" s="1500"/>
    </row>
    <row r="820" spans="1:23" ht="12.75" hidden="1" customHeight="1">
      <c r="A820" s="1104"/>
      <c r="B820" s="2019"/>
      <c r="C820" s="2357"/>
      <c r="D820" s="2016"/>
      <c r="E820" s="1311"/>
      <c r="F820" s="2015"/>
      <c r="G820" s="2018"/>
      <c r="H820" s="2015"/>
      <c r="I820" s="370"/>
      <c r="J820" s="2018"/>
      <c r="K820" s="371"/>
      <c r="L820" s="416" t="s">
        <v>1450</v>
      </c>
      <c r="M820" s="417" t="s">
        <v>894</v>
      </c>
      <c r="N820" s="418">
        <v>300</v>
      </c>
      <c r="O820" s="418">
        <f>E818*N820</f>
        <v>101.76</v>
      </c>
      <c r="P820" s="419">
        <v>0.2</v>
      </c>
      <c r="Q820" s="420">
        <f>N820*P820*$N$210</f>
        <v>68.623254000000017</v>
      </c>
      <c r="R820" s="2359"/>
      <c r="S820" s="2359"/>
      <c r="T820" s="2335"/>
      <c r="U820" s="433"/>
      <c r="V820" s="1500"/>
      <c r="W820" s="1500"/>
    </row>
    <row r="821" spans="1:23" ht="12.75" customHeight="1">
      <c r="A821" s="1103"/>
      <c r="B821" s="405"/>
      <c r="C821" s="406"/>
      <c r="D821" s="407"/>
      <c r="E821" s="408"/>
      <c r="F821" s="375"/>
      <c r="G821" s="376"/>
      <c r="H821" s="375"/>
      <c r="I821" s="377"/>
      <c r="J821" s="376"/>
      <c r="K821" s="378"/>
      <c r="L821" s="382"/>
      <c r="M821" s="383"/>
      <c r="N821" s="384"/>
      <c r="O821" s="427"/>
      <c r="P821" s="375"/>
      <c r="Q821" s="409"/>
      <c r="R821" s="408"/>
      <c r="S821" s="408"/>
      <c r="T821" s="410"/>
      <c r="U821" s="1499"/>
      <c r="V821" s="408"/>
      <c r="W821" s="1498"/>
    </row>
    <row r="822" spans="1:23" ht="12.75" customHeight="1">
      <c r="A822" s="1105">
        <f>A818+1</f>
        <v>112</v>
      </c>
      <c r="B822" s="2355" t="s">
        <v>1449</v>
      </c>
      <c r="C822" s="2346" t="s">
        <v>1448</v>
      </c>
      <c r="D822" s="644" t="s">
        <v>898</v>
      </c>
      <c r="E822" s="1310">
        <v>6.96</v>
      </c>
      <c r="F822" s="359"/>
      <c r="G822" s="360">
        <v>1.03</v>
      </c>
      <c r="H822" s="359"/>
      <c r="I822" s="361"/>
      <c r="J822" s="360">
        <v>0.14499999999999957</v>
      </c>
      <c r="K822" s="362"/>
      <c r="L822" s="394"/>
      <c r="M822" s="395"/>
      <c r="N822" s="396"/>
      <c r="O822" s="426"/>
      <c r="P822" s="359"/>
      <c r="Q822" s="397"/>
      <c r="R822" s="368">
        <f>G823+J823</f>
        <v>2.7608807999999985</v>
      </c>
      <c r="S822" s="2348">
        <f>R822+R823</f>
        <v>6.3830220158820001</v>
      </c>
      <c r="T822" s="2334">
        <f>E822*S822</f>
        <v>44.425833230538721</v>
      </c>
      <c r="U822" s="1501"/>
      <c r="V822" s="1326">
        <f>S822*$V$12</f>
        <v>8.2254804807614406</v>
      </c>
      <c r="W822" s="1326">
        <f>E822*V822</f>
        <v>57.249344146099624</v>
      </c>
    </row>
    <row r="823" spans="1:23" ht="12.75" customHeight="1">
      <c r="A823" s="1104"/>
      <c r="B823" s="2432"/>
      <c r="C823" s="2357"/>
      <c r="D823" s="2016"/>
      <c r="E823" s="1311"/>
      <c r="F823" s="2015"/>
      <c r="G823" s="360">
        <f>G822*$J$212/1000</f>
        <v>2.2866206</v>
      </c>
      <c r="H823" s="2015"/>
      <c r="I823" s="370"/>
      <c r="J823" s="360">
        <f>J822*$Q$212/1000</f>
        <v>0.47426019999999863</v>
      </c>
      <c r="K823" s="371"/>
      <c r="L823" s="2458" t="s">
        <v>1447</v>
      </c>
      <c r="M823" s="411" t="s">
        <v>898</v>
      </c>
      <c r="N823" s="412">
        <v>1</v>
      </c>
      <c r="O823" s="412">
        <f>E822*N823</f>
        <v>6.96</v>
      </c>
      <c r="P823" s="414">
        <v>2.5</v>
      </c>
      <c r="Q823" s="415">
        <f>N823*P823*$N$210</f>
        <v>2.8593022500000007</v>
      </c>
      <c r="R823" s="2348">
        <f>SUM(Q823:Q828)</f>
        <v>3.6221412158820012</v>
      </c>
      <c r="S823" s="2359"/>
      <c r="T823" s="2335"/>
      <c r="U823" s="433"/>
      <c r="V823" s="1500"/>
      <c r="W823" s="1500"/>
    </row>
    <row r="824" spans="1:23" ht="2.25" customHeight="1">
      <c r="A824" s="1104"/>
      <c r="B824" s="2017" t="s">
        <v>1446</v>
      </c>
      <c r="C824" s="2357"/>
      <c r="D824" s="2016"/>
      <c r="E824" s="1311"/>
      <c r="F824" s="2015"/>
      <c r="G824" s="2018"/>
      <c r="H824" s="2015"/>
      <c r="I824" s="370"/>
      <c r="J824" s="2018"/>
      <c r="K824" s="371"/>
      <c r="L824" s="2457"/>
      <c r="M824" s="437"/>
      <c r="N824" s="438"/>
      <c r="O824" s="454"/>
      <c r="P824" s="439"/>
      <c r="Q824" s="440"/>
      <c r="R824" s="2359"/>
      <c r="S824" s="2359"/>
      <c r="T824" s="2335"/>
      <c r="U824" s="433"/>
      <c r="V824" s="1500"/>
      <c r="W824" s="1500"/>
    </row>
    <row r="825" spans="1:23" ht="12.75" customHeight="1">
      <c r="A825" s="1104"/>
      <c r="B825" s="2019"/>
      <c r="C825" s="2357"/>
      <c r="D825" s="2016"/>
      <c r="E825" s="1311"/>
      <c r="F825" s="2015"/>
      <c r="G825" s="2018"/>
      <c r="H825" s="2015"/>
      <c r="I825" s="370"/>
      <c r="J825" s="2018"/>
      <c r="K825" s="371"/>
      <c r="L825" s="1337" t="s">
        <v>1445</v>
      </c>
      <c r="M825" s="421" t="s">
        <v>906</v>
      </c>
      <c r="N825" s="422">
        <v>4</v>
      </c>
      <c r="O825" s="422">
        <f>E822*N825</f>
        <v>27.84</v>
      </c>
      <c r="P825" s="423">
        <v>0.11</v>
      </c>
      <c r="Q825" s="424">
        <f>N825*P825*$N$210</f>
        <v>0.50323719600000016</v>
      </c>
      <c r="R825" s="2359"/>
      <c r="S825" s="2359"/>
      <c r="T825" s="2335"/>
      <c r="U825" s="433"/>
      <c r="V825" s="1500"/>
      <c r="W825" s="1500"/>
    </row>
    <row r="826" spans="1:23" ht="12.75" customHeight="1">
      <c r="A826" s="1104"/>
      <c r="B826" s="2019"/>
      <c r="C826" s="2357"/>
      <c r="D826" s="2016"/>
      <c r="E826" s="1311"/>
      <c r="F826" s="2015"/>
      <c r="G826" s="2018"/>
      <c r="H826" s="2015"/>
      <c r="I826" s="370"/>
      <c r="J826" s="2018"/>
      <c r="K826" s="371"/>
      <c r="L826" s="2456" t="s">
        <v>1444</v>
      </c>
      <c r="M826" s="421" t="s">
        <v>894</v>
      </c>
      <c r="N826" s="422">
        <v>0.12</v>
      </c>
      <c r="O826" s="422">
        <f>E822*N826</f>
        <v>0.83519999999999994</v>
      </c>
      <c r="P826" s="423">
        <v>0.6</v>
      </c>
      <c r="Q826" s="424">
        <f>N826*P826*$N$210</f>
        <v>8.2347904800000024E-2</v>
      </c>
      <c r="R826" s="2359"/>
      <c r="S826" s="2359"/>
      <c r="T826" s="2335"/>
      <c r="U826" s="433"/>
      <c r="V826" s="1500"/>
      <c r="W826" s="1500"/>
    </row>
    <row r="827" spans="1:23" ht="12.75" hidden="1" customHeight="1">
      <c r="A827" s="1104"/>
      <c r="B827" s="2019"/>
      <c r="C827" s="2357"/>
      <c r="D827" s="2016"/>
      <c r="E827" s="1311"/>
      <c r="F827" s="2015"/>
      <c r="G827" s="2018"/>
      <c r="H827" s="2015"/>
      <c r="I827" s="370"/>
      <c r="J827" s="2018"/>
      <c r="K827" s="371"/>
      <c r="L827" s="2457"/>
      <c r="M827" s="437"/>
      <c r="N827" s="438"/>
      <c r="O827" s="454"/>
      <c r="P827" s="439"/>
      <c r="Q827" s="440"/>
      <c r="R827" s="2359"/>
      <c r="S827" s="2359"/>
      <c r="T827" s="2335"/>
      <c r="U827" s="433"/>
      <c r="V827" s="1500"/>
      <c r="W827" s="1500"/>
    </row>
    <row r="828" spans="1:23" ht="12.75" hidden="1" customHeight="1">
      <c r="A828" s="1104"/>
      <c r="B828" s="2019"/>
      <c r="C828" s="2357"/>
      <c r="D828" s="2016"/>
      <c r="E828" s="1311"/>
      <c r="F828" s="2015"/>
      <c r="G828" s="2018"/>
      <c r="H828" s="2015"/>
      <c r="I828" s="370"/>
      <c r="J828" s="2018"/>
      <c r="K828" s="371"/>
      <c r="L828" s="416" t="s">
        <v>1443</v>
      </c>
      <c r="M828" s="417" t="s">
        <v>894</v>
      </c>
      <c r="N828" s="418">
        <v>0.18</v>
      </c>
      <c r="O828" s="418">
        <f>E822*N828</f>
        <v>1.2527999999999999</v>
      </c>
      <c r="P828" s="419">
        <v>0.86099999999999999</v>
      </c>
      <c r="Q828" s="420">
        <f>N828*P828*$N$210</f>
        <v>0.17725386508200003</v>
      </c>
      <c r="R828" s="2359"/>
      <c r="S828" s="2359"/>
      <c r="T828" s="2335"/>
      <c r="U828" s="433"/>
      <c r="V828" s="1500"/>
      <c r="W828" s="1500"/>
    </row>
    <row r="829" spans="1:23" ht="12.75" customHeight="1">
      <c r="A829" s="1103"/>
      <c r="B829" s="405"/>
      <c r="C829" s="406"/>
      <c r="D829" s="407"/>
      <c r="E829" s="408"/>
      <c r="F829" s="375"/>
      <c r="G829" s="376"/>
      <c r="H829" s="375"/>
      <c r="I829" s="377"/>
      <c r="J829" s="376"/>
      <c r="K829" s="378"/>
      <c r="L829" s="382"/>
      <c r="M829" s="383"/>
      <c r="N829" s="384"/>
      <c r="O829" s="427"/>
      <c r="P829" s="375"/>
      <c r="Q829" s="409"/>
      <c r="R829" s="408"/>
      <c r="S829" s="408"/>
      <c r="T829" s="410"/>
      <c r="U829" s="1499"/>
      <c r="V829" s="408"/>
      <c r="W829" s="1498"/>
    </row>
    <row r="830" spans="1:23" ht="15" customHeight="1">
      <c r="A830" s="1907"/>
      <c r="B830" s="2459" t="s">
        <v>1467</v>
      </c>
      <c r="C830" s="2460"/>
      <c r="D830" s="2461"/>
      <c r="E830" s="368"/>
      <c r="F830" s="366"/>
      <c r="G830" s="447"/>
      <c r="H830" s="366"/>
      <c r="I830" s="448"/>
      <c r="J830" s="447"/>
      <c r="K830" s="449"/>
      <c r="L830" s="363"/>
      <c r="M830" s="364"/>
      <c r="N830" s="365"/>
      <c r="O830" s="450"/>
      <c r="P830" s="366"/>
      <c r="Q830" s="367"/>
      <c r="R830" s="368"/>
      <c r="S830" s="368"/>
      <c r="T830" s="451"/>
      <c r="U830" s="1906"/>
      <c r="V830" s="368"/>
      <c r="W830" s="1905"/>
    </row>
    <row r="831" spans="1:23" ht="12.75" customHeight="1">
      <c r="A831" s="1565">
        <f>A822+1</f>
        <v>113</v>
      </c>
      <c r="B831" s="2432" t="s">
        <v>1463</v>
      </c>
      <c r="C831" s="2357" t="s">
        <v>1431</v>
      </c>
      <c r="D831" s="2016" t="s">
        <v>900</v>
      </c>
      <c r="E831" s="723">
        <f>22.4/100</f>
        <v>0.22399999999999998</v>
      </c>
      <c r="F831" s="2015"/>
      <c r="G831" s="2018">
        <v>58</v>
      </c>
      <c r="H831" s="2015"/>
      <c r="I831" s="370"/>
      <c r="J831" s="2018">
        <v>11.92</v>
      </c>
      <c r="K831" s="371"/>
      <c r="L831" s="2011"/>
      <c r="M831" s="2012"/>
      <c r="N831" s="2013"/>
      <c r="O831" s="2014"/>
      <c r="P831" s="2015"/>
      <c r="Q831" s="372"/>
      <c r="R831" s="408">
        <f>G832+J832</f>
        <v>167.74861920000001</v>
      </c>
      <c r="S831" s="2359">
        <f>R831+R832</f>
        <v>221.98290355244401</v>
      </c>
      <c r="T831" s="2335">
        <f>E831*S831</f>
        <v>49.724170395747457</v>
      </c>
      <c r="U831" s="433"/>
      <c r="V831" s="1326">
        <f>S831*$V$12</f>
        <v>286.05823944993466</v>
      </c>
      <c r="W831" s="1326">
        <f>E831*V831</f>
        <v>64.077045636785357</v>
      </c>
    </row>
    <row r="832" spans="1:23" ht="12.75" customHeight="1">
      <c r="A832" s="1104"/>
      <c r="B832" s="2432"/>
      <c r="C832" s="2357"/>
      <c r="D832" s="2016"/>
      <c r="E832" s="723"/>
      <c r="F832" s="2015"/>
      <c r="G832" s="360">
        <f>G831*$J$212/1000</f>
        <v>128.76115999999999</v>
      </c>
      <c r="H832" s="2015"/>
      <c r="I832" s="370"/>
      <c r="J832" s="360">
        <f>J831*$Q$212/1000</f>
        <v>38.987459200000004</v>
      </c>
      <c r="K832" s="371"/>
      <c r="L832" s="399" t="s">
        <v>1430</v>
      </c>
      <c r="M832" s="400" t="s">
        <v>896</v>
      </c>
      <c r="N832" s="401">
        <v>2.41</v>
      </c>
      <c r="O832" s="401">
        <f>E831*N832</f>
        <v>0.53983999999999999</v>
      </c>
      <c r="P832" s="403">
        <v>19.675999999999998</v>
      </c>
      <c r="Q832" s="404">
        <f>N832*P832*$N$210</f>
        <v>54.234284352444014</v>
      </c>
      <c r="R832" s="1311">
        <f>SUM(Q832:Q832)</f>
        <v>54.234284352444014</v>
      </c>
      <c r="S832" s="2359"/>
      <c r="T832" s="2335"/>
      <c r="U832" s="433"/>
      <c r="V832" s="1500"/>
      <c r="W832" s="1500"/>
    </row>
    <row r="833" spans="1:23" ht="12.75" customHeight="1">
      <c r="A833" s="1104"/>
      <c r="B833" s="2432" t="s">
        <v>55</v>
      </c>
      <c r="C833" s="2357"/>
      <c r="D833" s="2016"/>
      <c r="E833" s="723"/>
      <c r="F833" s="2015"/>
      <c r="G833" s="2018"/>
      <c r="H833" s="2015"/>
      <c r="I833" s="370"/>
      <c r="J833" s="2018"/>
      <c r="K833" s="371"/>
      <c r="L833" s="2011"/>
      <c r="M833" s="2012"/>
      <c r="N833" s="2013"/>
      <c r="O833" s="2014"/>
      <c r="P833" s="2015"/>
      <c r="Q833" s="372"/>
      <c r="R833" s="1311"/>
      <c r="S833" s="1311"/>
      <c r="T833" s="373"/>
      <c r="U833" s="1556"/>
      <c r="V833" s="1311"/>
      <c r="W833" s="1500"/>
    </row>
    <row r="834" spans="1:23" ht="12.75" customHeight="1">
      <c r="A834" s="1104"/>
      <c r="B834" s="2432"/>
      <c r="C834" s="2357"/>
      <c r="D834" s="2016"/>
      <c r="E834" s="723"/>
      <c r="F834" s="2015"/>
      <c r="G834" s="2018"/>
      <c r="H834" s="2015"/>
      <c r="I834" s="370"/>
      <c r="J834" s="2018"/>
      <c r="K834" s="371"/>
      <c r="L834" s="2011"/>
      <c r="M834" s="2012"/>
      <c r="N834" s="2013"/>
      <c r="O834" s="2014"/>
      <c r="P834" s="2015"/>
      <c r="Q834" s="372"/>
      <c r="R834" s="1311"/>
      <c r="S834" s="1311"/>
      <c r="T834" s="373"/>
      <c r="U834" s="1556"/>
      <c r="V834" s="1311"/>
      <c r="W834" s="1500"/>
    </row>
    <row r="835" spans="1:23" ht="12.75" customHeight="1">
      <c r="A835" s="1103"/>
      <c r="B835" s="405"/>
      <c r="C835" s="406"/>
      <c r="D835" s="407"/>
      <c r="E835" s="724"/>
      <c r="F835" s="375"/>
      <c r="G835" s="376"/>
      <c r="H835" s="375"/>
      <c r="I835" s="377"/>
      <c r="J835" s="376"/>
      <c r="K835" s="378"/>
      <c r="L835" s="2011"/>
      <c r="M835" s="2012"/>
      <c r="N835" s="2013"/>
      <c r="O835" s="2014"/>
      <c r="P835" s="2015"/>
      <c r="Q835" s="372"/>
      <c r="R835" s="1311"/>
      <c r="S835" s="1311"/>
      <c r="T835" s="373"/>
      <c r="U835" s="1556"/>
      <c r="V835" s="1311"/>
      <c r="W835" s="1500"/>
    </row>
    <row r="836" spans="1:23" ht="12.75" customHeight="1">
      <c r="A836" s="1105">
        <f>A831+1</f>
        <v>114</v>
      </c>
      <c r="B836" s="1325" t="s">
        <v>1429</v>
      </c>
      <c r="C836" s="2346" t="s">
        <v>1462</v>
      </c>
      <c r="D836" s="644" t="s">
        <v>900</v>
      </c>
      <c r="E836" s="723">
        <f>22.4/100</f>
        <v>0.22399999999999998</v>
      </c>
      <c r="F836" s="359"/>
      <c r="G836" s="360">
        <v>23.1</v>
      </c>
      <c r="H836" s="359"/>
      <c r="I836" s="361"/>
      <c r="J836" s="360">
        <v>0.9</v>
      </c>
      <c r="K836" s="362"/>
      <c r="L836" s="394"/>
      <c r="M836" s="395"/>
      <c r="N836" s="396"/>
      <c r="O836" s="426"/>
      <c r="P836" s="359"/>
      <c r="Q836" s="397"/>
      <c r="R836" s="368">
        <f>G837+J837</f>
        <v>54.226146</v>
      </c>
      <c r="S836" s="2348">
        <f>R836+R837</f>
        <v>115.00919323050002</v>
      </c>
      <c r="T836" s="2334">
        <f>E836*S836</f>
        <v>25.762059283632002</v>
      </c>
      <c r="U836" s="1501"/>
      <c r="V836" s="1326">
        <f>S836*$V$12</f>
        <v>148.20658172128842</v>
      </c>
      <c r="W836" s="1326">
        <f>E836*V836</f>
        <v>33.198274305568603</v>
      </c>
    </row>
    <row r="837" spans="1:23" ht="12.75" customHeight="1">
      <c r="A837" s="1104"/>
      <c r="B837" s="2017" t="s">
        <v>56</v>
      </c>
      <c r="C837" s="2357"/>
      <c r="D837" s="2016"/>
      <c r="E837" s="723"/>
      <c r="F837" s="2015"/>
      <c r="G837" s="360">
        <f>G836*$J$212/1000</f>
        <v>51.282462000000002</v>
      </c>
      <c r="H837" s="2015"/>
      <c r="I837" s="370"/>
      <c r="J837" s="360">
        <f>J836*$Q$212/1000</f>
        <v>2.9436840000000002</v>
      </c>
      <c r="K837" s="371"/>
      <c r="L837" s="1336" t="s">
        <v>1407</v>
      </c>
      <c r="M837" s="411" t="s">
        <v>894</v>
      </c>
      <c r="N837" s="412">
        <v>51</v>
      </c>
      <c r="O837" s="412">
        <f>E836*N837</f>
        <v>11.423999999999999</v>
      </c>
      <c r="P837" s="414">
        <v>0.16500000000000001</v>
      </c>
      <c r="Q837" s="415">
        <f>N837*P837*$N$210</f>
        <v>9.6244113735000045</v>
      </c>
      <c r="R837" s="2348">
        <f>SUM(Q837:Q838)</f>
        <v>60.783047230500017</v>
      </c>
      <c r="S837" s="2359"/>
      <c r="T837" s="2335"/>
      <c r="U837" s="433"/>
      <c r="V837" s="1500"/>
      <c r="W837" s="1500"/>
    </row>
    <row r="838" spans="1:23" ht="12.75" hidden="1" customHeight="1">
      <c r="A838" s="1104"/>
      <c r="B838" s="2019"/>
      <c r="C838" s="2357"/>
      <c r="D838" s="2016"/>
      <c r="E838" s="723"/>
      <c r="F838" s="2015"/>
      <c r="G838" s="2018"/>
      <c r="H838" s="2015"/>
      <c r="I838" s="370"/>
      <c r="J838" s="2018"/>
      <c r="K838" s="371"/>
      <c r="L838" s="416" t="s">
        <v>1427</v>
      </c>
      <c r="M838" s="417" t="s">
        <v>894</v>
      </c>
      <c r="N838" s="418">
        <v>63</v>
      </c>
      <c r="O838" s="418">
        <f>E836*N838</f>
        <v>14.111999999999998</v>
      </c>
      <c r="P838" s="419">
        <v>0.71</v>
      </c>
      <c r="Q838" s="420">
        <f>N838*P838*$N$210</f>
        <v>51.158635857000014</v>
      </c>
      <c r="R838" s="2359"/>
      <c r="S838" s="2359"/>
      <c r="T838" s="2335"/>
      <c r="U838" s="433"/>
      <c r="V838" s="1500"/>
      <c r="W838" s="1500"/>
    </row>
    <row r="839" spans="1:23" ht="12.75" customHeight="1">
      <c r="A839" s="1103"/>
      <c r="B839" s="405"/>
      <c r="C839" s="406"/>
      <c r="D839" s="407"/>
      <c r="E839" s="408"/>
      <c r="F839" s="375"/>
      <c r="G839" s="376"/>
      <c r="H839" s="375"/>
      <c r="I839" s="377"/>
      <c r="J839" s="376"/>
      <c r="K839" s="378"/>
      <c r="L839" s="382"/>
      <c r="M839" s="383"/>
      <c r="N839" s="384"/>
      <c r="O839" s="427"/>
      <c r="P839" s="375"/>
      <c r="Q839" s="409"/>
      <c r="R839" s="408"/>
      <c r="S839" s="408"/>
      <c r="T839" s="410"/>
      <c r="U839" s="1499"/>
      <c r="V839" s="408"/>
      <c r="W839" s="1498"/>
    </row>
    <row r="840" spans="1:23" ht="12.75" customHeight="1">
      <c r="A840" s="1565">
        <f>A836+1</f>
        <v>115</v>
      </c>
      <c r="B840" s="2432" t="s">
        <v>1461</v>
      </c>
      <c r="C840" s="2357" t="s">
        <v>1460</v>
      </c>
      <c r="D840" s="2016" t="s">
        <v>900</v>
      </c>
      <c r="E840" s="1108">
        <f>2.76/100</f>
        <v>2.76E-2</v>
      </c>
      <c r="F840" s="2015"/>
      <c r="G840" s="2018">
        <v>74</v>
      </c>
      <c r="H840" s="2015"/>
      <c r="I840" s="370"/>
      <c r="J840" s="2018">
        <v>12.77</v>
      </c>
      <c r="K840" s="371"/>
      <c r="L840" s="2011"/>
      <c r="M840" s="2012"/>
      <c r="N840" s="2013"/>
      <c r="O840" s="2014"/>
      <c r="P840" s="2015"/>
      <c r="Q840" s="372"/>
      <c r="R840" s="408">
        <f>G841+J841</f>
        <v>206.04908520000001</v>
      </c>
      <c r="S840" s="2359">
        <f>R840+R841</f>
        <v>265.68429413526002</v>
      </c>
      <c r="T840" s="2335">
        <f>E840*S840</f>
        <v>7.3328865181331766</v>
      </c>
      <c r="U840" s="433"/>
      <c r="V840" s="1326">
        <f>S840*$V$12</f>
        <v>342.37403067338295</v>
      </c>
      <c r="W840" s="1326">
        <f>E840*V840</f>
        <v>9.44952324658537</v>
      </c>
    </row>
    <row r="841" spans="1:23" ht="12.75" customHeight="1">
      <c r="A841" s="1104"/>
      <c r="B841" s="2432"/>
      <c r="C841" s="2357"/>
      <c r="D841" s="2016"/>
      <c r="E841" s="723"/>
      <c r="F841" s="2015"/>
      <c r="G841" s="360">
        <f>G840*$J$212/1000</f>
        <v>164.28148000000002</v>
      </c>
      <c r="H841" s="2015"/>
      <c r="I841" s="370"/>
      <c r="J841" s="360">
        <f>J840*$Q$212/1000</f>
        <v>41.767605199999998</v>
      </c>
      <c r="K841" s="371"/>
      <c r="L841" s="399" t="s">
        <v>1430</v>
      </c>
      <c r="M841" s="400" t="s">
        <v>896</v>
      </c>
      <c r="N841" s="401">
        <v>2.65</v>
      </c>
      <c r="O841" s="401">
        <f>E840*N841</f>
        <v>7.3139999999999997E-2</v>
      </c>
      <c r="P841" s="403">
        <v>19.675999999999998</v>
      </c>
      <c r="Q841" s="404">
        <f>N841*P841*$N$210</f>
        <v>59.635208935260017</v>
      </c>
      <c r="R841" s="1311">
        <f>SUM(Q841:Q841)</f>
        <v>59.635208935260017</v>
      </c>
      <c r="S841" s="2359"/>
      <c r="T841" s="2335"/>
      <c r="U841" s="433"/>
      <c r="V841" s="1500"/>
      <c r="W841" s="1500"/>
    </row>
    <row r="842" spans="1:23" ht="12.75" hidden="1" customHeight="1">
      <c r="A842" s="1104"/>
      <c r="B842" s="2432"/>
      <c r="C842" s="2357"/>
      <c r="D842" s="2016"/>
      <c r="E842" s="723"/>
      <c r="F842" s="2015"/>
      <c r="G842" s="2018"/>
      <c r="H842" s="2015"/>
      <c r="I842" s="370"/>
      <c r="J842" s="2018"/>
      <c r="K842" s="371"/>
      <c r="L842" s="2011"/>
      <c r="M842" s="2012"/>
      <c r="N842" s="2013"/>
      <c r="O842" s="2014"/>
      <c r="P842" s="2015"/>
      <c r="Q842" s="372"/>
      <c r="R842" s="1311"/>
      <c r="S842" s="1311"/>
      <c r="T842" s="373"/>
      <c r="U842" s="1556"/>
      <c r="V842" s="1311"/>
      <c r="W842" s="1500"/>
    </row>
    <row r="843" spans="1:23" ht="12.75" hidden="1" customHeight="1">
      <c r="A843" s="1104"/>
      <c r="B843" s="2432"/>
      <c r="C843" s="2357"/>
      <c r="D843" s="2016"/>
      <c r="E843" s="723"/>
      <c r="F843" s="2015"/>
      <c r="G843" s="2018"/>
      <c r="H843" s="2015"/>
      <c r="I843" s="370"/>
      <c r="J843" s="2018"/>
      <c r="K843" s="371"/>
      <c r="L843" s="2011"/>
      <c r="M843" s="2012"/>
      <c r="N843" s="2013"/>
      <c r="O843" s="2014"/>
      <c r="P843" s="2015"/>
      <c r="Q843" s="372"/>
      <c r="R843" s="1311"/>
      <c r="S843" s="1311"/>
      <c r="T843" s="373"/>
      <c r="U843" s="1556"/>
      <c r="V843" s="1311"/>
      <c r="W843" s="1500"/>
    </row>
    <row r="844" spans="1:23" ht="12.75" customHeight="1">
      <c r="A844" s="1103"/>
      <c r="B844" s="405"/>
      <c r="C844" s="406"/>
      <c r="D844" s="407"/>
      <c r="E844" s="724"/>
      <c r="F844" s="375"/>
      <c r="G844" s="376"/>
      <c r="H844" s="375"/>
      <c r="I844" s="377"/>
      <c r="J844" s="376"/>
      <c r="K844" s="378"/>
      <c r="L844" s="2011"/>
      <c r="M844" s="2012"/>
      <c r="N844" s="2013"/>
      <c r="O844" s="2014"/>
      <c r="P844" s="2015"/>
      <c r="Q844" s="372"/>
      <c r="R844" s="1311"/>
      <c r="S844" s="1311"/>
      <c r="T844" s="373"/>
      <c r="U844" s="1556"/>
      <c r="V844" s="1311"/>
      <c r="W844" s="1500"/>
    </row>
    <row r="845" spans="1:23" s="17" customFormat="1" ht="12" customHeight="1">
      <c r="A845" s="1966">
        <f>A840+1</f>
        <v>116</v>
      </c>
      <c r="B845" s="1382" t="s">
        <v>1459</v>
      </c>
      <c r="C845" s="2442" t="s">
        <v>1458</v>
      </c>
      <c r="D845" s="718" t="s">
        <v>900</v>
      </c>
      <c r="E845" s="1108">
        <f>2.76/100</f>
        <v>2.76E-2</v>
      </c>
      <c r="F845" s="1"/>
      <c r="G845" s="2">
        <v>28.9</v>
      </c>
      <c r="H845" s="1"/>
      <c r="I845" s="3"/>
      <c r="J845" s="2">
        <v>1.9</v>
      </c>
      <c r="K845" s="4"/>
      <c r="L845" s="5"/>
      <c r="M845" s="6"/>
      <c r="N845" s="7"/>
      <c r="O845" s="8"/>
      <c r="P845" s="1"/>
      <c r="Q845" s="9"/>
      <c r="R845" s="10">
        <f>G846+J846</f>
        <v>70.373021999999992</v>
      </c>
      <c r="S845" s="2443">
        <f>R845+R846</f>
        <v>131.91092502450002</v>
      </c>
      <c r="T845" s="2444">
        <f>E845*S845</f>
        <v>3.6407415306762005</v>
      </c>
      <c r="U845" s="1962"/>
      <c r="V845" s="1326">
        <f>S845*$V$12</f>
        <v>169.98699617336072</v>
      </c>
      <c r="W845" s="1326">
        <f>E845*V845</f>
        <v>4.6916410943847557</v>
      </c>
    </row>
    <row r="846" spans="1:23" s="17" customFormat="1" ht="12" hidden="1" customHeight="1">
      <c r="A846" s="1961"/>
      <c r="B846" s="2020"/>
      <c r="C846" s="2439"/>
      <c r="D846" s="2021"/>
      <c r="E846" s="1322"/>
      <c r="F846" s="2022"/>
      <c r="G846" s="2">
        <f>G845*$J$212/1000</f>
        <v>64.158577999999991</v>
      </c>
      <c r="H846" s="2022"/>
      <c r="I846" s="11"/>
      <c r="J846" s="2">
        <f>J845*$Q$212/1000</f>
        <v>6.2144440000000003</v>
      </c>
      <c r="K846" s="12"/>
      <c r="L846" s="1335" t="s">
        <v>1407</v>
      </c>
      <c r="M846" s="13" t="s">
        <v>894</v>
      </c>
      <c r="N846" s="14">
        <v>55</v>
      </c>
      <c r="O846" s="14">
        <f>E845*N846</f>
        <v>1.518</v>
      </c>
      <c r="P846" s="15">
        <v>0.16500000000000001</v>
      </c>
      <c r="Q846" s="16">
        <f>N846*P846*$N$210</f>
        <v>10.379267167500005</v>
      </c>
      <c r="R846" s="2443">
        <f>SUM(Q846:Q847)</f>
        <v>61.537903024500018</v>
      </c>
      <c r="S846" s="2440"/>
      <c r="T846" s="2441"/>
      <c r="U846" s="70"/>
      <c r="V846" s="1958"/>
      <c r="W846" s="1958"/>
    </row>
    <row r="847" spans="1:23" s="17" customFormat="1" ht="12" hidden="1" customHeight="1">
      <c r="A847" s="1961"/>
      <c r="B847" s="2028"/>
      <c r="C847" s="2439"/>
      <c r="D847" s="2021"/>
      <c r="E847" s="1322"/>
      <c r="F847" s="2022"/>
      <c r="G847" s="2023"/>
      <c r="H847" s="2022"/>
      <c r="I847" s="11"/>
      <c r="J847" s="2023"/>
      <c r="K847" s="12"/>
      <c r="L847" s="56" t="s">
        <v>1427</v>
      </c>
      <c r="M847" s="57" t="s">
        <v>894</v>
      </c>
      <c r="N847" s="58">
        <v>63</v>
      </c>
      <c r="O847" s="58">
        <f>E845*N847</f>
        <v>1.7387999999999999</v>
      </c>
      <c r="P847" s="419">
        <v>0.71</v>
      </c>
      <c r="Q847" s="508">
        <f>N847*P847*$N$210</f>
        <v>51.158635857000014</v>
      </c>
      <c r="R847" s="2440"/>
      <c r="S847" s="2440"/>
      <c r="T847" s="2441"/>
      <c r="U847" s="70"/>
      <c r="V847" s="1958"/>
      <c r="W847" s="1958"/>
    </row>
    <row r="848" spans="1:23" s="17" customFormat="1" ht="12" customHeight="1">
      <c r="A848" s="1960"/>
      <c r="B848" s="27"/>
      <c r="C848" s="28"/>
      <c r="D848" s="29"/>
      <c r="E848" s="1338"/>
      <c r="F848" s="30"/>
      <c r="G848" s="31"/>
      <c r="H848" s="30"/>
      <c r="I848" s="32"/>
      <c r="J848" s="31"/>
      <c r="K848" s="33"/>
      <c r="L848" s="34"/>
      <c r="M848" s="35"/>
      <c r="N848" s="36"/>
      <c r="O848" s="509"/>
      <c r="P848" s="30"/>
      <c r="Q848" s="37"/>
      <c r="R848" s="1338"/>
      <c r="S848" s="1338"/>
      <c r="T848" s="38"/>
      <c r="U848" s="1965"/>
      <c r="V848" s="1338"/>
      <c r="W848" s="1964"/>
    </row>
    <row r="849" spans="1:23" ht="15" customHeight="1">
      <c r="A849" s="1907"/>
      <c r="B849" s="2459" t="s">
        <v>1470</v>
      </c>
      <c r="C849" s="2460"/>
      <c r="D849" s="2461"/>
      <c r="E849" s="368"/>
      <c r="F849" s="366"/>
      <c r="G849" s="447"/>
      <c r="H849" s="366"/>
      <c r="I849" s="448"/>
      <c r="J849" s="447"/>
      <c r="K849" s="449"/>
      <c r="L849" s="363"/>
      <c r="M849" s="364"/>
      <c r="N849" s="365"/>
      <c r="O849" s="450"/>
      <c r="P849" s="366"/>
      <c r="Q849" s="367"/>
      <c r="R849" s="368"/>
      <c r="S849" s="368"/>
      <c r="T849" s="451"/>
      <c r="U849" s="1906"/>
      <c r="V849" s="368"/>
      <c r="W849" s="1905"/>
    </row>
    <row r="850" spans="1:23" ht="12.75" customHeight="1">
      <c r="A850" s="1565">
        <f>A845+1</f>
        <v>117</v>
      </c>
      <c r="B850" s="2432" t="s">
        <v>1463</v>
      </c>
      <c r="C850" s="2357" t="s">
        <v>1431</v>
      </c>
      <c r="D850" s="2016" t="s">
        <v>900</v>
      </c>
      <c r="E850" s="723">
        <f>17.28/100</f>
        <v>0.17280000000000001</v>
      </c>
      <c r="F850" s="2015"/>
      <c r="G850" s="2018">
        <v>58</v>
      </c>
      <c r="H850" s="2015"/>
      <c r="I850" s="370"/>
      <c r="J850" s="2018">
        <v>11.92</v>
      </c>
      <c r="K850" s="371"/>
      <c r="L850" s="2011"/>
      <c r="M850" s="2012"/>
      <c r="N850" s="2013"/>
      <c r="O850" s="2014"/>
      <c r="P850" s="2015"/>
      <c r="Q850" s="372"/>
      <c r="R850" s="408">
        <f>G851+J851</f>
        <v>167.74861920000001</v>
      </c>
      <c r="S850" s="2359">
        <f>R850+R851</f>
        <v>221.98290355244401</v>
      </c>
      <c r="T850" s="2335">
        <f>E850*S850</f>
        <v>38.358645733862325</v>
      </c>
      <c r="U850" s="433"/>
      <c r="V850" s="1326">
        <f>S850*$V$12</f>
        <v>286.05823944993466</v>
      </c>
      <c r="W850" s="1326">
        <f>E850*V850</f>
        <v>49.430863776948712</v>
      </c>
    </row>
    <row r="851" spans="1:23" ht="12.75" customHeight="1">
      <c r="A851" s="1104"/>
      <c r="B851" s="2432"/>
      <c r="C851" s="2357"/>
      <c r="D851" s="2016"/>
      <c r="E851" s="723"/>
      <c r="F851" s="2015"/>
      <c r="G851" s="360">
        <f>G850*$J$212/1000</f>
        <v>128.76115999999999</v>
      </c>
      <c r="H851" s="2015"/>
      <c r="I851" s="370"/>
      <c r="J851" s="360">
        <f>J850*$Q$212/1000</f>
        <v>38.987459200000004</v>
      </c>
      <c r="K851" s="371"/>
      <c r="L851" s="399" t="s">
        <v>1430</v>
      </c>
      <c r="M851" s="400" t="s">
        <v>896</v>
      </c>
      <c r="N851" s="401">
        <v>2.41</v>
      </c>
      <c r="O851" s="401">
        <f>E850*N851</f>
        <v>0.41644800000000004</v>
      </c>
      <c r="P851" s="403">
        <v>19.675999999999998</v>
      </c>
      <c r="Q851" s="404">
        <f>N851*P851*$N$210</f>
        <v>54.234284352444014</v>
      </c>
      <c r="R851" s="1311">
        <f>SUM(Q851:Q851)</f>
        <v>54.234284352444014</v>
      </c>
      <c r="S851" s="2359"/>
      <c r="T851" s="2335"/>
      <c r="U851" s="433"/>
      <c r="V851" s="1500"/>
      <c r="W851" s="1500"/>
    </row>
    <row r="852" spans="1:23" ht="12.75" customHeight="1">
      <c r="A852" s="1104"/>
      <c r="B852" s="2432" t="s">
        <v>55</v>
      </c>
      <c r="C852" s="2357"/>
      <c r="D852" s="2016"/>
      <c r="E852" s="723"/>
      <c r="F852" s="2015"/>
      <c r="G852" s="2018"/>
      <c r="H852" s="2015"/>
      <c r="I852" s="370"/>
      <c r="J852" s="2018"/>
      <c r="K852" s="371"/>
      <c r="L852" s="2011"/>
      <c r="M852" s="2012"/>
      <c r="N852" s="2013"/>
      <c r="O852" s="2014"/>
      <c r="P852" s="2015"/>
      <c r="Q852" s="372"/>
      <c r="R852" s="1311"/>
      <c r="S852" s="1311"/>
      <c r="T852" s="373"/>
      <c r="U852" s="1556"/>
      <c r="V852" s="1311"/>
      <c r="W852" s="1500"/>
    </row>
    <row r="853" spans="1:23" ht="12.75" customHeight="1">
      <c r="A853" s="1104"/>
      <c r="B853" s="2432"/>
      <c r="C853" s="2357"/>
      <c r="D853" s="2016"/>
      <c r="E853" s="723"/>
      <c r="F853" s="2015"/>
      <c r="G853" s="2018"/>
      <c r="H853" s="2015"/>
      <c r="I853" s="370"/>
      <c r="J853" s="2018"/>
      <c r="K853" s="371"/>
      <c r="L853" s="2011"/>
      <c r="M853" s="2012"/>
      <c r="N853" s="2013"/>
      <c r="O853" s="2014"/>
      <c r="P853" s="2015"/>
      <c r="Q853" s="372"/>
      <c r="R853" s="1311"/>
      <c r="S853" s="1311"/>
      <c r="T853" s="373"/>
      <c r="U853" s="1556"/>
      <c r="V853" s="1311"/>
      <c r="W853" s="1500"/>
    </row>
    <row r="854" spans="1:23" ht="6.75" customHeight="1">
      <c r="A854" s="1103"/>
      <c r="B854" s="405"/>
      <c r="C854" s="406"/>
      <c r="D854" s="407"/>
      <c r="E854" s="724"/>
      <c r="F854" s="375"/>
      <c r="G854" s="376"/>
      <c r="H854" s="375"/>
      <c r="I854" s="377"/>
      <c r="J854" s="376"/>
      <c r="K854" s="378"/>
      <c r="L854" s="2011"/>
      <c r="M854" s="2012"/>
      <c r="N854" s="2013"/>
      <c r="O854" s="2014"/>
      <c r="P854" s="2015"/>
      <c r="Q854" s="372"/>
      <c r="R854" s="1311"/>
      <c r="S854" s="1311"/>
      <c r="T854" s="373"/>
      <c r="U854" s="1556"/>
      <c r="V854" s="1311"/>
      <c r="W854" s="1500"/>
    </row>
    <row r="855" spans="1:23" ht="12.75" customHeight="1">
      <c r="A855" s="1105">
        <f>A850+1</f>
        <v>118</v>
      </c>
      <c r="B855" s="1325" t="s">
        <v>1429</v>
      </c>
      <c r="C855" s="2346" t="s">
        <v>1462</v>
      </c>
      <c r="D855" s="644" t="s">
        <v>900</v>
      </c>
      <c r="E855" s="723">
        <f>17.28/100</f>
        <v>0.17280000000000001</v>
      </c>
      <c r="F855" s="359"/>
      <c r="G855" s="360">
        <v>23.1</v>
      </c>
      <c r="H855" s="359"/>
      <c r="I855" s="361"/>
      <c r="J855" s="360">
        <v>0.9</v>
      </c>
      <c r="K855" s="362"/>
      <c r="L855" s="394"/>
      <c r="M855" s="395"/>
      <c r="N855" s="396"/>
      <c r="O855" s="426"/>
      <c r="P855" s="359"/>
      <c r="Q855" s="397"/>
      <c r="R855" s="368">
        <f>G856+J856</f>
        <v>54.226146</v>
      </c>
      <c r="S855" s="2348">
        <f>R855+R856</f>
        <v>115.00919323050002</v>
      </c>
      <c r="T855" s="2334">
        <f>E855*S855</f>
        <v>19.873588590230405</v>
      </c>
      <c r="U855" s="1501"/>
      <c r="V855" s="1326">
        <f>S855*$V$12</f>
        <v>148.20658172128842</v>
      </c>
      <c r="W855" s="1326">
        <f>E855*V855</f>
        <v>25.610097321438641</v>
      </c>
    </row>
    <row r="856" spans="1:23" ht="12.75" customHeight="1">
      <c r="A856" s="1104"/>
      <c r="B856" s="2017" t="s">
        <v>56</v>
      </c>
      <c r="C856" s="2357"/>
      <c r="D856" s="2016"/>
      <c r="E856" s="723"/>
      <c r="F856" s="2015"/>
      <c r="G856" s="360">
        <f>G855*$J$212/1000</f>
        <v>51.282462000000002</v>
      </c>
      <c r="H856" s="2015"/>
      <c r="I856" s="370"/>
      <c r="J856" s="360">
        <f>J855*$Q$212/1000</f>
        <v>2.9436840000000002</v>
      </c>
      <c r="K856" s="371"/>
      <c r="L856" s="1336" t="s">
        <v>1407</v>
      </c>
      <c r="M856" s="411" t="s">
        <v>894</v>
      </c>
      <c r="N856" s="412">
        <v>51</v>
      </c>
      <c r="O856" s="412">
        <f>E855*N856</f>
        <v>8.8128000000000011</v>
      </c>
      <c r="P856" s="414">
        <v>0.16500000000000001</v>
      </c>
      <c r="Q856" s="415">
        <f>N856*P856*$N$210</f>
        <v>9.6244113735000045</v>
      </c>
      <c r="R856" s="2348">
        <f>SUM(Q856:Q857)</f>
        <v>60.783047230500017</v>
      </c>
      <c r="S856" s="2359"/>
      <c r="T856" s="2335"/>
      <c r="U856" s="433"/>
      <c r="V856" s="1500"/>
      <c r="W856" s="1500"/>
    </row>
    <row r="857" spans="1:23" ht="12.75" hidden="1" customHeight="1">
      <c r="A857" s="1104"/>
      <c r="B857" s="2019"/>
      <c r="C857" s="2357"/>
      <c r="D857" s="2016"/>
      <c r="E857" s="723"/>
      <c r="F857" s="2015"/>
      <c r="G857" s="2018"/>
      <c r="H857" s="2015"/>
      <c r="I857" s="370"/>
      <c r="J857" s="2018"/>
      <c r="K857" s="371"/>
      <c r="L857" s="416" t="s">
        <v>1427</v>
      </c>
      <c r="M857" s="417" t="s">
        <v>894</v>
      </c>
      <c r="N857" s="418">
        <v>63</v>
      </c>
      <c r="O857" s="418">
        <f>E855*N857</f>
        <v>10.8864</v>
      </c>
      <c r="P857" s="419">
        <v>0.71</v>
      </c>
      <c r="Q857" s="420">
        <f>N857*P857*$N$210</f>
        <v>51.158635857000014</v>
      </c>
      <c r="R857" s="2359"/>
      <c r="S857" s="2359"/>
      <c r="T857" s="2335"/>
      <c r="U857" s="433"/>
      <c r="V857" s="1500"/>
      <c r="W857" s="1500"/>
    </row>
    <row r="858" spans="1:23" ht="12.75" customHeight="1">
      <c r="A858" s="1103"/>
      <c r="B858" s="405"/>
      <c r="C858" s="406"/>
      <c r="D858" s="407"/>
      <c r="E858" s="408"/>
      <c r="F858" s="375"/>
      <c r="G858" s="376"/>
      <c r="H858" s="375"/>
      <c r="I858" s="377"/>
      <c r="J858" s="376"/>
      <c r="K858" s="378"/>
      <c r="L858" s="382"/>
      <c r="M858" s="383"/>
      <c r="N858" s="384"/>
      <c r="O858" s="427"/>
      <c r="P858" s="375"/>
      <c r="Q858" s="409"/>
      <c r="R858" s="408"/>
      <c r="S858" s="408"/>
      <c r="T858" s="410"/>
      <c r="U858" s="1499"/>
      <c r="V858" s="408"/>
      <c r="W858" s="1498"/>
    </row>
    <row r="859" spans="1:23" ht="12.75" customHeight="1">
      <c r="A859" s="1105">
        <f>A855+1</f>
        <v>119</v>
      </c>
      <c r="B859" s="2355" t="s">
        <v>1461</v>
      </c>
      <c r="C859" s="2346" t="s">
        <v>1460</v>
      </c>
      <c r="D859" s="644" t="s">
        <v>900</v>
      </c>
      <c r="E859" s="1108">
        <f>1.8/100</f>
        <v>1.8000000000000002E-2</v>
      </c>
      <c r="F859" s="359"/>
      <c r="G859" s="360">
        <v>74</v>
      </c>
      <c r="H859" s="359"/>
      <c r="I859" s="361"/>
      <c r="J859" s="360">
        <v>12.77</v>
      </c>
      <c r="K859" s="362"/>
      <c r="L859" s="394"/>
      <c r="M859" s="395"/>
      <c r="N859" s="396"/>
      <c r="O859" s="426"/>
      <c r="P859" s="359"/>
      <c r="Q859" s="397"/>
      <c r="R859" s="368">
        <f>G860+J860</f>
        <v>206.04908520000001</v>
      </c>
      <c r="S859" s="2348">
        <f>R859+R860</f>
        <v>265.68429413526002</v>
      </c>
      <c r="T859" s="2334">
        <f>E859*S859</f>
        <v>4.782317294434681</v>
      </c>
      <c r="U859" s="1501"/>
      <c r="V859" s="1326">
        <f>S859*$V$12</f>
        <v>342.37403067338295</v>
      </c>
      <c r="W859" s="1326">
        <f>E859*V859</f>
        <v>6.162732552120894</v>
      </c>
    </row>
    <row r="860" spans="1:23" ht="12.75" customHeight="1">
      <c r="A860" s="1104"/>
      <c r="B860" s="2432"/>
      <c r="C860" s="2357"/>
      <c r="D860" s="2016"/>
      <c r="E860" s="723"/>
      <c r="F860" s="2015"/>
      <c r="G860" s="360">
        <f>G859*$J$212/1000</f>
        <v>164.28148000000002</v>
      </c>
      <c r="H860" s="2015"/>
      <c r="I860" s="370"/>
      <c r="J860" s="360">
        <f>J859*$Q$212/1000</f>
        <v>41.767605199999998</v>
      </c>
      <c r="K860" s="371"/>
      <c r="L860" s="399" t="s">
        <v>1430</v>
      </c>
      <c r="M860" s="400" t="s">
        <v>896</v>
      </c>
      <c r="N860" s="401">
        <v>2.65</v>
      </c>
      <c r="O860" s="401">
        <f>E859*N860</f>
        <v>4.7700000000000006E-2</v>
      </c>
      <c r="P860" s="403">
        <v>19.675999999999998</v>
      </c>
      <c r="Q860" s="404">
        <f>N860*P860*$N$210</f>
        <v>59.635208935260017</v>
      </c>
      <c r="R860" s="1311">
        <f>SUM(Q860:Q860)</f>
        <v>59.635208935260017</v>
      </c>
      <c r="S860" s="2359"/>
      <c r="T860" s="2335"/>
      <c r="U860" s="433"/>
      <c r="V860" s="1500"/>
      <c r="W860" s="1500"/>
    </row>
    <row r="861" spans="1:23" ht="12.75" hidden="1" customHeight="1">
      <c r="A861" s="1104"/>
      <c r="B861" s="2432"/>
      <c r="C861" s="2357"/>
      <c r="D861" s="2016"/>
      <c r="E861" s="723"/>
      <c r="F861" s="2015"/>
      <c r="G861" s="2018"/>
      <c r="H861" s="2015"/>
      <c r="I861" s="370"/>
      <c r="J861" s="2018"/>
      <c r="K861" s="371"/>
      <c r="L861" s="2011"/>
      <c r="M861" s="2012"/>
      <c r="N861" s="2013"/>
      <c r="O861" s="2014"/>
      <c r="P861" s="2015"/>
      <c r="Q861" s="372"/>
      <c r="R861" s="1311"/>
      <c r="S861" s="1311"/>
      <c r="T861" s="373"/>
      <c r="U861" s="1556"/>
      <c r="V861" s="1311"/>
      <c r="W861" s="1500"/>
    </row>
    <row r="862" spans="1:23" ht="12.75" hidden="1" customHeight="1">
      <c r="A862" s="1104"/>
      <c r="B862" s="2432"/>
      <c r="C862" s="2357"/>
      <c r="D862" s="2016"/>
      <c r="E862" s="723"/>
      <c r="F862" s="2015"/>
      <c r="G862" s="2018"/>
      <c r="H862" s="2015"/>
      <c r="I862" s="370"/>
      <c r="J862" s="2018"/>
      <c r="K862" s="371"/>
      <c r="L862" s="2011"/>
      <c r="M862" s="2012"/>
      <c r="N862" s="2013"/>
      <c r="O862" s="2014"/>
      <c r="P862" s="2015"/>
      <c r="Q862" s="372"/>
      <c r="R862" s="1311"/>
      <c r="S862" s="1311"/>
      <c r="T862" s="373"/>
      <c r="U862" s="1556"/>
      <c r="V862" s="1311"/>
      <c r="W862" s="1500"/>
    </row>
    <row r="863" spans="1:23" ht="12.75" customHeight="1">
      <c r="A863" s="1103"/>
      <c r="B863" s="405"/>
      <c r="C863" s="406"/>
      <c r="D863" s="407"/>
      <c r="E863" s="724"/>
      <c r="F863" s="375"/>
      <c r="G863" s="376"/>
      <c r="H863" s="375"/>
      <c r="I863" s="377"/>
      <c r="J863" s="376"/>
      <c r="K863" s="378"/>
      <c r="L863" s="2011"/>
      <c r="M863" s="2012"/>
      <c r="N863" s="2013"/>
      <c r="O863" s="2014"/>
      <c r="P863" s="2015"/>
      <c r="Q863" s="372"/>
      <c r="R863" s="1311"/>
      <c r="S863" s="1311"/>
      <c r="T863" s="373"/>
      <c r="U863" s="1556"/>
      <c r="V863" s="1311"/>
      <c r="W863" s="1500"/>
    </row>
    <row r="864" spans="1:23" s="17" customFormat="1" ht="12" customHeight="1">
      <c r="A864" s="1966">
        <f>A859+1</f>
        <v>120</v>
      </c>
      <c r="B864" s="1382" t="s">
        <v>1459</v>
      </c>
      <c r="C864" s="2442" t="s">
        <v>1458</v>
      </c>
      <c r="D864" s="718" t="s">
        <v>900</v>
      </c>
      <c r="E864" s="1108">
        <f>1.8/100</f>
        <v>1.8000000000000002E-2</v>
      </c>
      <c r="F864" s="1"/>
      <c r="G864" s="2">
        <v>28.9</v>
      </c>
      <c r="H864" s="1"/>
      <c r="I864" s="3"/>
      <c r="J864" s="2">
        <v>1.9</v>
      </c>
      <c r="K864" s="4"/>
      <c r="L864" s="5"/>
      <c r="M864" s="6"/>
      <c r="N864" s="7"/>
      <c r="O864" s="8"/>
      <c r="P864" s="1"/>
      <c r="Q864" s="9"/>
      <c r="R864" s="10">
        <f>G865+J865</f>
        <v>70.373021999999992</v>
      </c>
      <c r="S864" s="2443">
        <f>R864+R865</f>
        <v>131.91092502450002</v>
      </c>
      <c r="T864" s="2444">
        <f>E864*S864</f>
        <v>2.3743966504410006</v>
      </c>
      <c r="U864" s="1962"/>
      <c r="V864" s="1326">
        <f>S864*$V$12</f>
        <v>169.98699617336072</v>
      </c>
      <c r="W864" s="1326">
        <f>E864*V864</f>
        <v>3.0597659311204932</v>
      </c>
    </row>
    <row r="865" spans="1:23" s="17" customFormat="1" ht="12" hidden="1" customHeight="1">
      <c r="A865" s="1961"/>
      <c r="B865" s="2020"/>
      <c r="C865" s="2439"/>
      <c r="D865" s="2021"/>
      <c r="E865" s="1322"/>
      <c r="F865" s="2022"/>
      <c r="G865" s="2">
        <f>G864*$J$212/1000</f>
        <v>64.158577999999991</v>
      </c>
      <c r="H865" s="2022"/>
      <c r="I865" s="11"/>
      <c r="J865" s="2">
        <f>J864*$Q$212/1000</f>
        <v>6.2144440000000003</v>
      </c>
      <c r="K865" s="12"/>
      <c r="L865" s="1335" t="s">
        <v>1407</v>
      </c>
      <c r="M865" s="13" t="s">
        <v>894</v>
      </c>
      <c r="N865" s="14">
        <v>55</v>
      </c>
      <c r="O865" s="14">
        <f>E864*N865</f>
        <v>0.9900000000000001</v>
      </c>
      <c r="P865" s="15">
        <v>0.16500000000000001</v>
      </c>
      <c r="Q865" s="16">
        <f>N865*P865*$N$210</f>
        <v>10.379267167500005</v>
      </c>
      <c r="R865" s="2443">
        <f>SUM(Q865:Q866)</f>
        <v>61.537903024500018</v>
      </c>
      <c r="S865" s="2440"/>
      <c r="T865" s="2441"/>
      <c r="U865" s="70"/>
      <c r="V865" s="1958"/>
      <c r="W865" s="1958"/>
    </row>
    <row r="866" spans="1:23" s="17" customFormat="1" ht="12" hidden="1" customHeight="1">
      <c r="A866" s="1961"/>
      <c r="B866" s="2028"/>
      <c r="C866" s="2439"/>
      <c r="D866" s="2021"/>
      <c r="E866" s="1322"/>
      <c r="F866" s="2022"/>
      <c r="G866" s="2023"/>
      <c r="H866" s="2022"/>
      <c r="I866" s="11"/>
      <c r="J866" s="2023"/>
      <c r="K866" s="12"/>
      <c r="L866" s="56" t="s">
        <v>1427</v>
      </c>
      <c r="M866" s="57" t="s">
        <v>894</v>
      </c>
      <c r="N866" s="58">
        <v>63</v>
      </c>
      <c r="O866" s="58">
        <f>E864*N866</f>
        <v>1.1340000000000001</v>
      </c>
      <c r="P866" s="419">
        <v>0.71</v>
      </c>
      <c r="Q866" s="508">
        <f>N866*P866*$N$210</f>
        <v>51.158635857000014</v>
      </c>
      <c r="R866" s="2440"/>
      <c r="S866" s="2440"/>
      <c r="T866" s="2441"/>
      <c r="U866" s="70"/>
      <c r="V866" s="1958"/>
      <c r="W866" s="1958"/>
    </row>
    <row r="867" spans="1:23" s="17" customFormat="1" ht="12" customHeight="1">
      <c r="A867" s="1960"/>
      <c r="B867" s="27"/>
      <c r="C867" s="28"/>
      <c r="D867" s="29"/>
      <c r="E867" s="1338"/>
      <c r="F867" s="30"/>
      <c r="G867" s="31"/>
      <c r="H867" s="30"/>
      <c r="I867" s="32"/>
      <c r="J867" s="31"/>
      <c r="K867" s="33"/>
      <c r="L867" s="34"/>
      <c r="M867" s="35"/>
      <c r="N867" s="36"/>
      <c r="O867" s="509"/>
      <c r="P867" s="30"/>
      <c r="Q867" s="37"/>
      <c r="R867" s="1338"/>
      <c r="S867" s="1338"/>
      <c r="T867" s="38"/>
      <c r="U867" s="1965"/>
      <c r="V867" s="1338"/>
      <c r="W867" s="1964"/>
    </row>
    <row r="868" spans="1:23" ht="15" customHeight="1">
      <c r="A868" s="1907"/>
      <c r="B868" s="2459" t="s">
        <v>1469</v>
      </c>
      <c r="C868" s="2460"/>
      <c r="D868" s="2461"/>
      <c r="E868" s="368"/>
      <c r="F868" s="366"/>
      <c r="G868" s="447"/>
      <c r="H868" s="366"/>
      <c r="I868" s="448"/>
      <c r="J868" s="447"/>
      <c r="K868" s="449"/>
      <c r="L868" s="363"/>
      <c r="M868" s="364"/>
      <c r="N868" s="365"/>
      <c r="O868" s="450"/>
      <c r="P868" s="366"/>
      <c r="Q868" s="367"/>
      <c r="R868" s="368"/>
      <c r="S868" s="368"/>
      <c r="T868" s="451"/>
      <c r="U868" s="1906"/>
      <c r="V868" s="368"/>
      <c r="W868" s="1905"/>
    </row>
    <row r="869" spans="1:23" ht="12.75" customHeight="1">
      <c r="A869" s="1565">
        <f>A864+1</f>
        <v>121</v>
      </c>
      <c r="B869" s="2432" t="s">
        <v>1463</v>
      </c>
      <c r="C869" s="2357" t="s">
        <v>1431</v>
      </c>
      <c r="D869" s="2016" t="s">
        <v>900</v>
      </c>
      <c r="E869" s="723">
        <f>30.4/100</f>
        <v>0.30399999999999999</v>
      </c>
      <c r="F869" s="2015"/>
      <c r="G869" s="2018">
        <v>58</v>
      </c>
      <c r="H869" s="2015"/>
      <c r="I869" s="370"/>
      <c r="J869" s="2018">
        <v>11.92</v>
      </c>
      <c r="K869" s="371"/>
      <c r="L869" s="2011"/>
      <c r="M869" s="2012"/>
      <c r="N869" s="2013"/>
      <c r="O869" s="2014"/>
      <c r="P869" s="2015"/>
      <c r="Q869" s="372"/>
      <c r="R869" s="408">
        <f>G870+J870</f>
        <v>167.74861920000001</v>
      </c>
      <c r="S869" s="2359">
        <f>R869+R870</f>
        <v>221.98290355244401</v>
      </c>
      <c r="T869" s="2335">
        <f>E869*S869</f>
        <v>67.482802679942978</v>
      </c>
      <c r="U869" s="433"/>
      <c r="V869" s="1326">
        <f>S869*$V$12</f>
        <v>286.05823944993466</v>
      </c>
      <c r="W869" s="1326">
        <f>E869*V869</f>
        <v>86.961704792780139</v>
      </c>
    </row>
    <row r="870" spans="1:23" ht="12.75" customHeight="1">
      <c r="A870" s="1104"/>
      <c r="B870" s="2432"/>
      <c r="C870" s="2357"/>
      <c r="D870" s="2016"/>
      <c r="E870" s="723"/>
      <c r="F870" s="2015"/>
      <c r="G870" s="360">
        <f>G869*$J$212/1000</f>
        <v>128.76115999999999</v>
      </c>
      <c r="H870" s="2015"/>
      <c r="I870" s="370"/>
      <c r="J870" s="360">
        <f>J869*$Q$212/1000</f>
        <v>38.987459200000004</v>
      </c>
      <c r="K870" s="371"/>
      <c r="L870" s="399" t="s">
        <v>1430</v>
      </c>
      <c r="M870" s="400" t="s">
        <v>896</v>
      </c>
      <c r="N870" s="401">
        <v>2.41</v>
      </c>
      <c r="O870" s="401">
        <f>E869*N870</f>
        <v>0.73264000000000007</v>
      </c>
      <c r="P870" s="403">
        <v>19.675999999999998</v>
      </c>
      <c r="Q870" s="404">
        <f>N870*P870*$N$210</f>
        <v>54.234284352444014</v>
      </c>
      <c r="R870" s="1311">
        <f>SUM(Q870:Q870)</f>
        <v>54.234284352444014</v>
      </c>
      <c r="S870" s="2359"/>
      <c r="T870" s="2335"/>
      <c r="U870" s="433"/>
      <c r="V870" s="1500"/>
      <c r="W870" s="1500"/>
    </row>
    <row r="871" spans="1:23" ht="12.75" customHeight="1">
      <c r="A871" s="1104"/>
      <c r="B871" s="2432" t="s">
        <v>55</v>
      </c>
      <c r="C871" s="2357"/>
      <c r="D871" s="2016"/>
      <c r="E871" s="723"/>
      <c r="F871" s="2015"/>
      <c r="G871" s="2018"/>
      <c r="H871" s="2015"/>
      <c r="I871" s="370"/>
      <c r="J871" s="2018"/>
      <c r="K871" s="371"/>
      <c r="L871" s="2011"/>
      <c r="M871" s="2012"/>
      <c r="N871" s="2013"/>
      <c r="O871" s="2014"/>
      <c r="P871" s="2015"/>
      <c r="Q871" s="372"/>
      <c r="R871" s="1311"/>
      <c r="S871" s="1311"/>
      <c r="T871" s="373"/>
      <c r="U871" s="1556"/>
      <c r="V871" s="1311"/>
      <c r="W871" s="1500"/>
    </row>
    <row r="872" spans="1:23" ht="12.75" customHeight="1">
      <c r="A872" s="1104"/>
      <c r="B872" s="2432"/>
      <c r="C872" s="2357"/>
      <c r="D872" s="2016"/>
      <c r="E872" s="723"/>
      <c r="F872" s="2015"/>
      <c r="G872" s="2018"/>
      <c r="H872" s="2015"/>
      <c r="I872" s="370"/>
      <c r="J872" s="2018"/>
      <c r="K872" s="371"/>
      <c r="L872" s="2011"/>
      <c r="M872" s="2012"/>
      <c r="N872" s="2013"/>
      <c r="O872" s="2014"/>
      <c r="P872" s="2015"/>
      <c r="Q872" s="372"/>
      <c r="R872" s="1311"/>
      <c r="S872" s="1311"/>
      <c r="T872" s="373"/>
      <c r="U872" s="1556"/>
      <c r="V872" s="1311"/>
      <c r="W872" s="1500"/>
    </row>
    <row r="873" spans="1:23" ht="12.75" customHeight="1">
      <c r="A873" s="1103"/>
      <c r="B873" s="405"/>
      <c r="C873" s="406"/>
      <c r="D873" s="407"/>
      <c r="E873" s="724"/>
      <c r="F873" s="375"/>
      <c r="G873" s="376"/>
      <c r="H873" s="375"/>
      <c r="I873" s="377"/>
      <c r="J873" s="376"/>
      <c r="K873" s="378"/>
      <c r="L873" s="2011"/>
      <c r="M873" s="2012"/>
      <c r="N873" s="2013"/>
      <c r="O873" s="2014"/>
      <c r="P873" s="2015"/>
      <c r="Q873" s="372"/>
      <c r="R873" s="1311"/>
      <c r="S873" s="1311"/>
      <c r="T873" s="373"/>
      <c r="U873" s="1556"/>
      <c r="V873" s="1311"/>
      <c r="W873" s="1500"/>
    </row>
    <row r="874" spans="1:23" ht="12.75" customHeight="1">
      <c r="A874" s="1105">
        <f>A869+1</f>
        <v>122</v>
      </c>
      <c r="B874" s="1325" t="s">
        <v>1429</v>
      </c>
      <c r="C874" s="2346" t="s">
        <v>1462</v>
      </c>
      <c r="D874" s="644" t="s">
        <v>900</v>
      </c>
      <c r="E874" s="723">
        <f>30.4/100</f>
        <v>0.30399999999999999</v>
      </c>
      <c r="F874" s="359"/>
      <c r="G874" s="360">
        <v>23.1</v>
      </c>
      <c r="H874" s="359"/>
      <c r="I874" s="361"/>
      <c r="J874" s="360">
        <v>0.9</v>
      </c>
      <c r="K874" s="362"/>
      <c r="L874" s="394"/>
      <c r="M874" s="395"/>
      <c r="N874" s="396"/>
      <c r="O874" s="426"/>
      <c r="P874" s="359"/>
      <c r="Q874" s="397"/>
      <c r="R874" s="368">
        <f>G875+J875</f>
        <v>54.226146</v>
      </c>
      <c r="S874" s="2348">
        <f>R874+R875</f>
        <v>115.00919323050002</v>
      </c>
      <c r="T874" s="2334">
        <f>E874*S874</f>
        <v>34.962794742072006</v>
      </c>
      <c r="U874" s="1501"/>
      <c r="V874" s="1326">
        <f>S874*$V$12</f>
        <v>148.20658172128842</v>
      </c>
      <c r="W874" s="1326">
        <f>E874*V874</f>
        <v>45.054800843271678</v>
      </c>
    </row>
    <row r="875" spans="1:23" ht="12.75" customHeight="1">
      <c r="A875" s="1104"/>
      <c r="B875" s="2017" t="s">
        <v>56</v>
      </c>
      <c r="C875" s="2357"/>
      <c r="D875" s="2016"/>
      <c r="E875" s="723"/>
      <c r="F875" s="2015"/>
      <c r="G875" s="360">
        <f>G874*$J$212/1000</f>
        <v>51.282462000000002</v>
      </c>
      <c r="H875" s="2015"/>
      <c r="I875" s="370"/>
      <c r="J875" s="360">
        <f>J874*$Q$212/1000</f>
        <v>2.9436840000000002</v>
      </c>
      <c r="K875" s="371"/>
      <c r="L875" s="1336" t="s">
        <v>1407</v>
      </c>
      <c r="M875" s="411" t="s">
        <v>894</v>
      </c>
      <c r="N875" s="412">
        <v>51</v>
      </c>
      <c r="O875" s="412">
        <f>E874*N875</f>
        <v>15.504</v>
      </c>
      <c r="P875" s="414">
        <v>0.16500000000000001</v>
      </c>
      <c r="Q875" s="415">
        <f>N875*P875*$N$210</f>
        <v>9.6244113735000045</v>
      </c>
      <c r="R875" s="2348">
        <f>SUM(Q875:Q876)</f>
        <v>60.783047230500017</v>
      </c>
      <c r="S875" s="2359"/>
      <c r="T875" s="2335"/>
      <c r="U875" s="433"/>
      <c r="V875" s="1500"/>
      <c r="W875" s="1500"/>
    </row>
    <row r="876" spans="1:23" ht="12.75" hidden="1" customHeight="1">
      <c r="A876" s="1104"/>
      <c r="B876" s="2019"/>
      <c r="C876" s="2357"/>
      <c r="D876" s="2016"/>
      <c r="E876" s="723"/>
      <c r="F876" s="2015"/>
      <c r="G876" s="2018"/>
      <c r="H876" s="2015"/>
      <c r="I876" s="370"/>
      <c r="J876" s="2018"/>
      <c r="K876" s="371"/>
      <c r="L876" s="416" t="s">
        <v>1427</v>
      </c>
      <c r="M876" s="417" t="s">
        <v>894</v>
      </c>
      <c r="N876" s="418">
        <v>63</v>
      </c>
      <c r="O876" s="418">
        <f>E874*N876</f>
        <v>19.152000000000001</v>
      </c>
      <c r="P876" s="419">
        <v>0.71</v>
      </c>
      <c r="Q876" s="420">
        <f>N876*P876*$N$210</f>
        <v>51.158635857000014</v>
      </c>
      <c r="R876" s="2359"/>
      <c r="S876" s="2359"/>
      <c r="T876" s="2335"/>
      <c r="U876" s="433"/>
      <c r="V876" s="1500"/>
      <c r="W876" s="1500"/>
    </row>
    <row r="877" spans="1:23" ht="12.75" customHeight="1">
      <c r="A877" s="1103"/>
      <c r="B877" s="405"/>
      <c r="C877" s="406"/>
      <c r="D877" s="407"/>
      <c r="E877" s="408"/>
      <c r="F877" s="375"/>
      <c r="G877" s="376"/>
      <c r="H877" s="375"/>
      <c r="I877" s="377"/>
      <c r="J877" s="376"/>
      <c r="K877" s="378"/>
      <c r="L877" s="382"/>
      <c r="M877" s="383"/>
      <c r="N877" s="384"/>
      <c r="O877" s="427"/>
      <c r="P877" s="375"/>
      <c r="Q877" s="409"/>
      <c r="R877" s="408"/>
      <c r="S877" s="408"/>
      <c r="T877" s="410"/>
      <c r="U877" s="1499"/>
      <c r="V877" s="408"/>
      <c r="W877" s="1498"/>
    </row>
    <row r="878" spans="1:23" ht="12.75" customHeight="1">
      <c r="A878" s="1565">
        <f>A874+1</f>
        <v>123</v>
      </c>
      <c r="B878" s="2432" t="s">
        <v>1461</v>
      </c>
      <c r="C878" s="2357" t="s">
        <v>1460</v>
      </c>
      <c r="D878" s="2016" t="s">
        <v>900</v>
      </c>
      <c r="E878" s="1107">
        <f>5.5/100</f>
        <v>5.5E-2</v>
      </c>
      <c r="F878" s="2015"/>
      <c r="G878" s="2018">
        <v>74</v>
      </c>
      <c r="H878" s="2015"/>
      <c r="I878" s="370"/>
      <c r="J878" s="2018">
        <v>12.77</v>
      </c>
      <c r="K878" s="371"/>
      <c r="L878" s="2011"/>
      <c r="M878" s="2012"/>
      <c r="N878" s="2013"/>
      <c r="O878" s="2014"/>
      <c r="P878" s="2015"/>
      <c r="Q878" s="372"/>
      <c r="R878" s="408">
        <f>G879+J879</f>
        <v>206.04908520000001</v>
      </c>
      <c r="S878" s="2359">
        <f>R878+R879</f>
        <v>265.68429413526002</v>
      </c>
      <c r="T878" s="2335">
        <f>E878*S878</f>
        <v>14.612636177439301</v>
      </c>
      <c r="U878" s="433"/>
      <c r="V878" s="1326">
        <f>S878*$V$12</f>
        <v>342.37403067338295</v>
      </c>
      <c r="W878" s="1326">
        <f>E878*V878</f>
        <v>18.830571687036063</v>
      </c>
    </row>
    <row r="879" spans="1:23" ht="12.75" customHeight="1">
      <c r="A879" s="1104"/>
      <c r="B879" s="2432"/>
      <c r="C879" s="2357"/>
      <c r="D879" s="2016"/>
      <c r="E879" s="723"/>
      <c r="F879" s="2015"/>
      <c r="G879" s="360">
        <f>G878*$J$212/1000</f>
        <v>164.28148000000002</v>
      </c>
      <c r="H879" s="2015"/>
      <c r="I879" s="370"/>
      <c r="J879" s="360">
        <f>J878*$Q$212/1000</f>
        <v>41.767605199999998</v>
      </c>
      <c r="K879" s="371"/>
      <c r="L879" s="399" t="s">
        <v>1430</v>
      </c>
      <c r="M879" s="400" t="s">
        <v>896</v>
      </c>
      <c r="N879" s="401">
        <v>2.65</v>
      </c>
      <c r="O879" s="401">
        <f>E878*N879</f>
        <v>0.14574999999999999</v>
      </c>
      <c r="P879" s="403">
        <v>19.675999999999998</v>
      </c>
      <c r="Q879" s="404">
        <f>N879*P879*$N$210</f>
        <v>59.635208935260017</v>
      </c>
      <c r="R879" s="1311">
        <f>SUM(Q879:Q879)</f>
        <v>59.635208935260017</v>
      </c>
      <c r="S879" s="2359"/>
      <c r="T879" s="2335"/>
      <c r="U879" s="433"/>
      <c r="V879" s="1500"/>
      <c r="W879" s="1500"/>
    </row>
    <row r="880" spans="1:23" ht="12.75" hidden="1" customHeight="1">
      <c r="A880" s="1104"/>
      <c r="B880" s="2432"/>
      <c r="C880" s="2357"/>
      <c r="D880" s="2016"/>
      <c r="E880" s="723"/>
      <c r="F880" s="2015"/>
      <c r="G880" s="2018"/>
      <c r="H880" s="2015"/>
      <c r="I880" s="370"/>
      <c r="J880" s="2018"/>
      <c r="K880" s="371"/>
      <c r="L880" s="2011"/>
      <c r="M880" s="2012"/>
      <c r="N880" s="2013"/>
      <c r="O880" s="2014"/>
      <c r="P880" s="2015"/>
      <c r="Q880" s="372"/>
      <c r="R880" s="1311"/>
      <c r="S880" s="1311"/>
      <c r="T880" s="373"/>
      <c r="U880" s="1556"/>
      <c r="V880" s="1311"/>
      <c r="W880" s="1500"/>
    </row>
    <row r="881" spans="1:23" ht="12.75" hidden="1" customHeight="1">
      <c r="A881" s="1104"/>
      <c r="B881" s="2432"/>
      <c r="C881" s="2357"/>
      <c r="D881" s="2016"/>
      <c r="E881" s="723"/>
      <c r="F881" s="2015"/>
      <c r="G881" s="2018"/>
      <c r="H881" s="2015"/>
      <c r="I881" s="370"/>
      <c r="J881" s="2018"/>
      <c r="K881" s="371"/>
      <c r="L881" s="2011"/>
      <c r="M881" s="2012"/>
      <c r="N881" s="2013"/>
      <c r="O881" s="2014"/>
      <c r="P881" s="2015"/>
      <c r="Q881" s="372"/>
      <c r="R881" s="1311"/>
      <c r="S881" s="1311"/>
      <c r="T881" s="373"/>
      <c r="U881" s="1556"/>
      <c r="V881" s="1311"/>
      <c r="W881" s="1500"/>
    </row>
    <row r="882" spans="1:23" ht="12.75" customHeight="1">
      <c r="A882" s="1103"/>
      <c r="B882" s="405"/>
      <c r="C882" s="406"/>
      <c r="D882" s="407"/>
      <c r="E882" s="724"/>
      <c r="F882" s="375"/>
      <c r="G882" s="376"/>
      <c r="H882" s="375"/>
      <c r="I882" s="377"/>
      <c r="J882" s="376"/>
      <c r="K882" s="378"/>
      <c r="L882" s="2011"/>
      <c r="M882" s="2012"/>
      <c r="N882" s="2013"/>
      <c r="O882" s="2014"/>
      <c r="P882" s="2015"/>
      <c r="Q882" s="372"/>
      <c r="R882" s="1311"/>
      <c r="S882" s="1311"/>
      <c r="T882" s="373"/>
      <c r="U882" s="1556"/>
      <c r="V882" s="1311"/>
      <c r="W882" s="1500"/>
    </row>
    <row r="883" spans="1:23" s="17" customFormat="1" ht="12" customHeight="1">
      <c r="A883" s="1966">
        <f>A878+1</f>
        <v>124</v>
      </c>
      <c r="B883" s="1382" t="s">
        <v>1459</v>
      </c>
      <c r="C883" s="2442" t="s">
        <v>1458</v>
      </c>
      <c r="D883" s="718" t="s">
        <v>900</v>
      </c>
      <c r="E883" s="1107">
        <f>5.5/100</f>
        <v>5.5E-2</v>
      </c>
      <c r="F883" s="1"/>
      <c r="G883" s="2">
        <v>28.9</v>
      </c>
      <c r="H883" s="1"/>
      <c r="I883" s="3"/>
      <c r="J883" s="2">
        <v>1.9</v>
      </c>
      <c r="K883" s="4"/>
      <c r="L883" s="5"/>
      <c r="M883" s="6"/>
      <c r="N883" s="7"/>
      <c r="O883" s="8"/>
      <c r="P883" s="1"/>
      <c r="Q883" s="9"/>
      <c r="R883" s="10">
        <f>G884+J884</f>
        <v>70.373021999999992</v>
      </c>
      <c r="S883" s="2443">
        <f>R883+R884</f>
        <v>131.91092502450002</v>
      </c>
      <c r="T883" s="2444">
        <f>E883*S883</f>
        <v>7.2551008763475009</v>
      </c>
      <c r="U883" s="1962"/>
      <c r="V883" s="1326">
        <f>S883*$V$12</f>
        <v>169.98699617336072</v>
      </c>
      <c r="W883" s="1326">
        <f>E883*V883</f>
        <v>9.3492847895348401</v>
      </c>
    </row>
    <row r="884" spans="1:23" s="17" customFormat="1" ht="12" hidden="1" customHeight="1">
      <c r="A884" s="1961"/>
      <c r="B884" s="2020"/>
      <c r="C884" s="2439"/>
      <c r="D884" s="2021"/>
      <c r="E884" s="1322"/>
      <c r="F884" s="2022"/>
      <c r="G884" s="2">
        <f>G883*$J$212/1000</f>
        <v>64.158577999999991</v>
      </c>
      <c r="H884" s="2022"/>
      <c r="I884" s="11"/>
      <c r="J884" s="2">
        <f>J883*$Q$212/1000</f>
        <v>6.2144440000000003</v>
      </c>
      <c r="K884" s="12"/>
      <c r="L884" s="1335" t="s">
        <v>1407</v>
      </c>
      <c r="M884" s="13" t="s">
        <v>894</v>
      </c>
      <c r="N884" s="14">
        <v>55</v>
      </c>
      <c r="O884" s="14">
        <f>E883*N884</f>
        <v>3.0249999999999999</v>
      </c>
      <c r="P884" s="15">
        <v>0.16500000000000001</v>
      </c>
      <c r="Q884" s="16">
        <f>N884*P884*$N$210</f>
        <v>10.379267167500005</v>
      </c>
      <c r="R884" s="2443">
        <f>SUM(Q884:Q885)</f>
        <v>61.537903024500018</v>
      </c>
      <c r="S884" s="2440"/>
      <c r="T884" s="2441"/>
      <c r="U884" s="70"/>
      <c r="V884" s="1958"/>
      <c r="W884" s="1958"/>
    </row>
    <row r="885" spans="1:23" s="17" customFormat="1" ht="12" hidden="1" customHeight="1">
      <c r="A885" s="1961"/>
      <c r="B885" s="2028"/>
      <c r="C885" s="2439"/>
      <c r="D885" s="2021"/>
      <c r="E885" s="1322"/>
      <c r="F885" s="2022"/>
      <c r="G885" s="2023"/>
      <c r="H885" s="2022"/>
      <c r="I885" s="11"/>
      <c r="J885" s="2023"/>
      <c r="K885" s="12"/>
      <c r="L885" s="56" t="s">
        <v>1427</v>
      </c>
      <c r="M885" s="57" t="s">
        <v>894</v>
      </c>
      <c r="N885" s="58">
        <v>63</v>
      </c>
      <c r="O885" s="58">
        <f>E883*N885</f>
        <v>3.4649999999999999</v>
      </c>
      <c r="P885" s="419">
        <v>0.71</v>
      </c>
      <c r="Q885" s="508">
        <f>N885*P885*$N$210</f>
        <v>51.158635857000014</v>
      </c>
      <c r="R885" s="2440"/>
      <c r="S885" s="2440"/>
      <c r="T885" s="2441"/>
      <c r="U885" s="70"/>
      <c r="V885" s="1958"/>
      <c r="W885" s="1958"/>
    </row>
    <row r="886" spans="1:23" s="17" customFormat="1" ht="12" customHeight="1">
      <c r="A886" s="1960"/>
      <c r="B886" s="27"/>
      <c r="C886" s="28"/>
      <c r="D886" s="29"/>
      <c r="E886" s="1338"/>
      <c r="F886" s="30"/>
      <c r="G886" s="31"/>
      <c r="H886" s="30"/>
      <c r="I886" s="32"/>
      <c r="J886" s="31"/>
      <c r="K886" s="33"/>
      <c r="L886" s="34"/>
      <c r="M886" s="35"/>
      <c r="N886" s="36"/>
      <c r="O886" s="509"/>
      <c r="P886" s="30"/>
      <c r="Q886" s="37"/>
      <c r="R886" s="1338"/>
      <c r="S886" s="1338"/>
      <c r="T886" s="38"/>
      <c r="U886" s="1965"/>
      <c r="V886" s="1338"/>
      <c r="W886" s="1964"/>
    </row>
    <row r="887" spans="1:23" ht="15" customHeight="1">
      <c r="A887" s="1907"/>
      <c r="B887" s="2459" t="s">
        <v>1468</v>
      </c>
      <c r="C887" s="2460"/>
      <c r="D887" s="2461"/>
      <c r="E887" s="368"/>
      <c r="F887" s="366"/>
      <c r="G887" s="447"/>
      <c r="H887" s="366"/>
      <c r="I887" s="448"/>
      <c r="J887" s="447"/>
      <c r="K887" s="449"/>
      <c r="L887" s="363"/>
      <c r="M887" s="364"/>
      <c r="N887" s="365"/>
      <c r="O887" s="450"/>
      <c r="P887" s="366"/>
      <c r="Q887" s="367"/>
      <c r="R887" s="368"/>
      <c r="S887" s="368"/>
      <c r="T887" s="451"/>
      <c r="U887" s="1906"/>
      <c r="V887" s="368"/>
      <c r="W887" s="1905"/>
    </row>
    <row r="888" spans="1:23" ht="12.75" customHeight="1">
      <c r="A888" s="1565">
        <f>A883+1</f>
        <v>125</v>
      </c>
      <c r="B888" s="2432" t="s">
        <v>1463</v>
      </c>
      <c r="C888" s="2357" t="s">
        <v>1431</v>
      </c>
      <c r="D888" s="2016" t="s">
        <v>900</v>
      </c>
      <c r="E888" s="723">
        <f>29.76/100</f>
        <v>0.29760000000000003</v>
      </c>
      <c r="F888" s="2015"/>
      <c r="G888" s="2018">
        <v>58</v>
      </c>
      <c r="H888" s="2015"/>
      <c r="I888" s="370"/>
      <c r="J888" s="2018">
        <v>11.92</v>
      </c>
      <c r="K888" s="371"/>
      <c r="L888" s="2011"/>
      <c r="M888" s="2012"/>
      <c r="N888" s="2013"/>
      <c r="O888" s="2014"/>
      <c r="P888" s="2015"/>
      <c r="Q888" s="372"/>
      <c r="R888" s="408">
        <f>G889+J889</f>
        <v>167.74861920000001</v>
      </c>
      <c r="S888" s="2359">
        <f>R888+R889</f>
        <v>221.98290355244401</v>
      </c>
      <c r="T888" s="2335">
        <f>E888*S888</f>
        <v>66.062112097207347</v>
      </c>
      <c r="U888" s="433"/>
      <c r="V888" s="1326">
        <f>S888*$V$12</f>
        <v>286.05823944993466</v>
      </c>
      <c r="W888" s="1326">
        <f>E888*V888</f>
        <v>85.130932060300566</v>
      </c>
    </row>
    <row r="889" spans="1:23" ht="12.75" customHeight="1">
      <c r="A889" s="1104"/>
      <c r="B889" s="2432"/>
      <c r="C889" s="2357"/>
      <c r="D889" s="2016"/>
      <c r="E889" s="723"/>
      <c r="F889" s="2015"/>
      <c r="G889" s="360">
        <f>G888*$J$212/1000</f>
        <v>128.76115999999999</v>
      </c>
      <c r="H889" s="2015"/>
      <c r="I889" s="370"/>
      <c r="J889" s="360">
        <f>J888*$Q$212/1000</f>
        <v>38.987459200000004</v>
      </c>
      <c r="K889" s="371"/>
      <c r="L889" s="399" t="s">
        <v>1430</v>
      </c>
      <c r="M889" s="400" t="s">
        <v>896</v>
      </c>
      <c r="N889" s="401">
        <v>2.41</v>
      </c>
      <c r="O889" s="401">
        <f>E888*N889</f>
        <v>0.71721600000000008</v>
      </c>
      <c r="P889" s="403">
        <v>19.675999999999998</v>
      </c>
      <c r="Q889" s="404">
        <f>N889*P889*$N$210</f>
        <v>54.234284352444014</v>
      </c>
      <c r="R889" s="1311">
        <f>SUM(Q889:Q889)</f>
        <v>54.234284352444014</v>
      </c>
      <c r="S889" s="2359"/>
      <c r="T889" s="2335"/>
      <c r="U889" s="433"/>
      <c r="V889" s="1500"/>
      <c r="W889" s="1500"/>
    </row>
    <row r="890" spans="1:23" ht="12.75" customHeight="1">
      <c r="A890" s="1104"/>
      <c r="B890" s="2432" t="s">
        <v>55</v>
      </c>
      <c r="C890" s="2357"/>
      <c r="D890" s="2016"/>
      <c r="E890" s="723"/>
      <c r="F890" s="2015"/>
      <c r="G890" s="2018"/>
      <c r="H890" s="2015"/>
      <c r="I890" s="370"/>
      <c r="J890" s="2018"/>
      <c r="K890" s="371"/>
      <c r="L890" s="2011"/>
      <c r="M890" s="2012"/>
      <c r="N890" s="2013"/>
      <c r="O890" s="2014"/>
      <c r="P890" s="2015"/>
      <c r="Q890" s="372"/>
      <c r="R890" s="1311"/>
      <c r="S890" s="1311"/>
      <c r="T890" s="373"/>
      <c r="U890" s="1556"/>
      <c r="V890" s="1311"/>
      <c r="W890" s="1500"/>
    </row>
    <row r="891" spans="1:23" ht="12.75" customHeight="1">
      <c r="A891" s="1104"/>
      <c r="B891" s="2432"/>
      <c r="C891" s="2357"/>
      <c r="D891" s="2016"/>
      <c r="E891" s="723"/>
      <c r="F891" s="2015"/>
      <c r="G891" s="2018"/>
      <c r="H891" s="2015"/>
      <c r="I891" s="370"/>
      <c r="J891" s="2018"/>
      <c r="K891" s="371"/>
      <c r="L891" s="2011"/>
      <c r="M891" s="2012"/>
      <c r="N891" s="2013"/>
      <c r="O891" s="2014"/>
      <c r="P891" s="2015"/>
      <c r="Q891" s="372"/>
      <c r="R891" s="1311"/>
      <c r="S891" s="1311"/>
      <c r="T891" s="373"/>
      <c r="U891" s="1556"/>
      <c r="V891" s="1311"/>
      <c r="W891" s="1500"/>
    </row>
    <row r="892" spans="1:23" ht="12.75" customHeight="1">
      <c r="A892" s="1103"/>
      <c r="B892" s="405"/>
      <c r="C892" s="406"/>
      <c r="D892" s="407"/>
      <c r="E892" s="724"/>
      <c r="F892" s="375"/>
      <c r="G892" s="376"/>
      <c r="H892" s="375"/>
      <c r="I892" s="377"/>
      <c r="J892" s="376"/>
      <c r="K892" s="378"/>
      <c r="L892" s="2011"/>
      <c r="M892" s="2012"/>
      <c r="N892" s="2013"/>
      <c r="O892" s="2014"/>
      <c r="P892" s="2015"/>
      <c r="Q892" s="372"/>
      <c r="R892" s="1311"/>
      <c r="S892" s="1311"/>
      <c r="T892" s="373"/>
      <c r="U892" s="1556"/>
      <c r="V892" s="1311"/>
      <c r="W892" s="1500"/>
    </row>
    <row r="893" spans="1:23" ht="12.75" customHeight="1">
      <c r="A893" s="1105">
        <f>A888+1</f>
        <v>126</v>
      </c>
      <c r="B893" s="1325" t="s">
        <v>1429</v>
      </c>
      <c r="C893" s="2346" t="s">
        <v>1462</v>
      </c>
      <c r="D893" s="644" t="s">
        <v>900</v>
      </c>
      <c r="E893" s="723">
        <f>29.76/100</f>
        <v>0.29760000000000003</v>
      </c>
      <c r="F893" s="359"/>
      <c r="G893" s="360">
        <v>23.1</v>
      </c>
      <c r="H893" s="359"/>
      <c r="I893" s="361"/>
      <c r="J893" s="360">
        <v>0.9</v>
      </c>
      <c r="K893" s="362"/>
      <c r="L893" s="394"/>
      <c r="M893" s="395"/>
      <c r="N893" s="396"/>
      <c r="O893" s="426"/>
      <c r="P893" s="359"/>
      <c r="Q893" s="397"/>
      <c r="R893" s="368">
        <f>G894+J894</f>
        <v>54.226146</v>
      </c>
      <c r="S893" s="2348">
        <f>R893+R894</f>
        <v>115.00919323050002</v>
      </c>
      <c r="T893" s="2334">
        <f>E893*S893</f>
        <v>34.226735905396808</v>
      </c>
      <c r="U893" s="1501"/>
      <c r="V893" s="1326">
        <f>S893*$V$12</f>
        <v>148.20658172128842</v>
      </c>
      <c r="W893" s="1326">
        <f>E893*V893</f>
        <v>44.106278720255439</v>
      </c>
    </row>
    <row r="894" spans="1:23" ht="12.75" customHeight="1">
      <c r="A894" s="1104"/>
      <c r="B894" s="2017" t="s">
        <v>56</v>
      </c>
      <c r="C894" s="2357"/>
      <c r="D894" s="2016"/>
      <c r="E894" s="723"/>
      <c r="F894" s="2015"/>
      <c r="G894" s="360">
        <f>G893*$J$212/1000</f>
        <v>51.282462000000002</v>
      </c>
      <c r="H894" s="2015"/>
      <c r="I894" s="370"/>
      <c r="J894" s="360">
        <f>J893*$Q$212/1000</f>
        <v>2.9436840000000002</v>
      </c>
      <c r="K894" s="371"/>
      <c r="L894" s="1336" t="s">
        <v>1407</v>
      </c>
      <c r="M894" s="411" t="s">
        <v>894</v>
      </c>
      <c r="N894" s="412">
        <v>51</v>
      </c>
      <c r="O894" s="412">
        <f>E893*N894</f>
        <v>15.177600000000002</v>
      </c>
      <c r="P894" s="414">
        <v>0.16500000000000001</v>
      </c>
      <c r="Q894" s="415">
        <f>N894*P894*$N$210</f>
        <v>9.6244113735000045</v>
      </c>
      <c r="R894" s="2348">
        <f>SUM(Q894:Q895)</f>
        <v>60.783047230500017</v>
      </c>
      <c r="S894" s="2359"/>
      <c r="T894" s="2335"/>
      <c r="U894" s="433"/>
      <c r="V894" s="1500"/>
      <c r="W894" s="1500"/>
    </row>
    <row r="895" spans="1:23" ht="12.75" hidden="1" customHeight="1">
      <c r="A895" s="1104"/>
      <c r="B895" s="2019"/>
      <c r="C895" s="2357"/>
      <c r="D895" s="2016"/>
      <c r="E895" s="723"/>
      <c r="F895" s="2015"/>
      <c r="G895" s="2018"/>
      <c r="H895" s="2015"/>
      <c r="I895" s="370"/>
      <c r="J895" s="2018"/>
      <c r="K895" s="371"/>
      <c r="L895" s="416" t="s">
        <v>1427</v>
      </c>
      <c r="M895" s="417" t="s">
        <v>894</v>
      </c>
      <c r="N895" s="418">
        <v>63</v>
      </c>
      <c r="O895" s="418">
        <f>E893*N895</f>
        <v>18.748800000000003</v>
      </c>
      <c r="P895" s="419">
        <v>0.71</v>
      </c>
      <c r="Q895" s="420">
        <f>N895*P895*$N$210</f>
        <v>51.158635857000014</v>
      </c>
      <c r="R895" s="2359"/>
      <c r="S895" s="2359"/>
      <c r="T895" s="2335"/>
      <c r="U895" s="433"/>
      <c r="V895" s="1500"/>
      <c r="W895" s="1500"/>
    </row>
    <row r="896" spans="1:23" ht="12.75" customHeight="1">
      <c r="A896" s="1103"/>
      <c r="B896" s="405"/>
      <c r="C896" s="406"/>
      <c r="D896" s="407"/>
      <c r="E896" s="408"/>
      <c r="F896" s="375"/>
      <c r="G896" s="376"/>
      <c r="H896" s="375"/>
      <c r="I896" s="377"/>
      <c r="J896" s="376"/>
      <c r="K896" s="378"/>
      <c r="L896" s="382"/>
      <c r="M896" s="383"/>
      <c r="N896" s="384"/>
      <c r="O896" s="427"/>
      <c r="P896" s="375"/>
      <c r="Q896" s="409"/>
      <c r="R896" s="408"/>
      <c r="S896" s="408"/>
      <c r="T896" s="410"/>
      <c r="U896" s="1499"/>
      <c r="V896" s="408"/>
      <c r="W896" s="1498"/>
    </row>
    <row r="897" spans="1:23" ht="12.75" customHeight="1">
      <c r="A897" s="1565">
        <f>A893+1</f>
        <v>127</v>
      </c>
      <c r="B897" s="2432" t="s">
        <v>1461</v>
      </c>
      <c r="C897" s="2357" t="s">
        <v>1460</v>
      </c>
      <c r="D897" s="2016" t="s">
        <v>900</v>
      </c>
      <c r="E897" s="1107">
        <f>5.3/100</f>
        <v>5.2999999999999999E-2</v>
      </c>
      <c r="F897" s="2015"/>
      <c r="G897" s="2018">
        <v>74</v>
      </c>
      <c r="H897" s="2015"/>
      <c r="I897" s="370"/>
      <c r="J897" s="2018">
        <v>12.77</v>
      </c>
      <c r="K897" s="371"/>
      <c r="L897" s="2011"/>
      <c r="M897" s="2012"/>
      <c r="N897" s="2013"/>
      <c r="O897" s="2014"/>
      <c r="P897" s="2015"/>
      <c r="Q897" s="372"/>
      <c r="R897" s="408">
        <f>G898+J898</f>
        <v>206.04908520000001</v>
      </c>
      <c r="S897" s="2359">
        <f>R897+R898</f>
        <v>265.68429413526002</v>
      </c>
      <c r="T897" s="2335">
        <f>E897*S897</f>
        <v>14.08126758916878</v>
      </c>
      <c r="U897" s="433"/>
      <c r="V897" s="1326">
        <f>S897*$V$12</f>
        <v>342.37403067338295</v>
      </c>
      <c r="W897" s="1326">
        <f>E897*V897</f>
        <v>18.145823625689296</v>
      </c>
    </row>
    <row r="898" spans="1:23" ht="12.75" customHeight="1">
      <c r="A898" s="1104"/>
      <c r="B898" s="2432"/>
      <c r="C898" s="2357"/>
      <c r="D898" s="2016"/>
      <c r="E898" s="723"/>
      <c r="F898" s="2015"/>
      <c r="G898" s="360">
        <f>G897*$J$212/1000</f>
        <v>164.28148000000002</v>
      </c>
      <c r="H898" s="2015"/>
      <c r="I898" s="370"/>
      <c r="J898" s="360">
        <f>J897*$Q$212/1000</f>
        <v>41.767605199999998</v>
      </c>
      <c r="K898" s="371"/>
      <c r="L898" s="399" t="s">
        <v>1430</v>
      </c>
      <c r="M898" s="400" t="s">
        <v>896</v>
      </c>
      <c r="N898" s="401">
        <v>2.65</v>
      </c>
      <c r="O898" s="401">
        <f>E897*N898</f>
        <v>0.14044999999999999</v>
      </c>
      <c r="P898" s="403">
        <v>19.675999999999998</v>
      </c>
      <c r="Q898" s="404">
        <f>N898*P898*$N$210</f>
        <v>59.635208935260017</v>
      </c>
      <c r="R898" s="1311">
        <f>SUM(Q898:Q898)</f>
        <v>59.635208935260017</v>
      </c>
      <c r="S898" s="2359"/>
      <c r="T898" s="2335"/>
      <c r="U898" s="433"/>
      <c r="V898" s="1500"/>
      <c r="W898" s="1500"/>
    </row>
    <row r="899" spans="1:23" ht="12.75" hidden="1" customHeight="1">
      <c r="A899" s="1104"/>
      <c r="B899" s="2432"/>
      <c r="C899" s="2357"/>
      <c r="D899" s="2016"/>
      <c r="E899" s="723"/>
      <c r="F899" s="2015"/>
      <c r="G899" s="2018"/>
      <c r="H899" s="2015"/>
      <c r="I899" s="370"/>
      <c r="J899" s="2018"/>
      <c r="K899" s="371"/>
      <c r="L899" s="2011"/>
      <c r="M899" s="2012"/>
      <c r="N899" s="2013"/>
      <c r="O899" s="2014"/>
      <c r="P899" s="2015"/>
      <c r="Q899" s="372"/>
      <c r="R899" s="1311"/>
      <c r="S899" s="1311"/>
      <c r="T899" s="373"/>
      <c r="U899" s="1556"/>
      <c r="V899" s="1311"/>
      <c r="W899" s="1500"/>
    </row>
    <row r="900" spans="1:23" ht="12.75" hidden="1" customHeight="1">
      <c r="A900" s="1104"/>
      <c r="B900" s="2432"/>
      <c r="C900" s="2357"/>
      <c r="D900" s="2016"/>
      <c r="E900" s="723"/>
      <c r="F900" s="2015"/>
      <c r="G900" s="2018"/>
      <c r="H900" s="2015"/>
      <c r="I900" s="370"/>
      <c r="J900" s="2018"/>
      <c r="K900" s="371"/>
      <c r="L900" s="2011"/>
      <c r="M900" s="2012"/>
      <c r="N900" s="2013"/>
      <c r="O900" s="2014"/>
      <c r="P900" s="2015"/>
      <c r="Q900" s="372"/>
      <c r="R900" s="1311"/>
      <c r="S900" s="1311"/>
      <c r="T900" s="373"/>
      <c r="U900" s="1556"/>
      <c r="V900" s="1311"/>
      <c r="W900" s="1500"/>
    </row>
    <row r="901" spans="1:23" ht="12.75" customHeight="1">
      <c r="A901" s="1103"/>
      <c r="B901" s="405"/>
      <c r="C901" s="406"/>
      <c r="D901" s="407"/>
      <c r="E901" s="724"/>
      <c r="F901" s="375"/>
      <c r="G901" s="376"/>
      <c r="H901" s="375"/>
      <c r="I901" s="377"/>
      <c r="J901" s="376"/>
      <c r="K901" s="378"/>
      <c r="L901" s="2011"/>
      <c r="M901" s="2012"/>
      <c r="N901" s="2013"/>
      <c r="O901" s="2014"/>
      <c r="P901" s="2015"/>
      <c r="Q901" s="372"/>
      <c r="R901" s="1311"/>
      <c r="S901" s="1311"/>
      <c r="T901" s="373"/>
      <c r="U901" s="1556"/>
      <c r="V901" s="1311"/>
      <c r="W901" s="1500"/>
    </row>
    <row r="902" spans="1:23" s="17" customFormat="1" ht="12" customHeight="1">
      <c r="A902" s="1966">
        <f>A897+1</f>
        <v>128</v>
      </c>
      <c r="B902" s="1382" t="s">
        <v>1459</v>
      </c>
      <c r="C902" s="2442" t="s">
        <v>1458</v>
      </c>
      <c r="D902" s="718" t="s">
        <v>900</v>
      </c>
      <c r="E902" s="1107">
        <f>5.3/100</f>
        <v>5.2999999999999999E-2</v>
      </c>
      <c r="F902" s="1"/>
      <c r="G902" s="2">
        <v>28.9</v>
      </c>
      <c r="H902" s="1"/>
      <c r="I902" s="3"/>
      <c r="J902" s="2">
        <v>1.9</v>
      </c>
      <c r="K902" s="4"/>
      <c r="L902" s="5"/>
      <c r="M902" s="6"/>
      <c r="N902" s="7"/>
      <c r="O902" s="8"/>
      <c r="P902" s="1"/>
      <c r="Q902" s="9"/>
      <c r="R902" s="10">
        <f>G903+J903</f>
        <v>70.373021999999992</v>
      </c>
      <c r="S902" s="2443">
        <f>R902+R903</f>
        <v>131.91092502450002</v>
      </c>
      <c r="T902" s="2444">
        <f>E902*S902</f>
        <v>6.9912790262985007</v>
      </c>
      <c r="U902" s="1962"/>
      <c r="V902" s="1326">
        <f>S902*$V$12</f>
        <v>169.98699617336072</v>
      </c>
      <c r="W902" s="1326">
        <f>E902*V902</f>
        <v>9.0093107971881174</v>
      </c>
    </row>
    <row r="903" spans="1:23" s="17" customFormat="1" ht="12" hidden="1" customHeight="1">
      <c r="A903" s="1961"/>
      <c r="B903" s="2020"/>
      <c r="C903" s="2439"/>
      <c r="D903" s="2021"/>
      <c r="E903" s="1322"/>
      <c r="F903" s="2022"/>
      <c r="G903" s="2">
        <f>G902*$J$212/1000</f>
        <v>64.158577999999991</v>
      </c>
      <c r="H903" s="2022"/>
      <c r="I903" s="11"/>
      <c r="J903" s="2">
        <f>J902*$Q$212/1000</f>
        <v>6.2144440000000003</v>
      </c>
      <c r="K903" s="12"/>
      <c r="L903" s="1335" t="s">
        <v>1407</v>
      </c>
      <c r="M903" s="13" t="s">
        <v>894</v>
      </c>
      <c r="N903" s="14">
        <v>55</v>
      </c>
      <c r="O903" s="14">
        <f>E902*N903</f>
        <v>2.915</v>
      </c>
      <c r="P903" s="15">
        <v>0.16500000000000001</v>
      </c>
      <c r="Q903" s="16">
        <f>N903*P903*$N$210</f>
        <v>10.379267167500005</v>
      </c>
      <c r="R903" s="2443">
        <f>SUM(Q903:Q904)</f>
        <v>61.537903024500018</v>
      </c>
      <c r="S903" s="2440"/>
      <c r="T903" s="2441"/>
      <c r="U903" s="70"/>
      <c r="V903" s="1958"/>
      <c r="W903" s="1958"/>
    </row>
    <row r="904" spans="1:23" s="17" customFormat="1" ht="12" hidden="1" customHeight="1">
      <c r="A904" s="1961"/>
      <c r="B904" s="2028"/>
      <c r="C904" s="2439"/>
      <c r="D904" s="2021"/>
      <c r="E904" s="1322"/>
      <c r="F904" s="2022"/>
      <c r="G904" s="2023"/>
      <c r="H904" s="2022"/>
      <c r="I904" s="11"/>
      <c r="J904" s="2023"/>
      <c r="K904" s="12"/>
      <c r="L904" s="56" t="s">
        <v>1427</v>
      </c>
      <c r="M904" s="57" t="s">
        <v>894</v>
      </c>
      <c r="N904" s="58">
        <v>63</v>
      </c>
      <c r="O904" s="58">
        <f>E902*N904</f>
        <v>3.339</v>
      </c>
      <c r="P904" s="419">
        <v>0.71</v>
      </c>
      <c r="Q904" s="508">
        <f>N904*P904*$N$210</f>
        <v>51.158635857000014</v>
      </c>
      <c r="R904" s="2440"/>
      <c r="S904" s="2440"/>
      <c r="T904" s="2441"/>
      <c r="U904" s="70"/>
      <c r="V904" s="1958"/>
      <c r="W904" s="1958"/>
    </row>
    <row r="905" spans="1:23" s="17" customFormat="1" ht="12" customHeight="1">
      <c r="A905" s="1960"/>
      <c r="B905" s="27"/>
      <c r="C905" s="28"/>
      <c r="D905" s="29"/>
      <c r="E905" s="1338"/>
      <c r="F905" s="30"/>
      <c r="G905" s="31"/>
      <c r="H905" s="30"/>
      <c r="I905" s="32"/>
      <c r="J905" s="31"/>
      <c r="K905" s="33"/>
      <c r="L905" s="34"/>
      <c r="M905" s="35"/>
      <c r="N905" s="36"/>
      <c r="O905" s="509"/>
      <c r="P905" s="30"/>
      <c r="Q905" s="37"/>
      <c r="R905" s="1338"/>
      <c r="S905" s="1338"/>
      <c r="T905" s="38"/>
      <c r="U905" s="1965"/>
      <c r="V905" s="1338"/>
      <c r="W905" s="1964"/>
    </row>
    <row r="906" spans="1:23" ht="15" customHeight="1">
      <c r="A906" s="1907"/>
      <c r="B906" s="2459" t="s">
        <v>1456</v>
      </c>
      <c r="C906" s="2460"/>
      <c r="D906" s="2461"/>
      <c r="E906" s="368"/>
      <c r="F906" s="366"/>
      <c r="G906" s="447"/>
      <c r="H906" s="366"/>
      <c r="I906" s="448"/>
      <c r="J906" s="447"/>
      <c r="K906" s="449"/>
      <c r="L906" s="363"/>
      <c r="M906" s="364"/>
      <c r="N906" s="365"/>
      <c r="O906" s="450"/>
      <c r="P906" s="366"/>
      <c r="Q906" s="367"/>
      <c r="R906" s="368"/>
      <c r="S906" s="368"/>
      <c r="T906" s="451"/>
      <c r="U906" s="1906"/>
      <c r="V906" s="368"/>
      <c r="W906" s="1905"/>
    </row>
    <row r="907" spans="1:23" ht="12.75" customHeight="1">
      <c r="A907" s="1105">
        <f>A902+1</f>
        <v>129</v>
      </c>
      <c r="B907" s="1325" t="s">
        <v>1455</v>
      </c>
      <c r="C907" s="2346" t="s">
        <v>1454</v>
      </c>
      <c r="D907" s="644" t="s">
        <v>900</v>
      </c>
      <c r="E907" s="881">
        <f>10.88/100</f>
        <v>0.10880000000000001</v>
      </c>
      <c r="F907" s="359"/>
      <c r="G907" s="360">
        <v>46.4</v>
      </c>
      <c r="H907" s="359"/>
      <c r="I907" s="361"/>
      <c r="J907" s="360">
        <v>6.8</v>
      </c>
      <c r="K907" s="362"/>
      <c r="L907" s="394"/>
      <c r="M907" s="395"/>
      <c r="N907" s="396"/>
      <c r="O907" s="426"/>
      <c r="P907" s="359"/>
      <c r="Q907" s="397"/>
      <c r="R907" s="368">
        <f>G908+J908</f>
        <v>125.250096</v>
      </c>
      <c r="S907" s="2348">
        <f>R907+R908</f>
        <v>191.55159657300004</v>
      </c>
      <c r="T907" s="2334">
        <f>E907*S907</f>
        <v>20.840813707142406</v>
      </c>
      <c r="U907" s="1501"/>
      <c r="V907" s="1326">
        <f>S907*$V$12</f>
        <v>246.84293971563037</v>
      </c>
      <c r="W907" s="1326">
        <f>E907*V907</f>
        <v>26.856511841060584</v>
      </c>
    </row>
    <row r="908" spans="1:23" ht="12.75" customHeight="1">
      <c r="A908" s="1104"/>
      <c r="B908" s="2017" t="s">
        <v>106</v>
      </c>
      <c r="C908" s="2347"/>
      <c r="D908" s="2016"/>
      <c r="E908" s="723"/>
      <c r="F908" s="2015"/>
      <c r="G908" s="360">
        <f>G907*$J$212/1000</f>
        <v>103.008928</v>
      </c>
      <c r="H908" s="2015"/>
      <c r="I908" s="370"/>
      <c r="J908" s="360">
        <f>J907*$Q$212/1000</f>
        <v>22.241168000000002</v>
      </c>
      <c r="K908" s="371"/>
      <c r="L908" s="399" t="s">
        <v>1014</v>
      </c>
      <c r="M908" s="400" t="s">
        <v>931</v>
      </c>
      <c r="N908" s="401">
        <f>0.21+1.66</f>
        <v>1.8699999999999999</v>
      </c>
      <c r="O908" s="401">
        <f>E907*N908</f>
        <v>0.203456</v>
      </c>
      <c r="P908" s="403">
        <v>31</v>
      </c>
      <c r="Q908" s="404">
        <f>N908*P908*$N$210</f>
        <v>66.301500573000027</v>
      </c>
      <c r="R908" s="1311">
        <f>SUM(Q908:Q908)</f>
        <v>66.301500573000027</v>
      </c>
      <c r="S908" s="2349"/>
      <c r="T908" s="2358"/>
      <c r="U908" s="1558"/>
      <c r="V908" s="1557"/>
      <c r="W908" s="1557"/>
    </row>
    <row r="909" spans="1:23" ht="12.75" customHeight="1">
      <c r="A909" s="1103"/>
      <c r="B909" s="405"/>
      <c r="C909" s="406"/>
      <c r="D909" s="407"/>
      <c r="E909" s="724"/>
      <c r="F909" s="375"/>
      <c r="G909" s="376"/>
      <c r="H909" s="375"/>
      <c r="I909" s="377"/>
      <c r="J909" s="376"/>
      <c r="K909" s="378"/>
      <c r="L909" s="382"/>
      <c r="M909" s="383"/>
      <c r="N909" s="384"/>
      <c r="O909" s="427"/>
      <c r="P909" s="375"/>
      <c r="Q909" s="409"/>
      <c r="R909" s="408"/>
      <c r="S909" s="408"/>
      <c r="T909" s="410"/>
      <c r="U909" s="1499"/>
      <c r="V909" s="408"/>
      <c r="W909" s="1498"/>
    </row>
    <row r="910" spans="1:23" ht="12.75" customHeight="1">
      <c r="A910" s="1105">
        <f>A907+1</f>
        <v>130</v>
      </c>
      <c r="B910" s="1325" t="s">
        <v>1453</v>
      </c>
      <c r="C910" s="2346" t="s">
        <v>1452</v>
      </c>
      <c r="D910" s="644" t="s">
        <v>900</v>
      </c>
      <c r="E910" s="881">
        <f>10.88/100</f>
        <v>0.10880000000000001</v>
      </c>
      <c r="F910" s="359"/>
      <c r="G910" s="360">
        <v>94.7</v>
      </c>
      <c r="H910" s="359"/>
      <c r="I910" s="361"/>
      <c r="J910" s="360">
        <v>2</v>
      </c>
      <c r="K910" s="362"/>
      <c r="L910" s="394"/>
      <c r="M910" s="395"/>
      <c r="N910" s="396"/>
      <c r="O910" s="426"/>
      <c r="P910" s="359"/>
      <c r="Q910" s="397"/>
      <c r="R910" s="368">
        <f>G911+J911</f>
        <v>216.77741399999999</v>
      </c>
      <c r="S910" s="2348">
        <f>R910+R911</f>
        <v>782.02372603530011</v>
      </c>
      <c r="T910" s="2334">
        <f>E910*S910</f>
        <v>85.084181392640659</v>
      </c>
      <c r="U910" s="1501"/>
      <c r="V910" s="1326">
        <f>S910*$V$12</f>
        <v>1007.754771641165</v>
      </c>
      <c r="W910" s="1326">
        <f>E910*V910</f>
        <v>109.64371915455877</v>
      </c>
    </row>
    <row r="911" spans="1:23" ht="12.75" customHeight="1">
      <c r="A911" s="1104"/>
      <c r="B911" s="2017" t="s">
        <v>142</v>
      </c>
      <c r="C911" s="2357"/>
      <c r="D911" s="2016"/>
      <c r="E911" s="1311"/>
      <c r="F911" s="2015"/>
      <c r="G911" s="360">
        <f>G910*$J$212/1000</f>
        <v>210.235894</v>
      </c>
      <c r="H911" s="2015"/>
      <c r="I911" s="370"/>
      <c r="J911" s="360">
        <f>J910*$Q$212/1000</f>
        <v>6.5415200000000002</v>
      </c>
      <c r="K911" s="371"/>
      <c r="L911" s="1336" t="s">
        <v>1451</v>
      </c>
      <c r="M911" s="411" t="s">
        <v>898</v>
      </c>
      <c r="N911" s="412">
        <v>101.5</v>
      </c>
      <c r="O911" s="412">
        <f>E910*N911</f>
        <v>11.043200000000001</v>
      </c>
      <c r="P911" s="414">
        <v>4.2779999999999996</v>
      </c>
      <c r="Q911" s="415">
        <f>N911*P911*$N$210</f>
        <v>496.62305803530012</v>
      </c>
      <c r="R911" s="2348">
        <f>SUM(Q911:Q912)</f>
        <v>565.24631203530009</v>
      </c>
      <c r="S911" s="2359"/>
      <c r="T911" s="2335"/>
      <c r="U911" s="433"/>
      <c r="V911" s="1500"/>
      <c r="W911" s="1500"/>
    </row>
    <row r="912" spans="1:23" ht="12.75" hidden="1" customHeight="1">
      <c r="A912" s="1104"/>
      <c r="B912" s="2019"/>
      <c r="C912" s="2357"/>
      <c r="D912" s="2016"/>
      <c r="E912" s="1311"/>
      <c r="F912" s="2015"/>
      <c r="G912" s="2018"/>
      <c r="H912" s="2015"/>
      <c r="I912" s="370"/>
      <c r="J912" s="2018"/>
      <c r="K912" s="371"/>
      <c r="L912" s="416" t="s">
        <v>1450</v>
      </c>
      <c r="M912" s="417" t="s">
        <v>894</v>
      </c>
      <c r="N912" s="418">
        <v>300</v>
      </c>
      <c r="O912" s="418">
        <f>E910*N912</f>
        <v>32.64</v>
      </c>
      <c r="P912" s="419">
        <v>0.2</v>
      </c>
      <c r="Q912" s="420">
        <f>N912*P912*$N$210</f>
        <v>68.623254000000017</v>
      </c>
      <c r="R912" s="2359"/>
      <c r="S912" s="2359"/>
      <c r="T912" s="2335"/>
      <c r="U912" s="433"/>
      <c r="V912" s="1500"/>
      <c r="W912" s="1500"/>
    </row>
    <row r="913" spans="1:23" ht="12.75" customHeight="1">
      <c r="A913" s="1103"/>
      <c r="B913" s="405"/>
      <c r="C913" s="406"/>
      <c r="D913" s="407"/>
      <c r="E913" s="408"/>
      <c r="F913" s="375"/>
      <c r="G913" s="376"/>
      <c r="H913" s="375"/>
      <c r="I913" s="377"/>
      <c r="J913" s="376"/>
      <c r="K913" s="378"/>
      <c r="L913" s="382"/>
      <c r="M913" s="383"/>
      <c r="N913" s="384"/>
      <c r="O913" s="427"/>
      <c r="P913" s="375"/>
      <c r="Q913" s="409"/>
      <c r="R913" s="408"/>
      <c r="S913" s="408"/>
      <c r="T913" s="410"/>
      <c r="U913" s="1499"/>
      <c r="V913" s="408"/>
      <c r="W913" s="1498"/>
    </row>
    <row r="914" spans="1:23" ht="12.75" customHeight="1">
      <c r="A914" s="1105">
        <f>A910+1</f>
        <v>131</v>
      </c>
      <c r="B914" s="2355" t="s">
        <v>1449</v>
      </c>
      <c r="C914" s="2346" t="s">
        <v>1448</v>
      </c>
      <c r="D914" s="644" t="s">
        <v>898</v>
      </c>
      <c r="E914" s="1310">
        <v>1.8</v>
      </c>
      <c r="F914" s="359"/>
      <c r="G914" s="360">
        <v>1.03</v>
      </c>
      <c r="H914" s="359"/>
      <c r="I914" s="361"/>
      <c r="J914" s="360">
        <v>0.14499999999999957</v>
      </c>
      <c r="K914" s="362"/>
      <c r="L914" s="394"/>
      <c r="M914" s="395"/>
      <c r="N914" s="396"/>
      <c r="O914" s="426"/>
      <c r="P914" s="359"/>
      <c r="Q914" s="397"/>
      <c r="R914" s="368">
        <f>G915+J915</f>
        <v>2.7608807999999985</v>
      </c>
      <c r="S914" s="2348">
        <f>R914+R915</f>
        <v>6.3830220158820001</v>
      </c>
      <c r="T914" s="2334">
        <f>E914*S914</f>
        <v>11.489439628587601</v>
      </c>
      <c r="U914" s="1501"/>
      <c r="V914" s="1326">
        <f>S914*$V$12</f>
        <v>8.2254804807614406</v>
      </c>
      <c r="W914" s="1326">
        <f>E914*V914</f>
        <v>14.805864865370593</v>
      </c>
    </row>
    <row r="915" spans="1:23" ht="12.75" customHeight="1">
      <c r="A915" s="1104"/>
      <c r="B915" s="2432"/>
      <c r="C915" s="2357"/>
      <c r="D915" s="2016"/>
      <c r="E915" s="1311"/>
      <c r="F915" s="2015"/>
      <c r="G915" s="360">
        <f>G914*$J$212/1000</f>
        <v>2.2866206</v>
      </c>
      <c r="H915" s="2015"/>
      <c r="I915" s="370"/>
      <c r="J915" s="360">
        <f>J914*$Q$212/1000</f>
        <v>0.47426019999999863</v>
      </c>
      <c r="K915" s="371"/>
      <c r="L915" s="2458" t="s">
        <v>1447</v>
      </c>
      <c r="M915" s="411" t="s">
        <v>898</v>
      </c>
      <c r="N915" s="412">
        <v>1</v>
      </c>
      <c r="O915" s="412">
        <f>E914*N915</f>
        <v>1.8</v>
      </c>
      <c r="P915" s="414">
        <v>2.5</v>
      </c>
      <c r="Q915" s="415">
        <f>N915*P915*$N$210</f>
        <v>2.8593022500000007</v>
      </c>
      <c r="R915" s="2348">
        <f>SUM(Q915:Q920)</f>
        <v>3.6221412158820012</v>
      </c>
      <c r="S915" s="2359"/>
      <c r="T915" s="2335"/>
      <c r="U915" s="433"/>
      <c r="V915" s="1500"/>
      <c r="W915" s="1500"/>
    </row>
    <row r="916" spans="1:23" ht="2.25" customHeight="1">
      <c r="A916" s="1104"/>
      <c r="B916" s="2017" t="s">
        <v>1446</v>
      </c>
      <c r="C916" s="2357"/>
      <c r="D916" s="2016"/>
      <c r="E916" s="1311"/>
      <c r="F916" s="2015"/>
      <c r="G916" s="2018"/>
      <c r="H916" s="2015"/>
      <c r="I916" s="370"/>
      <c r="J916" s="2018"/>
      <c r="K916" s="371"/>
      <c r="L916" s="2457"/>
      <c r="M916" s="437"/>
      <c r="N916" s="438"/>
      <c r="O916" s="454"/>
      <c r="P916" s="439"/>
      <c r="Q916" s="440"/>
      <c r="R916" s="2359"/>
      <c r="S916" s="2359"/>
      <c r="T916" s="2335"/>
      <c r="U916" s="433"/>
      <c r="V916" s="1500"/>
      <c r="W916" s="1500"/>
    </row>
    <row r="917" spans="1:23" ht="12.75" customHeight="1">
      <c r="A917" s="1104"/>
      <c r="B917" s="2019"/>
      <c r="C917" s="2357"/>
      <c r="D917" s="2016"/>
      <c r="E917" s="1311"/>
      <c r="F917" s="2015"/>
      <c r="G917" s="2018"/>
      <c r="H917" s="2015"/>
      <c r="I917" s="370"/>
      <c r="J917" s="2018"/>
      <c r="K917" s="371"/>
      <c r="L917" s="1337" t="s">
        <v>1445</v>
      </c>
      <c r="M917" s="421" t="s">
        <v>906</v>
      </c>
      <c r="N917" s="422">
        <v>4</v>
      </c>
      <c r="O917" s="422">
        <f>E914*N917</f>
        <v>7.2</v>
      </c>
      <c r="P917" s="423">
        <v>0.11</v>
      </c>
      <c r="Q917" s="424">
        <f>N917*P917*$N$210</f>
        <v>0.50323719600000016</v>
      </c>
      <c r="R917" s="2359"/>
      <c r="S917" s="2359"/>
      <c r="T917" s="2335"/>
      <c r="U917" s="433"/>
      <c r="V917" s="1500"/>
      <c r="W917" s="1500"/>
    </row>
    <row r="918" spans="1:23" ht="12.75" customHeight="1">
      <c r="A918" s="1104"/>
      <c r="B918" s="2019"/>
      <c r="C918" s="2357"/>
      <c r="D918" s="2016"/>
      <c r="E918" s="1311"/>
      <c r="F918" s="2015"/>
      <c r="G918" s="2018"/>
      <c r="H918" s="2015"/>
      <c r="I918" s="370"/>
      <c r="J918" s="2018"/>
      <c r="K918" s="371"/>
      <c r="L918" s="2456" t="s">
        <v>1444</v>
      </c>
      <c r="M918" s="421" t="s">
        <v>894</v>
      </c>
      <c r="N918" s="422">
        <v>0.12</v>
      </c>
      <c r="O918" s="422">
        <f>E914*N918</f>
        <v>0.216</v>
      </c>
      <c r="P918" s="423">
        <v>0.6</v>
      </c>
      <c r="Q918" s="424">
        <f>N918*P918*$N$210</f>
        <v>8.2347904800000024E-2</v>
      </c>
      <c r="R918" s="2359"/>
      <c r="S918" s="2359"/>
      <c r="T918" s="2335"/>
      <c r="U918" s="433"/>
      <c r="V918" s="1500"/>
      <c r="W918" s="1500"/>
    </row>
    <row r="919" spans="1:23" ht="12.75" hidden="1" customHeight="1">
      <c r="A919" s="1104"/>
      <c r="B919" s="2019"/>
      <c r="C919" s="2357"/>
      <c r="D919" s="2016"/>
      <c r="E919" s="1311"/>
      <c r="F919" s="2015"/>
      <c r="G919" s="2018"/>
      <c r="H919" s="2015"/>
      <c r="I919" s="370"/>
      <c r="J919" s="2018"/>
      <c r="K919" s="371"/>
      <c r="L919" s="2457"/>
      <c r="M919" s="437"/>
      <c r="N919" s="438"/>
      <c r="O919" s="454"/>
      <c r="P919" s="439"/>
      <c r="Q919" s="440"/>
      <c r="R919" s="2359"/>
      <c r="S919" s="2359"/>
      <c r="T919" s="2335"/>
      <c r="U919" s="433"/>
      <c r="V919" s="1500"/>
      <c r="W919" s="1500"/>
    </row>
    <row r="920" spans="1:23" ht="12.75" hidden="1" customHeight="1">
      <c r="A920" s="1104"/>
      <c r="B920" s="2019"/>
      <c r="C920" s="2357"/>
      <c r="D920" s="2016"/>
      <c r="E920" s="1311"/>
      <c r="F920" s="2015"/>
      <c r="G920" s="2018"/>
      <c r="H920" s="2015"/>
      <c r="I920" s="370"/>
      <c r="J920" s="2018"/>
      <c r="K920" s="371"/>
      <c r="L920" s="416" t="s">
        <v>1443</v>
      </c>
      <c r="M920" s="417" t="s">
        <v>894</v>
      </c>
      <c r="N920" s="418">
        <v>0.18</v>
      </c>
      <c r="O920" s="418">
        <f>E914*N920</f>
        <v>0.32400000000000001</v>
      </c>
      <c r="P920" s="419">
        <v>0.86099999999999999</v>
      </c>
      <c r="Q920" s="420">
        <f>N920*P920*$N$210</f>
        <v>0.17725386508200003</v>
      </c>
      <c r="R920" s="2359"/>
      <c r="S920" s="2359"/>
      <c r="T920" s="2335"/>
      <c r="U920" s="433"/>
      <c r="V920" s="1500"/>
      <c r="W920" s="1500"/>
    </row>
    <row r="921" spans="1:23" ht="12.75" customHeight="1">
      <c r="A921" s="1103"/>
      <c r="B921" s="405"/>
      <c r="C921" s="406"/>
      <c r="D921" s="407"/>
      <c r="E921" s="408"/>
      <c r="F921" s="375"/>
      <c r="G921" s="376"/>
      <c r="H921" s="375"/>
      <c r="I921" s="377"/>
      <c r="J921" s="376"/>
      <c r="K921" s="378"/>
      <c r="L921" s="382"/>
      <c r="M921" s="383"/>
      <c r="N921" s="384"/>
      <c r="O921" s="427"/>
      <c r="P921" s="375"/>
      <c r="Q921" s="409"/>
      <c r="R921" s="408"/>
      <c r="S921" s="408"/>
      <c r="T921" s="410"/>
      <c r="U921" s="1499"/>
      <c r="V921" s="408"/>
      <c r="W921" s="1498"/>
    </row>
    <row r="922" spans="1:23">
      <c r="A922" s="1907"/>
      <c r="B922" s="2459" t="s">
        <v>1467</v>
      </c>
      <c r="C922" s="2460"/>
      <c r="D922" s="2461"/>
      <c r="E922" s="368"/>
      <c r="F922" s="366"/>
      <c r="G922" s="447"/>
      <c r="H922" s="366"/>
      <c r="I922" s="448"/>
      <c r="J922" s="447"/>
      <c r="K922" s="449"/>
      <c r="L922" s="363"/>
      <c r="M922" s="364"/>
      <c r="N922" s="365"/>
      <c r="O922" s="450"/>
      <c r="P922" s="366"/>
      <c r="Q922" s="367"/>
      <c r="R922" s="368"/>
      <c r="S922" s="368"/>
      <c r="T922" s="451"/>
      <c r="U922" s="1906"/>
      <c r="V922" s="368"/>
      <c r="W922" s="1905"/>
    </row>
    <row r="923" spans="1:23" ht="12">
      <c r="A923" s="1565">
        <f>A902+1</f>
        <v>129</v>
      </c>
      <c r="B923" s="2432" t="s">
        <v>1463</v>
      </c>
      <c r="C923" s="2357" t="s">
        <v>1431</v>
      </c>
      <c r="D923" s="2016" t="s">
        <v>900</v>
      </c>
      <c r="E923" s="723">
        <f>81.6/100</f>
        <v>0.81599999999999995</v>
      </c>
      <c r="F923" s="2015"/>
      <c r="G923" s="2018">
        <v>58</v>
      </c>
      <c r="H923" s="2015"/>
      <c r="I923" s="370"/>
      <c r="J923" s="2018">
        <v>11.92</v>
      </c>
      <c r="K923" s="371"/>
      <c r="L923" s="2011"/>
      <c r="M923" s="2012"/>
      <c r="N923" s="2013"/>
      <c r="O923" s="2014"/>
      <c r="P923" s="2015"/>
      <c r="Q923" s="372"/>
      <c r="R923" s="408">
        <f>G924+J924</f>
        <v>167.74861920000001</v>
      </c>
      <c r="S923" s="2359">
        <f>R923+R924</f>
        <v>221.98290355244401</v>
      </c>
      <c r="T923" s="2335">
        <f>E923*S923</f>
        <v>181.1380492987943</v>
      </c>
      <c r="U923" s="433"/>
      <c r="V923" s="1326">
        <f>S923*$V$12</f>
        <v>286.05823944993466</v>
      </c>
      <c r="W923" s="1326">
        <f>E923*V923</f>
        <v>233.42352339114666</v>
      </c>
    </row>
    <row r="924" spans="1:23" ht="12">
      <c r="A924" s="1104"/>
      <c r="B924" s="2432"/>
      <c r="C924" s="2357"/>
      <c r="D924" s="2016"/>
      <c r="E924" s="723"/>
      <c r="F924" s="2015"/>
      <c r="G924" s="360">
        <f>G923*$J$212/1000</f>
        <v>128.76115999999999</v>
      </c>
      <c r="H924" s="2015"/>
      <c r="I924" s="370"/>
      <c r="J924" s="360">
        <f>J923*$Q$212/1000</f>
        <v>38.987459200000004</v>
      </c>
      <c r="K924" s="371"/>
      <c r="L924" s="399" t="s">
        <v>1430</v>
      </c>
      <c r="M924" s="400" t="s">
        <v>896</v>
      </c>
      <c r="N924" s="401">
        <v>2.41</v>
      </c>
      <c r="O924" s="401">
        <f>E923*N924</f>
        <v>1.9665600000000001</v>
      </c>
      <c r="P924" s="403">
        <v>19.675999999999998</v>
      </c>
      <c r="Q924" s="404">
        <f>N924*P924*$N$210</f>
        <v>54.234284352444014</v>
      </c>
      <c r="R924" s="1311">
        <f>SUM(Q924:Q924)</f>
        <v>54.234284352444014</v>
      </c>
      <c r="S924" s="2359"/>
      <c r="T924" s="2335"/>
      <c r="U924" s="433"/>
      <c r="V924" s="1500"/>
      <c r="W924" s="1500"/>
    </row>
    <row r="925" spans="1:23" ht="12">
      <c r="A925" s="1104"/>
      <c r="B925" s="2432" t="s">
        <v>55</v>
      </c>
      <c r="C925" s="2357"/>
      <c r="D925" s="2016"/>
      <c r="E925" s="723"/>
      <c r="F925" s="2015"/>
      <c r="G925" s="2018"/>
      <c r="H925" s="2015"/>
      <c r="I925" s="370"/>
      <c r="J925" s="2018"/>
      <c r="K925" s="371"/>
      <c r="L925" s="2011"/>
      <c r="M925" s="2012"/>
      <c r="N925" s="2013"/>
      <c r="O925" s="2014"/>
      <c r="P925" s="2015"/>
      <c r="Q925" s="372"/>
      <c r="R925" s="1311"/>
      <c r="S925" s="1311"/>
      <c r="T925" s="373"/>
      <c r="U925" s="1556"/>
      <c r="V925" s="1311"/>
      <c r="W925" s="1500"/>
    </row>
    <row r="926" spans="1:23" ht="12">
      <c r="A926" s="1104"/>
      <c r="B926" s="2432"/>
      <c r="C926" s="2357"/>
      <c r="D926" s="2016"/>
      <c r="E926" s="723"/>
      <c r="F926" s="2015"/>
      <c r="G926" s="2018"/>
      <c r="H926" s="2015"/>
      <c r="I926" s="370"/>
      <c r="J926" s="2018"/>
      <c r="K926" s="371"/>
      <c r="L926" s="2011"/>
      <c r="M926" s="2012"/>
      <c r="N926" s="2013"/>
      <c r="O926" s="2014"/>
      <c r="P926" s="2015"/>
      <c r="Q926" s="372"/>
      <c r="R926" s="1311"/>
      <c r="S926" s="1311"/>
      <c r="T926" s="373"/>
      <c r="U926" s="1556"/>
      <c r="V926" s="1311"/>
      <c r="W926" s="1500"/>
    </row>
    <row r="927" spans="1:23">
      <c r="A927" s="1103"/>
      <c r="B927" s="405"/>
      <c r="C927" s="406"/>
      <c r="D927" s="407"/>
      <c r="E927" s="724"/>
      <c r="F927" s="375"/>
      <c r="G927" s="376"/>
      <c r="H927" s="375"/>
      <c r="I927" s="377"/>
      <c r="J927" s="376"/>
      <c r="K927" s="378"/>
      <c r="L927" s="2011"/>
      <c r="M927" s="2012"/>
      <c r="N927" s="2013"/>
      <c r="O927" s="2014"/>
      <c r="P927" s="2015"/>
      <c r="Q927" s="372"/>
      <c r="R927" s="1311"/>
      <c r="S927" s="1311"/>
      <c r="T927" s="373"/>
      <c r="U927" s="1556"/>
      <c r="V927" s="1311"/>
      <c r="W927" s="1500"/>
    </row>
    <row r="928" spans="1:23" ht="12">
      <c r="A928" s="1105">
        <f>A923+1</f>
        <v>130</v>
      </c>
      <c r="B928" s="1325" t="s">
        <v>1429</v>
      </c>
      <c r="C928" s="2346" t="s">
        <v>1462</v>
      </c>
      <c r="D928" s="644" t="s">
        <v>900</v>
      </c>
      <c r="E928" s="723">
        <f>81.6/100</f>
        <v>0.81599999999999995</v>
      </c>
      <c r="F928" s="359"/>
      <c r="G928" s="360">
        <v>23.1</v>
      </c>
      <c r="H928" s="359"/>
      <c r="I928" s="361"/>
      <c r="J928" s="360">
        <v>0.9</v>
      </c>
      <c r="K928" s="362"/>
      <c r="L928" s="394"/>
      <c r="M928" s="395"/>
      <c r="N928" s="396"/>
      <c r="O928" s="426"/>
      <c r="P928" s="359"/>
      <c r="Q928" s="397"/>
      <c r="R928" s="368">
        <f>G929+J929</f>
        <v>54.226146</v>
      </c>
      <c r="S928" s="2348">
        <f>R928+R929</f>
        <v>115.00919323050002</v>
      </c>
      <c r="T928" s="2334">
        <f>E928*S928</f>
        <v>93.847501676088001</v>
      </c>
      <c r="U928" s="1501"/>
      <c r="V928" s="1326">
        <f>S928*$V$12</f>
        <v>148.20658172128842</v>
      </c>
      <c r="W928" s="1326">
        <f>E928*V928</f>
        <v>120.93657068457134</v>
      </c>
    </row>
    <row r="929" spans="1:23" ht="12">
      <c r="A929" s="1104"/>
      <c r="B929" s="2017" t="s">
        <v>56</v>
      </c>
      <c r="C929" s="2357"/>
      <c r="D929" s="2016"/>
      <c r="E929" s="723"/>
      <c r="F929" s="2015"/>
      <c r="G929" s="360">
        <f>G928*$J$212/1000</f>
        <v>51.282462000000002</v>
      </c>
      <c r="H929" s="2015"/>
      <c r="I929" s="370"/>
      <c r="J929" s="360">
        <f>J928*$Q$212/1000</f>
        <v>2.9436840000000002</v>
      </c>
      <c r="K929" s="371"/>
      <c r="L929" s="1336" t="s">
        <v>1407</v>
      </c>
      <c r="M929" s="411" t="s">
        <v>894</v>
      </c>
      <c r="N929" s="412">
        <v>51</v>
      </c>
      <c r="O929" s="412">
        <f>E928*N929</f>
        <v>41.616</v>
      </c>
      <c r="P929" s="414">
        <v>0.16500000000000001</v>
      </c>
      <c r="Q929" s="415">
        <f>N929*P929*$N$210</f>
        <v>9.6244113735000045</v>
      </c>
      <c r="R929" s="2348">
        <f>SUM(Q929:Q930)</f>
        <v>60.783047230500017</v>
      </c>
      <c r="S929" s="2359"/>
      <c r="T929" s="2335"/>
      <c r="U929" s="433"/>
      <c r="V929" s="1500"/>
      <c r="W929" s="1500"/>
    </row>
    <row r="930" spans="1:23" ht="12">
      <c r="A930" s="1104"/>
      <c r="B930" s="2019"/>
      <c r="C930" s="2357"/>
      <c r="D930" s="2016"/>
      <c r="E930" s="723"/>
      <c r="F930" s="2015"/>
      <c r="G930" s="2018"/>
      <c r="H930" s="2015"/>
      <c r="I930" s="370"/>
      <c r="J930" s="2018"/>
      <c r="K930" s="371"/>
      <c r="L930" s="416" t="s">
        <v>1427</v>
      </c>
      <c r="M930" s="417" t="s">
        <v>894</v>
      </c>
      <c r="N930" s="418">
        <v>63</v>
      </c>
      <c r="O930" s="418">
        <f>E928*N930</f>
        <v>51.407999999999994</v>
      </c>
      <c r="P930" s="419">
        <v>0.71</v>
      </c>
      <c r="Q930" s="420">
        <f>N930*P930*$N$210</f>
        <v>51.158635857000014</v>
      </c>
      <c r="R930" s="2359"/>
      <c r="S930" s="2359"/>
      <c r="T930" s="2335"/>
      <c r="U930" s="433"/>
      <c r="V930" s="1500"/>
      <c r="W930" s="1500"/>
    </row>
    <row r="931" spans="1:23">
      <c r="A931" s="1103"/>
      <c r="B931" s="405"/>
      <c r="C931" s="406"/>
      <c r="D931" s="407"/>
      <c r="E931" s="408"/>
      <c r="F931" s="375"/>
      <c r="G931" s="376"/>
      <c r="H931" s="375"/>
      <c r="I931" s="377"/>
      <c r="J931" s="376"/>
      <c r="K931" s="378"/>
      <c r="L931" s="382"/>
      <c r="M931" s="383"/>
      <c r="N931" s="384"/>
      <c r="O931" s="427"/>
      <c r="P931" s="375"/>
      <c r="Q931" s="409"/>
      <c r="R931" s="408"/>
      <c r="S931" s="408"/>
      <c r="T931" s="410"/>
      <c r="U931" s="1499"/>
      <c r="V931" s="408"/>
      <c r="W931" s="1498"/>
    </row>
    <row r="932" spans="1:23" ht="12">
      <c r="A932" s="1565">
        <f>A928+1</f>
        <v>131</v>
      </c>
      <c r="B932" s="2432" t="s">
        <v>1461</v>
      </c>
      <c r="C932" s="2357" t="s">
        <v>1460</v>
      </c>
      <c r="D932" s="2016" t="s">
        <v>900</v>
      </c>
      <c r="E932" s="1107">
        <f>35.91/100</f>
        <v>0.35909999999999997</v>
      </c>
      <c r="F932" s="2015"/>
      <c r="G932" s="2018">
        <v>74</v>
      </c>
      <c r="H932" s="2015"/>
      <c r="I932" s="370"/>
      <c r="J932" s="2018">
        <v>12.77</v>
      </c>
      <c r="K932" s="371"/>
      <c r="L932" s="2011"/>
      <c r="M932" s="2012"/>
      <c r="N932" s="2013"/>
      <c r="O932" s="2014"/>
      <c r="P932" s="2015"/>
      <c r="Q932" s="372"/>
      <c r="R932" s="408">
        <f>G933+J933</f>
        <v>206.04908520000001</v>
      </c>
      <c r="S932" s="2359">
        <f>R932+R933</f>
        <v>265.68429413526002</v>
      </c>
      <c r="T932" s="2335">
        <f>E932*S932</f>
        <v>95.407230023971863</v>
      </c>
      <c r="U932" s="433"/>
      <c r="V932" s="1326">
        <f>S932*$V$12</f>
        <v>342.37403067338295</v>
      </c>
      <c r="W932" s="1326">
        <f>E932*V932</f>
        <v>122.9465144148118</v>
      </c>
    </row>
    <row r="933" spans="1:23" ht="12">
      <c r="A933" s="1104"/>
      <c r="B933" s="2432"/>
      <c r="C933" s="2357"/>
      <c r="D933" s="2016"/>
      <c r="E933" s="723"/>
      <c r="F933" s="2015"/>
      <c r="G933" s="360">
        <f>G932*$J$212/1000</f>
        <v>164.28148000000002</v>
      </c>
      <c r="H933" s="2015"/>
      <c r="I933" s="370"/>
      <c r="J933" s="360">
        <f>J932*$Q$212/1000</f>
        <v>41.767605199999998</v>
      </c>
      <c r="K933" s="371"/>
      <c r="L933" s="399" t="s">
        <v>1430</v>
      </c>
      <c r="M933" s="400" t="s">
        <v>896</v>
      </c>
      <c r="N933" s="401">
        <v>2.65</v>
      </c>
      <c r="O933" s="401">
        <f>E932*N933</f>
        <v>0.95161499999999988</v>
      </c>
      <c r="P933" s="403">
        <v>19.675999999999998</v>
      </c>
      <c r="Q933" s="404">
        <f>N933*P933*$N$210</f>
        <v>59.635208935260017</v>
      </c>
      <c r="R933" s="1311">
        <f>SUM(Q933:Q933)</f>
        <v>59.635208935260017</v>
      </c>
      <c r="S933" s="2359"/>
      <c r="T933" s="2335"/>
      <c r="U933" s="433"/>
      <c r="V933" s="1500"/>
      <c r="W933" s="1500"/>
    </row>
    <row r="934" spans="1:23" ht="12" hidden="1">
      <c r="A934" s="1104"/>
      <c r="B934" s="2432"/>
      <c r="C934" s="2357"/>
      <c r="D934" s="2016"/>
      <c r="E934" s="723"/>
      <c r="F934" s="2015"/>
      <c r="G934" s="2018"/>
      <c r="H934" s="2015"/>
      <c r="I934" s="370"/>
      <c r="J934" s="2018"/>
      <c r="K934" s="371"/>
      <c r="L934" s="2011"/>
      <c r="M934" s="2012"/>
      <c r="N934" s="2013"/>
      <c r="O934" s="2014"/>
      <c r="P934" s="2015"/>
      <c r="Q934" s="372"/>
      <c r="R934" s="1311"/>
      <c r="S934" s="1311"/>
      <c r="T934" s="373"/>
      <c r="U934" s="1556"/>
      <c r="V934" s="1311"/>
      <c r="W934" s="1500"/>
    </row>
    <row r="935" spans="1:23" ht="12" hidden="1">
      <c r="A935" s="1104"/>
      <c r="B935" s="2432"/>
      <c r="C935" s="2357"/>
      <c r="D935" s="2016"/>
      <c r="E935" s="723"/>
      <c r="F935" s="2015"/>
      <c r="G935" s="2018"/>
      <c r="H935" s="2015"/>
      <c r="I935" s="370"/>
      <c r="J935" s="2018"/>
      <c r="K935" s="371"/>
      <c r="L935" s="2011"/>
      <c r="M935" s="2012"/>
      <c r="N935" s="2013"/>
      <c r="O935" s="2014"/>
      <c r="P935" s="2015"/>
      <c r="Q935" s="372"/>
      <c r="R935" s="1311"/>
      <c r="S935" s="1311"/>
      <c r="T935" s="373"/>
      <c r="U935" s="1556"/>
      <c r="V935" s="1311"/>
      <c r="W935" s="1500"/>
    </row>
    <row r="936" spans="1:23">
      <c r="A936" s="1103"/>
      <c r="B936" s="405"/>
      <c r="C936" s="406"/>
      <c r="D936" s="407"/>
      <c r="E936" s="724"/>
      <c r="F936" s="375"/>
      <c r="G936" s="376"/>
      <c r="H936" s="375"/>
      <c r="I936" s="377"/>
      <c r="J936" s="376"/>
      <c r="K936" s="378"/>
      <c r="L936" s="2011"/>
      <c r="M936" s="2012"/>
      <c r="N936" s="2013"/>
      <c r="O936" s="2014"/>
      <c r="P936" s="2015"/>
      <c r="Q936" s="372"/>
      <c r="R936" s="1311"/>
      <c r="S936" s="1311"/>
      <c r="T936" s="373"/>
      <c r="U936" s="1556"/>
      <c r="V936" s="1311"/>
      <c r="W936" s="1500"/>
    </row>
    <row r="937" spans="1:23" s="17" customFormat="1" ht="12">
      <c r="A937" s="1966">
        <f>A932+1</f>
        <v>132</v>
      </c>
      <c r="B937" s="1382" t="s">
        <v>1459</v>
      </c>
      <c r="C937" s="2442" t="s">
        <v>1458</v>
      </c>
      <c r="D937" s="718" t="s">
        <v>900</v>
      </c>
      <c r="E937" s="1107">
        <f>35.91/100</f>
        <v>0.35909999999999997</v>
      </c>
      <c r="F937" s="1"/>
      <c r="G937" s="2">
        <v>28.9</v>
      </c>
      <c r="H937" s="1"/>
      <c r="I937" s="3"/>
      <c r="J937" s="2">
        <v>1.9</v>
      </c>
      <c r="K937" s="4"/>
      <c r="L937" s="5"/>
      <c r="M937" s="6"/>
      <c r="N937" s="7"/>
      <c r="O937" s="8"/>
      <c r="P937" s="1"/>
      <c r="Q937" s="9"/>
      <c r="R937" s="10">
        <f>G938+J938</f>
        <v>70.373021999999992</v>
      </c>
      <c r="S937" s="2443">
        <f>R937+R938</f>
        <v>131.91092502450002</v>
      </c>
      <c r="T937" s="2444">
        <f>E937*S937</f>
        <v>47.369213176297954</v>
      </c>
      <c r="U937" s="1962"/>
      <c r="V937" s="1326">
        <f>S937*$V$12</f>
        <v>169.98699617336072</v>
      </c>
      <c r="W937" s="1326">
        <f>E937*V937</f>
        <v>61.042330325853833</v>
      </c>
    </row>
    <row r="938" spans="1:23" s="17" customFormat="1" ht="12" hidden="1">
      <c r="A938" s="1961"/>
      <c r="B938" s="2020"/>
      <c r="C938" s="2439"/>
      <c r="D938" s="2021"/>
      <c r="E938" s="1322"/>
      <c r="F938" s="2022"/>
      <c r="G938" s="2">
        <f>G937*$J$212/1000</f>
        <v>64.158577999999991</v>
      </c>
      <c r="H938" s="2022"/>
      <c r="I938" s="11"/>
      <c r="J938" s="2">
        <f>J937*$Q$212/1000</f>
        <v>6.2144440000000003</v>
      </c>
      <c r="K938" s="12"/>
      <c r="L938" s="1335" t="s">
        <v>1407</v>
      </c>
      <c r="M938" s="13" t="s">
        <v>894</v>
      </c>
      <c r="N938" s="14">
        <v>55</v>
      </c>
      <c r="O938" s="14">
        <f>E937*N938</f>
        <v>19.750499999999999</v>
      </c>
      <c r="P938" s="15">
        <v>0.16500000000000001</v>
      </c>
      <c r="Q938" s="16">
        <f>N938*P938*$N$210</f>
        <v>10.379267167500005</v>
      </c>
      <c r="R938" s="2443">
        <f>SUM(Q938:Q939)</f>
        <v>61.537903024500018</v>
      </c>
      <c r="S938" s="2440"/>
      <c r="T938" s="2441"/>
      <c r="U938" s="70"/>
      <c r="V938" s="1958"/>
      <c r="W938" s="1958"/>
    </row>
    <row r="939" spans="1:23" s="17" customFormat="1" ht="12" hidden="1">
      <c r="A939" s="1961"/>
      <c r="B939" s="2028"/>
      <c r="C939" s="2439"/>
      <c r="D939" s="2021"/>
      <c r="E939" s="1322"/>
      <c r="F939" s="2022"/>
      <c r="G939" s="2023"/>
      <c r="H939" s="2022"/>
      <c r="I939" s="11"/>
      <c r="J939" s="2023"/>
      <c r="K939" s="12"/>
      <c r="L939" s="56" t="s">
        <v>1427</v>
      </c>
      <c r="M939" s="57" t="s">
        <v>894</v>
      </c>
      <c r="N939" s="58">
        <v>63</v>
      </c>
      <c r="O939" s="58">
        <f>E937*N939</f>
        <v>22.623299999999997</v>
      </c>
      <c r="P939" s="419">
        <v>0.71</v>
      </c>
      <c r="Q939" s="508">
        <f>N939*P939*$N$210</f>
        <v>51.158635857000014</v>
      </c>
      <c r="R939" s="2440"/>
      <c r="S939" s="2440"/>
      <c r="T939" s="2441"/>
      <c r="U939" s="70"/>
      <c r="V939" s="1958"/>
      <c r="W939" s="1958"/>
    </row>
    <row r="940" spans="1:23" s="17" customFormat="1">
      <c r="A940" s="1960"/>
      <c r="B940" s="27"/>
      <c r="C940" s="28"/>
      <c r="D940" s="29"/>
      <c r="E940" s="1338"/>
      <c r="F940" s="30"/>
      <c r="G940" s="31"/>
      <c r="H940" s="30"/>
      <c r="I940" s="32"/>
      <c r="J940" s="31"/>
      <c r="K940" s="33"/>
      <c r="L940" s="34"/>
      <c r="M940" s="35"/>
      <c r="N940" s="36"/>
      <c r="O940" s="509"/>
      <c r="P940" s="30"/>
      <c r="Q940" s="37"/>
      <c r="R940" s="1338"/>
      <c r="S940" s="1338"/>
      <c r="T940" s="38"/>
      <c r="U940" s="1965"/>
      <c r="V940" s="1338"/>
      <c r="W940" s="1964"/>
    </row>
    <row r="941" spans="1:23">
      <c r="A941" s="1907"/>
      <c r="B941" s="2459" t="s">
        <v>1466</v>
      </c>
      <c r="C941" s="2460"/>
      <c r="D941" s="2461"/>
      <c r="E941" s="368"/>
      <c r="F941" s="366"/>
      <c r="G941" s="447"/>
      <c r="H941" s="366"/>
      <c r="I941" s="448"/>
      <c r="J941" s="447"/>
      <c r="K941" s="449"/>
      <c r="L941" s="363"/>
      <c r="M941" s="364"/>
      <c r="N941" s="365"/>
      <c r="O941" s="450"/>
      <c r="P941" s="366"/>
      <c r="Q941" s="367"/>
      <c r="R941" s="368"/>
      <c r="S941" s="368"/>
      <c r="T941" s="451"/>
      <c r="U941" s="1906"/>
      <c r="V941" s="368"/>
      <c r="W941" s="1905"/>
    </row>
    <row r="942" spans="1:23" ht="12">
      <c r="A942" s="1565">
        <f>A937+1</f>
        <v>133</v>
      </c>
      <c r="B942" s="2432" t="s">
        <v>1463</v>
      </c>
      <c r="C942" s="2357" t="s">
        <v>1431</v>
      </c>
      <c r="D942" s="2016" t="s">
        <v>900</v>
      </c>
      <c r="E942" s="723">
        <f>59.84/100</f>
        <v>0.59840000000000004</v>
      </c>
      <c r="F942" s="2015"/>
      <c r="G942" s="2018">
        <v>58</v>
      </c>
      <c r="H942" s="2015"/>
      <c r="I942" s="370"/>
      <c r="J942" s="2018">
        <v>11.92</v>
      </c>
      <c r="K942" s="371"/>
      <c r="L942" s="2011"/>
      <c r="M942" s="2012"/>
      <c r="N942" s="2013"/>
      <c r="O942" s="2014"/>
      <c r="P942" s="2015"/>
      <c r="Q942" s="372"/>
      <c r="R942" s="408">
        <f>G943+J943</f>
        <v>167.74861920000001</v>
      </c>
      <c r="S942" s="2359">
        <f>R942+R943</f>
        <v>221.98290355244401</v>
      </c>
      <c r="T942" s="2335">
        <f>E942*S942</f>
        <v>132.83456948578251</v>
      </c>
      <c r="U942" s="433"/>
      <c r="V942" s="1326">
        <f>S942*$V$12</f>
        <v>286.05823944993466</v>
      </c>
      <c r="W942" s="1326">
        <f>E942*V942</f>
        <v>171.1772504868409</v>
      </c>
    </row>
    <row r="943" spans="1:23" ht="12">
      <c r="A943" s="1104"/>
      <c r="B943" s="2432"/>
      <c r="C943" s="2357"/>
      <c r="D943" s="2016"/>
      <c r="E943" s="723"/>
      <c r="F943" s="2015"/>
      <c r="G943" s="360">
        <f>G942*$J$212/1000</f>
        <v>128.76115999999999</v>
      </c>
      <c r="H943" s="2015"/>
      <c r="I943" s="370"/>
      <c r="J943" s="360">
        <f>J942*$Q$212/1000</f>
        <v>38.987459200000004</v>
      </c>
      <c r="K943" s="371"/>
      <c r="L943" s="399" t="s">
        <v>1430</v>
      </c>
      <c r="M943" s="400" t="s">
        <v>896</v>
      </c>
      <c r="N943" s="401">
        <v>2.41</v>
      </c>
      <c r="O943" s="401">
        <f>E942*N943</f>
        <v>1.4421440000000001</v>
      </c>
      <c r="P943" s="403">
        <v>19.675999999999998</v>
      </c>
      <c r="Q943" s="404">
        <f>N943*P943*$N$210</f>
        <v>54.234284352444014</v>
      </c>
      <c r="R943" s="1311">
        <f>SUM(Q943:Q943)</f>
        <v>54.234284352444014</v>
      </c>
      <c r="S943" s="2359"/>
      <c r="T943" s="2335"/>
      <c r="U943" s="433"/>
      <c r="V943" s="1500"/>
      <c r="W943" s="1500"/>
    </row>
    <row r="944" spans="1:23" ht="12">
      <c r="A944" s="1104"/>
      <c r="B944" s="2432" t="s">
        <v>55</v>
      </c>
      <c r="C944" s="2357"/>
      <c r="D944" s="2016"/>
      <c r="E944" s="723"/>
      <c r="F944" s="2015"/>
      <c r="G944" s="2018"/>
      <c r="H944" s="2015"/>
      <c r="I944" s="370"/>
      <c r="J944" s="2018"/>
      <c r="K944" s="371"/>
      <c r="L944" s="2011"/>
      <c r="M944" s="2012"/>
      <c r="N944" s="2013"/>
      <c r="O944" s="2014"/>
      <c r="P944" s="2015"/>
      <c r="Q944" s="372"/>
      <c r="R944" s="1311"/>
      <c r="S944" s="1311"/>
      <c r="T944" s="373"/>
      <c r="U944" s="1556"/>
      <c r="V944" s="1311"/>
      <c r="W944" s="1500"/>
    </row>
    <row r="945" spans="1:23" ht="12">
      <c r="A945" s="1104"/>
      <c r="B945" s="2432"/>
      <c r="C945" s="2357"/>
      <c r="D945" s="2016"/>
      <c r="E945" s="723"/>
      <c r="F945" s="2015"/>
      <c r="G945" s="2018"/>
      <c r="H945" s="2015"/>
      <c r="I945" s="370"/>
      <c r="J945" s="2018"/>
      <c r="K945" s="371"/>
      <c r="L945" s="2011"/>
      <c r="M945" s="2012"/>
      <c r="N945" s="2013"/>
      <c r="O945" s="2014"/>
      <c r="P945" s="2015"/>
      <c r="Q945" s="372"/>
      <c r="R945" s="1311"/>
      <c r="S945" s="1311"/>
      <c r="T945" s="373"/>
      <c r="U945" s="1556"/>
      <c r="V945" s="1311"/>
      <c r="W945" s="1500"/>
    </row>
    <row r="946" spans="1:23">
      <c r="A946" s="1103"/>
      <c r="B946" s="405"/>
      <c r="C946" s="406"/>
      <c r="D946" s="407"/>
      <c r="E946" s="724"/>
      <c r="F946" s="375"/>
      <c r="G946" s="376"/>
      <c r="H946" s="375"/>
      <c r="I946" s="377"/>
      <c r="J946" s="376"/>
      <c r="K946" s="378"/>
      <c r="L946" s="2011"/>
      <c r="M946" s="2012"/>
      <c r="N946" s="2013"/>
      <c r="O946" s="2014"/>
      <c r="P946" s="2015"/>
      <c r="Q946" s="372"/>
      <c r="R946" s="1311"/>
      <c r="S946" s="1311"/>
      <c r="T946" s="373"/>
      <c r="U946" s="1556"/>
      <c r="V946" s="1311"/>
      <c r="W946" s="1500"/>
    </row>
    <row r="947" spans="1:23" ht="12">
      <c r="A947" s="1105">
        <f>A942+1</f>
        <v>134</v>
      </c>
      <c r="B947" s="1325" t="s">
        <v>1429</v>
      </c>
      <c r="C947" s="2346" t="s">
        <v>1462</v>
      </c>
      <c r="D947" s="644" t="s">
        <v>900</v>
      </c>
      <c r="E947" s="723">
        <f>59.84/100</f>
        <v>0.59840000000000004</v>
      </c>
      <c r="F947" s="359"/>
      <c r="G947" s="360">
        <v>23.1</v>
      </c>
      <c r="H947" s="359"/>
      <c r="I947" s="361"/>
      <c r="J947" s="360">
        <v>0.9</v>
      </c>
      <c r="K947" s="362"/>
      <c r="L947" s="394"/>
      <c r="M947" s="395"/>
      <c r="N947" s="396"/>
      <c r="O947" s="426"/>
      <c r="P947" s="359"/>
      <c r="Q947" s="397"/>
      <c r="R947" s="368">
        <f>G948+J948</f>
        <v>54.226146</v>
      </c>
      <c r="S947" s="2348">
        <f>R947+R948</f>
        <v>115.00919323050002</v>
      </c>
      <c r="T947" s="2334">
        <f>E947*S947</f>
        <v>68.821501229131215</v>
      </c>
      <c r="U947" s="1501"/>
      <c r="V947" s="1326">
        <f>S947*$V$12</f>
        <v>148.20658172128842</v>
      </c>
      <c r="W947" s="1326">
        <f>E947*V947</f>
        <v>88.686818502018994</v>
      </c>
    </row>
    <row r="948" spans="1:23" ht="12">
      <c r="A948" s="1104"/>
      <c r="B948" s="2017" t="s">
        <v>56</v>
      </c>
      <c r="C948" s="2357"/>
      <c r="D948" s="2016"/>
      <c r="E948" s="723"/>
      <c r="F948" s="2015"/>
      <c r="G948" s="360">
        <f>G947*$J$212/1000</f>
        <v>51.282462000000002</v>
      </c>
      <c r="H948" s="2015"/>
      <c r="I948" s="370"/>
      <c r="J948" s="360">
        <f>J947*$Q$212/1000</f>
        <v>2.9436840000000002</v>
      </c>
      <c r="K948" s="371"/>
      <c r="L948" s="1336" t="s">
        <v>1407</v>
      </c>
      <c r="M948" s="411" t="s">
        <v>894</v>
      </c>
      <c r="N948" s="412">
        <v>51</v>
      </c>
      <c r="O948" s="412">
        <f>E947*N948</f>
        <v>30.518400000000003</v>
      </c>
      <c r="P948" s="414">
        <v>0.16500000000000001</v>
      </c>
      <c r="Q948" s="415">
        <f>N948*P948*$N$210</f>
        <v>9.6244113735000045</v>
      </c>
      <c r="R948" s="2348">
        <f>SUM(Q948:Q949)</f>
        <v>60.783047230500017</v>
      </c>
      <c r="S948" s="2359"/>
      <c r="T948" s="2335"/>
      <c r="U948" s="433"/>
      <c r="V948" s="1500"/>
      <c r="W948" s="1500"/>
    </row>
    <row r="949" spans="1:23" ht="12">
      <c r="A949" s="1104"/>
      <c r="B949" s="2019"/>
      <c r="C949" s="2357"/>
      <c r="D949" s="2016"/>
      <c r="E949" s="723"/>
      <c r="F949" s="2015"/>
      <c r="G949" s="2018"/>
      <c r="H949" s="2015"/>
      <c r="I949" s="370"/>
      <c r="J949" s="2018"/>
      <c r="K949" s="371"/>
      <c r="L949" s="416" t="s">
        <v>1427</v>
      </c>
      <c r="M949" s="417" t="s">
        <v>894</v>
      </c>
      <c r="N949" s="418">
        <v>63</v>
      </c>
      <c r="O949" s="418">
        <f>E947*N949</f>
        <v>37.699200000000005</v>
      </c>
      <c r="P949" s="419">
        <v>0.71</v>
      </c>
      <c r="Q949" s="420">
        <f>N949*P949*$N$210</f>
        <v>51.158635857000014</v>
      </c>
      <c r="R949" s="2359"/>
      <c r="S949" s="2359"/>
      <c r="T949" s="2335"/>
      <c r="U949" s="433"/>
      <c r="V949" s="1500"/>
      <c r="W949" s="1500"/>
    </row>
    <row r="950" spans="1:23">
      <c r="A950" s="1103"/>
      <c r="B950" s="405"/>
      <c r="C950" s="406"/>
      <c r="D950" s="407"/>
      <c r="E950" s="408"/>
      <c r="F950" s="375"/>
      <c r="G950" s="376"/>
      <c r="H950" s="375"/>
      <c r="I950" s="377"/>
      <c r="J950" s="376"/>
      <c r="K950" s="378"/>
      <c r="L950" s="382"/>
      <c r="M950" s="383"/>
      <c r="N950" s="384"/>
      <c r="O950" s="427"/>
      <c r="P950" s="375"/>
      <c r="Q950" s="409"/>
      <c r="R950" s="408"/>
      <c r="S950" s="408"/>
      <c r="T950" s="410"/>
      <c r="U950" s="1499"/>
      <c r="V950" s="408"/>
      <c r="W950" s="1498"/>
    </row>
    <row r="951" spans="1:23" ht="12">
      <c r="A951" s="1565">
        <f>A947+1</f>
        <v>135</v>
      </c>
      <c r="B951" s="2432" t="s">
        <v>1461</v>
      </c>
      <c r="C951" s="2357" t="s">
        <v>1460</v>
      </c>
      <c r="D951" s="2016" t="s">
        <v>900</v>
      </c>
      <c r="E951" s="1107">
        <f>20.95/100</f>
        <v>0.20949999999999999</v>
      </c>
      <c r="F951" s="2015"/>
      <c r="G951" s="2018">
        <v>74</v>
      </c>
      <c r="H951" s="2015"/>
      <c r="I951" s="370"/>
      <c r="J951" s="2018">
        <v>12.77</v>
      </c>
      <c r="K951" s="371"/>
      <c r="L951" s="2011"/>
      <c r="M951" s="2012"/>
      <c r="N951" s="2013"/>
      <c r="O951" s="2014"/>
      <c r="P951" s="2015"/>
      <c r="Q951" s="372"/>
      <c r="R951" s="408">
        <f>G952+J952</f>
        <v>206.04908520000001</v>
      </c>
      <c r="S951" s="2359">
        <f>R951+R952</f>
        <v>265.68429413526002</v>
      </c>
      <c r="T951" s="2335">
        <f>E951*S951</f>
        <v>55.660859621336975</v>
      </c>
      <c r="U951" s="433"/>
      <c r="V951" s="1326">
        <f>S951*$V$12</f>
        <v>342.37403067338295</v>
      </c>
      <c r="W951" s="1326">
        <f>E951*V951</f>
        <v>71.727359426073718</v>
      </c>
    </row>
    <row r="952" spans="1:23" ht="12">
      <c r="A952" s="1104"/>
      <c r="B952" s="2432"/>
      <c r="C952" s="2357"/>
      <c r="D952" s="2016"/>
      <c r="E952" s="723"/>
      <c r="F952" s="2015"/>
      <c r="G952" s="360">
        <f>G951*$J$212/1000</f>
        <v>164.28148000000002</v>
      </c>
      <c r="H952" s="2015"/>
      <c r="I952" s="370"/>
      <c r="J952" s="360">
        <f>J951*$Q$212/1000</f>
        <v>41.767605199999998</v>
      </c>
      <c r="K952" s="371"/>
      <c r="L952" s="399" t="s">
        <v>1430</v>
      </c>
      <c r="M952" s="400" t="s">
        <v>896</v>
      </c>
      <c r="N952" s="401">
        <v>2.65</v>
      </c>
      <c r="O952" s="401">
        <f>E951*N952</f>
        <v>0.55517499999999997</v>
      </c>
      <c r="P952" s="403">
        <v>19.675999999999998</v>
      </c>
      <c r="Q952" s="404">
        <f>N952*P952*$N$210</f>
        <v>59.635208935260017</v>
      </c>
      <c r="R952" s="1311">
        <f>SUM(Q952:Q952)</f>
        <v>59.635208935260017</v>
      </c>
      <c r="S952" s="2359"/>
      <c r="T952" s="2335"/>
      <c r="U952" s="433"/>
      <c r="V952" s="1500"/>
      <c r="W952" s="1500"/>
    </row>
    <row r="953" spans="1:23" ht="12" hidden="1">
      <c r="A953" s="1104"/>
      <c r="B953" s="2432"/>
      <c r="C953" s="2357"/>
      <c r="D953" s="2016"/>
      <c r="E953" s="723"/>
      <c r="F953" s="2015"/>
      <c r="G953" s="2018"/>
      <c r="H953" s="2015"/>
      <c r="I953" s="370"/>
      <c r="J953" s="2018"/>
      <c r="K953" s="371"/>
      <c r="L953" s="2011"/>
      <c r="M953" s="2012"/>
      <c r="N953" s="2013"/>
      <c r="O953" s="2014"/>
      <c r="P953" s="2015"/>
      <c r="Q953" s="372"/>
      <c r="R953" s="1311"/>
      <c r="S953" s="1311"/>
      <c r="T953" s="373"/>
      <c r="U953" s="1556"/>
      <c r="V953" s="1311"/>
      <c r="W953" s="1500"/>
    </row>
    <row r="954" spans="1:23" ht="12" hidden="1">
      <c r="A954" s="1104"/>
      <c r="B954" s="2432"/>
      <c r="C954" s="2357"/>
      <c r="D954" s="2016"/>
      <c r="E954" s="723"/>
      <c r="F954" s="2015"/>
      <c r="G954" s="2018"/>
      <c r="H954" s="2015"/>
      <c r="I954" s="370"/>
      <c r="J954" s="2018"/>
      <c r="K954" s="371"/>
      <c r="L954" s="2011"/>
      <c r="M954" s="2012"/>
      <c r="N954" s="2013"/>
      <c r="O954" s="2014"/>
      <c r="P954" s="2015"/>
      <c r="Q954" s="372"/>
      <c r="R954" s="1311"/>
      <c r="S954" s="1311"/>
      <c r="T954" s="373"/>
      <c r="U954" s="1556"/>
      <c r="V954" s="1311"/>
      <c r="W954" s="1500"/>
    </row>
    <row r="955" spans="1:23">
      <c r="A955" s="1103"/>
      <c r="B955" s="405"/>
      <c r="C955" s="406"/>
      <c r="D955" s="407"/>
      <c r="E955" s="724"/>
      <c r="F955" s="375"/>
      <c r="G955" s="376"/>
      <c r="H955" s="375"/>
      <c r="I955" s="377"/>
      <c r="J955" s="376"/>
      <c r="K955" s="378"/>
      <c r="L955" s="2011"/>
      <c r="M955" s="2012"/>
      <c r="N955" s="2013"/>
      <c r="O955" s="2014"/>
      <c r="P955" s="2015"/>
      <c r="Q955" s="372"/>
      <c r="R955" s="1311"/>
      <c r="S955" s="1311"/>
      <c r="T955" s="373"/>
      <c r="U955" s="1556"/>
      <c r="V955" s="1311"/>
      <c r="W955" s="1500"/>
    </row>
    <row r="956" spans="1:23" s="17" customFormat="1" ht="12">
      <c r="A956" s="1966">
        <f>A951+1</f>
        <v>136</v>
      </c>
      <c r="B956" s="1382" t="s">
        <v>1459</v>
      </c>
      <c r="C956" s="2442" t="s">
        <v>1458</v>
      </c>
      <c r="D956" s="718" t="s">
        <v>900</v>
      </c>
      <c r="E956" s="1107">
        <f>20.95/100</f>
        <v>0.20949999999999999</v>
      </c>
      <c r="F956" s="1"/>
      <c r="G956" s="2">
        <v>28.9</v>
      </c>
      <c r="H956" s="1"/>
      <c r="I956" s="3"/>
      <c r="J956" s="2">
        <v>1.9</v>
      </c>
      <c r="K956" s="4"/>
      <c r="L956" s="5"/>
      <c r="M956" s="6"/>
      <c r="N956" s="7"/>
      <c r="O956" s="8"/>
      <c r="P956" s="1"/>
      <c r="Q956" s="9"/>
      <c r="R956" s="10">
        <f>G957+J957</f>
        <v>70.373021999999992</v>
      </c>
      <c r="S956" s="2443">
        <f>R956+R957</f>
        <v>131.91092502450002</v>
      </c>
      <c r="T956" s="2444">
        <f>E956*S956</f>
        <v>27.635338792632751</v>
      </c>
      <c r="U956" s="1962"/>
      <c r="V956" s="1326">
        <f>S956*$V$12</f>
        <v>169.98699617336072</v>
      </c>
      <c r="W956" s="1326">
        <f>E956*V956</f>
        <v>35.612275698319067</v>
      </c>
    </row>
    <row r="957" spans="1:23" s="17" customFormat="1" ht="12">
      <c r="A957" s="1961"/>
      <c r="B957" s="2020"/>
      <c r="C957" s="2439"/>
      <c r="D957" s="2021"/>
      <c r="E957" s="1322"/>
      <c r="F957" s="2022"/>
      <c r="G957" s="2">
        <f>G956*$J$212/1000</f>
        <v>64.158577999999991</v>
      </c>
      <c r="H957" s="2022"/>
      <c r="I957" s="11"/>
      <c r="J957" s="2">
        <f>J956*$Q$212/1000</f>
        <v>6.2144440000000003</v>
      </c>
      <c r="K957" s="12"/>
      <c r="L957" s="1335" t="s">
        <v>1407</v>
      </c>
      <c r="M957" s="13" t="s">
        <v>894</v>
      </c>
      <c r="N957" s="14">
        <v>55</v>
      </c>
      <c r="O957" s="14">
        <f>E956*N957</f>
        <v>11.522499999999999</v>
      </c>
      <c r="P957" s="15">
        <v>0.16500000000000001</v>
      </c>
      <c r="Q957" s="16">
        <f>N957*P957*$N$210</f>
        <v>10.379267167500005</v>
      </c>
      <c r="R957" s="2443">
        <f>SUM(Q957:Q958)</f>
        <v>61.537903024500018</v>
      </c>
      <c r="S957" s="2440"/>
      <c r="T957" s="2441"/>
      <c r="U957" s="70"/>
      <c r="V957" s="1958"/>
      <c r="W957" s="1958"/>
    </row>
    <row r="958" spans="1:23" s="17" customFormat="1" ht="12">
      <c r="A958" s="1961"/>
      <c r="B958" s="2028"/>
      <c r="C958" s="2439"/>
      <c r="D958" s="2021"/>
      <c r="E958" s="1322"/>
      <c r="F958" s="2022"/>
      <c r="G958" s="2023"/>
      <c r="H958" s="2022"/>
      <c r="I958" s="11"/>
      <c r="J958" s="2023"/>
      <c r="K958" s="12"/>
      <c r="L958" s="56" t="s">
        <v>1427</v>
      </c>
      <c r="M958" s="57" t="s">
        <v>894</v>
      </c>
      <c r="N958" s="58">
        <v>63</v>
      </c>
      <c r="O958" s="58">
        <f>E956*N958</f>
        <v>13.198499999999999</v>
      </c>
      <c r="P958" s="419">
        <v>0.71</v>
      </c>
      <c r="Q958" s="508">
        <f>N958*P958*$N$210</f>
        <v>51.158635857000014</v>
      </c>
      <c r="R958" s="2440"/>
      <c r="S958" s="2440"/>
      <c r="T958" s="2441"/>
      <c r="U958" s="70"/>
      <c r="V958" s="1958"/>
      <c r="W958" s="1958"/>
    </row>
    <row r="959" spans="1:23" s="17" customFormat="1">
      <c r="A959" s="1960"/>
      <c r="B959" s="27"/>
      <c r="C959" s="28"/>
      <c r="D959" s="29"/>
      <c r="E959" s="1338"/>
      <c r="F959" s="30"/>
      <c r="G959" s="31"/>
      <c r="H959" s="30"/>
      <c r="I959" s="32"/>
      <c r="J959" s="31"/>
      <c r="K959" s="33"/>
      <c r="L959" s="34"/>
      <c r="M959" s="35"/>
      <c r="N959" s="36"/>
      <c r="O959" s="509"/>
      <c r="P959" s="30"/>
      <c r="Q959" s="37"/>
      <c r="R959" s="1338"/>
      <c r="S959" s="1338"/>
      <c r="T959" s="38"/>
      <c r="U959" s="1965"/>
      <c r="V959" s="1338"/>
      <c r="W959" s="1964"/>
    </row>
    <row r="960" spans="1:23">
      <c r="A960" s="1907"/>
      <c r="B960" s="2459" t="s">
        <v>1465</v>
      </c>
      <c r="C960" s="2460"/>
      <c r="D960" s="2461"/>
      <c r="E960" s="368"/>
      <c r="F960" s="366"/>
      <c r="G960" s="447"/>
      <c r="H960" s="366"/>
      <c r="I960" s="448"/>
      <c r="J960" s="447"/>
      <c r="K960" s="449"/>
      <c r="L960" s="363"/>
      <c r="M960" s="364"/>
      <c r="N960" s="365"/>
      <c r="O960" s="450"/>
      <c r="P960" s="366"/>
      <c r="Q960" s="367"/>
      <c r="R960" s="368"/>
      <c r="S960" s="368"/>
      <c r="T960" s="451"/>
      <c r="U960" s="1906"/>
      <c r="V960" s="368"/>
      <c r="W960" s="1905"/>
    </row>
    <row r="961" spans="1:23" ht="12">
      <c r="A961" s="1565">
        <f>A956+1</f>
        <v>137</v>
      </c>
      <c r="B961" s="2432" t="s">
        <v>1463</v>
      </c>
      <c r="C961" s="2357" t="s">
        <v>1431</v>
      </c>
      <c r="D961" s="2016" t="s">
        <v>900</v>
      </c>
      <c r="E961" s="723">
        <f>100.8/100</f>
        <v>1.008</v>
      </c>
      <c r="F961" s="2015"/>
      <c r="G961" s="2018">
        <v>58</v>
      </c>
      <c r="H961" s="2015"/>
      <c r="I961" s="370"/>
      <c r="J961" s="2018">
        <v>11.92</v>
      </c>
      <c r="K961" s="371"/>
      <c r="L961" s="2011"/>
      <c r="M961" s="2012"/>
      <c r="N961" s="2013"/>
      <c r="O961" s="2014"/>
      <c r="P961" s="2015"/>
      <c r="Q961" s="372"/>
      <c r="R961" s="408">
        <f>G962+J962</f>
        <v>167.74861920000001</v>
      </c>
      <c r="S961" s="2359">
        <f>R961+R962</f>
        <v>221.98290355244401</v>
      </c>
      <c r="T961" s="2335">
        <f>E961*S961</f>
        <v>223.75876678086357</v>
      </c>
      <c r="U961" s="433"/>
      <c r="V961" s="1326">
        <f>S961*$V$12</f>
        <v>286.05823944993466</v>
      </c>
      <c r="W961" s="1326">
        <f>E961*V961</f>
        <v>288.34670536553415</v>
      </c>
    </row>
    <row r="962" spans="1:23" ht="12">
      <c r="A962" s="1104"/>
      <c r="B962" s="2432"/>
      <c r="C962" s="2357"/>
      <c r="D962" s="2016"/>
      <c r="E962" s="723"/>
      <c r="F962" s="2015"/>
      <c r="G962" s="360">
        <f>G961*$J$212/1000</f>
        <v>128.76115999999999</v>
      </c>
      <c r="H962" s="2015"/>
      <c r="I962" s="370"/>
      <c r="J962" s="360">
        <f>J961*$Q$212/1000</f>
        <v>38.987459200000004</v>
      </c>
      <c r="K962" s="371"/>
      <c r="L962" s="399" t="s">
        <v>1430</v>
      </c>
      <c r="M962" s="400" t="s">
        <v>896</v>
      </c>
      <c r="N962" s="401">
        <v>2.41</v>
      </c>
      <c r="O962" s="401">
        <f>E961*N962</f>
        <v>2.4292800000000003</v>
      </c>
      <c r="P962" s="403">
        <v>19.675999999999998</v>
      </c>
      <c r="Q962" s="404">
        <f>N962*P962*$N$210</f>
        <v>54.234284352444014</v>
      </c>
      <c r="R962" s="1311">
        <f>SUM(Q962:Q962)</f>
        <v>54.234284352444014</v>
      </c>
      <c r="S962" s="2359"/>
      <c r="T962" s="2335"/>
      <c r="U962" s="433"/>
      <c r="V962" s="1500"/>
      <c r="W962" s="1500"/>
    </row>
    <row r="963" spans="1:23" ht="12">
      <c r="A963" s="1104"/>
      <c r="B963" s="2432" t="s">
        <v>55</v>
      </c>
      <c r="C963" s="2357"/>
      <c r="D963" s="2016"/>
      <c r="E963" s="723"/>
      <c r="F963" s="2015"/>
      <c r="G963" s="2018"/>
      <c r="H963" s="2015"/>
      <c r="I963" s="370"/>
      <c r="J963" s="2018"/>
      <c r="K963" s="371"/>
      <c r="L963" s="2011"/>
      <c r="M963" s="2012"/>
      <c r="N963" s="2013"/>
      <c r="O963" s="2014"/>
      <c r="P963" s="2015"/>
      <c r="Q963" s="372"/>
      <c r="R963" s="1311"/>
      <c r="S963" s="1311"/>
      <c r="T963" s="373"/>
      <c r="U963" s="1556"/>
      <c r="V963" s="1311"/>
      <c r="W963" s="1500"/>
    </row>
    <row r="964" spans="1:23" ht="12">
      <c r="A964" s="1104"/>
      <c r="B964" s="2432"/>
      <c r="C964" s="2357"/>
      <c r="D964" s="2016"/>
      <c r="E964" s="723"/>
      <c r="F964" s="2015"/>
      <c r="G964" s="2018"/>
      <c r="H964" s="2015"/>
      <c r="I964" s="370"/>
      <c r="J964" s="2018"/>
      <c r="K964" s="371"/>
      <c r="L964" s="2011"/>
      <c r="M964" s="2012"/>
      <c r="N964" s="2013"/>
      <c r="O964" s="2014"/>
      <c r="P964" s="2015"/>
      <c r="Q964" s="372"/>
      <c r="R964" s="1311"/>
      <c r="S964" s="1311"/>
      <c r="T964" s="373"/>
      <c r="U964" s="1556"/>
      <c r="V964" s="1311"/>
      <c r="W964" s="1500"/>
    </row>
    <row r="965" spans="1:23">
      <c r="A965" s="1103"/>
      <c r="B965" s="405"/>
      <c r="C965" s="406"/>
      <c r="D965" s="407"/>
      <c r="E965" s="724"/>
      <c r="F965" s="375"/>
      <c r="G965" s="376"/>
      <c r="H965" s="375"/>
      <c r="I965" s="377"/>
      <c r="J965" s="376"/>
      <c r="K965" s="378"/>
      <c r="L965" s="2011"/>
      <c r="M965" s="2012"/>
      <c r="N965" s="2013"/>
      <c r="O965" s="2014"/>
      <c r="P965" s="2015"/>
      <c r="Q965" s="372"/>
      <c r="R965" s="1311"/>
      <c r="S965" s="1311"/>
      <c r="T965" s="373"/>
      <c r="U965" s="1556"/>
      <c r="V965" s="1311"/>
      <c r="W965" s="1500"/>
    </row>
    <row r="966" spans="1:23" ht="12">
      <c r="A966" s="1105">
        <f>A961+1</f>
        <v>138</v>
      </c>
      <c r="B966" s="1325" t="s">
        <v>1429</v>
      </c>
      <c r="C966" s="2346" t="s">
        <v>1462</v>
      </c>
      <c r="D966" s="644" t="s">
        <v>900</v>
      </c>
      <c r="E966" s="723">
        <f>100.8/100</f>
        <v>1.008</v>
      </c>
      <c r="F966" s="359"/>
      <c r="G966" s="360">
        <v>23.1</v>
      </c>
      <c r="H966" s="359"/>
      <c r="I966" s="361"/>
      <c r="J966" s="360">
        <v>0.9</v>
      </c>
      <c r="K966" s="362"/>
      <c r="L966" s="394"/>
      <c r="M966" s="395"/>
      <c r="N966" s="396"/>
      <c r="O966" s="426"/>
      <c r="P966" s="359"/>
      <c r="Q966" s="397"/>
      <c r="R966" s="368">
        <f>G967+J967</f>
        <v>54.226146</v>
      </c>
      <c r="S966" s="2348">
        <f>R966+R967</f>
        <v>115.00919323050002</v>
      </c>
      <c r="T966" s="2334">
        <f>E966*S966</f>
        <v>115.92926677634402</v>
      </c>
      <c r="U966" s="1501"/>
      <c r="V966" s="1326">
        <f>S966*$V$12</f>
        <v>148.20658172128842</v>
      </c>
      <c r="W966" s="1326">
        <f>E966*V966</f>
        <v>149.39223437505873</v>
      </c>
    </row>
    <row r="967" spans="1:23" ht="12">
      <c r="A967" s="1104"/>
      <c r="B967" s="2017" t="s">
        <v>56</v>
      </c>
      <c r="C967" s="2357"/>
      <c r="D967" s="2016"/>
      <c r="E967" s="723"/>
      <c r="F967" s="2015"/>
      <c r="G967" s="360">
        <f>G966*$J$212/1000</f>
        <v>51.282462000000002</v>
      </c>
      <c r="H967" s="2015"/>
      <c r="I967" s="370"/>
      <c r="J967" s="360">
        <f>J966*$Q$212/1000</f>
        <v>2.9436840000000002</v>
      </c>
      <c r="K967" s="371"/>
      <c r="L967" s="1336" t="s">
        <v>1407</v>
      </c>
      <c r="M967" s="411" t="s">
        <v>894</v>
      </c>
      <c r="N967" s="412">
        <v>51</v>
      </c>
      <c r="O967" s="412">
        <f>E966*N967</f>
        <v>51.408000000000001</v>
      </c>
      <c r="P967" s="414">
        <v>0.16500000000000001</v>
      </c>
      <c r="Q967" s="415">
        <f>N967*P967*$N$210</f>
        <v>9.6244113735000045</v>
      </c>
      <c r="R967" s="2348">
        <f>SUM(Q967:Q968)</f>
        <v>60.783047230500017</v>
      </c>
      <c r="S967" s="2359"/>
      <c r="T967" s="2335"/>
      <c r="U967" s="433"/>
      <c r="V967" s="1500"/>
      <c r="W967" s="1500"/>
    </row>
    <row r="968" spans="1:23" ht="12" hidden="1">
      <c r="A968" s="1104"/>
      <c r="B968" s="2019"/>
      <c r="C968" s="2357"/>
      <c r="D968" s="2016"/>
      <c r="E968" s="723"/>
      <c r="F968" s="2015"/>
      <c r="G968" s="2018"/>
      <c r="H968" s="2015"/>
      <c r="I968" s="370"/>
      <c r="J968" s="2018"/>
      <c r="K968" s="371"/>
      <c r="L968" s="416" t="s">
        <v>1427</v>
      </c>
      <c r="M968" s="417" t="s">
        <v>894</v>
      </c>
      <c r="N968" s="418">
        <v>63</v>
      </c>
      <c r="O968" s="418">
        <f>E966*N968</f>
        <v>63.503999999999998</v>
      </c>
      <c r="P968" s="419">
        <v>0.71</v>
      </c>
      <c r="Q968" s="420">
        <f>N968*P968*$N$210</f>
        <v>51.158635857000014</v>
      </c>
      <c r="R968" s="2359"/>
      <c r="S968" s="2359"/>
      <c r="T968" s="2335"/>
      <c r="U968" s="433"/>
      <c r="V968" s="1500"/>
      <c r="W968" s="1500"/>
    </row>
    <row r="969" spans="1:23">
      <c r="A969" s="1103"/>
      <c r="B969" s="405"/>
      <c r="C969" s="406"/>
      <c r="D969" s="407"/>
      <c r="E969" s="408"/>
      <c r="F969" s="375"/>
      <c r="G969" s="376"/>
      <c r="H969" s="375"/>
      <c r="I969" s="377"/>
      <c r="J969" s="376"/>
      <c r="K969" s="378"/>
      <c r="L969" s="382"/>
      <c r="M969" s="383"/>
      <c r="N969" s="384"/>
      <c r="O969" s="427"/>
      <c r="P969" s="375"/>
      <c r="Q969" s="409"/>
      <c r="R969" s="408"/>
      <c r="S969" s="408"/>
      <c r="T969" s="410"/>
      <c r="U969" s="1499"/>
      <c r="V969" s="408"/>
      <c r="W969" s="1498"/>
    </row>
    <row r="970" spans="1:23" ht="12">
      <c r="A970" s="1565">
        <f>A966+1</f>
        <v>139</v>
      </c>
      <c r="B970" s="2432" t="s">
        <v>1461</v>
      </c>
      <c r="C970" s="2357" t="s">
        <v>1460</v>
      </c>
      <c r="D970" s="2016" t="s">
        <v>900</v>
      </c>
      <c r="E970" s="1107">
        <f>50.08/100</f>
        <v>0.50080000000000002</v>
      </c>
      <c r="F970" s="2015"/>
      <c r="G970" s="2018">
        <v>74</v>
      </c>
      <c r="H970" s="2015"/>
      <c r="I970" s="370"/>
      <c r="J970" s="2018">
        <v>12.77</v>
      </c>
      <c r="K970" s="371"/>
      <c r="L970" s="2011"/>
      <c r="M970" s="2012"/>
      <c r="N970" s="2013"/>
      <c r="O970" s="2014"/>
      <c r="P970" s="2015"/>
      <c r="Q970" s="372"/>
      <c r="R970" s="408">
        <f>G971+J971</f>
        <v>206.04908520000001</v>
      </c>
      <c r="S970" s="2359">
        <f>R970+R971</f>
        <v>265.68429413526002</v>
      </c>
      <c r="T970" s="2335">
        <f>E970*S970</f>
        <v>133.05469450293822</v>
      </c>
      <c r="U970" s="433"/>
      <c r="V970" s="1326">
        <f>S970*$V$12</f>
        <v>342.37403067338295</v>
      </c>
      <c r="W970" s="1326">
        <f>E970*V970</f>
        <v>171.4609145612302</v>
      </c>
    </row>
    <row r="971" spans="1:23" ht="12">
      <c r="A971" s="1104"/>
      <c r="B971" s="2432"/>
      <c r="C971" s="2357"/>
      <c r="D971" s="2016"/>
      <c r="E971" s="723"/>
      <c r="F971" s="2015"/>
      <c r="G971" s="360">
        <f>G970*$J$212/1000</f>
        <v>164.28148000000002</v>
      </c>
      <c r="H971" s="2015"/>
      <c r="I971" s="370"/>
      <c r="J971" s="360">
        <f>J970*$Q$212/1000</f>
        <v>41.767605199999998</v>
      </c>
      <c r="K971" s="371"/>
      <c r="L971" s="399" t="s">
        <v>1430</v>
      </c>
      <c r="M971" s="400" t="s">
        <v>896</v>
      </c>
      <c r="N971" s="401">
        <v>2.65</v>
      </c>
      <c r="O971" s="401">
        <f>E970*N971</f>
        <v>1.3271200000000001</v>
      </c>
      <c r="P971" s="403">
        <v>19.675999999999998</v>
      </c>
      <c r="Q971" s="404">
        <f>N971*P971*$N$210</f>
        <v>59.635208935260017</v>
      </c>
      <c r="R971" s="1311">
        <f>SUM(Q971:Q971)</f>
        <v>59.635208935260017</v>
      </c>
      <c r="S971" s="2359"/>
      <c r="T971" s="2335"/>
      <c r="U971" s="433"/>
      <c r="V971" s="1500"/>
      <c r="W971" s="1500"/>
    </row>
    <row r="972" spans="1:23" ht="12" hidden="1">
      <c r="A972" s="1104"/>
      <c r="B972" s="2432"/>
      <c r="C972" s="2357"/>
      <c r="D972" s="2016"/>
      <c r="E972" s="723"/>
      <c r="F972" s="2015"/>
      <c r="G972" s="2018"/>
      <c r="H972" s="2015"/>
      <c r="I972" s="370"/>
      <c r="J972" s="2018"/>
      <c r="K972" s="371"/>
      <c r="L972" s="2011"/>
      <c r="M972" s="2012"/>
      <c r="N972" s="2013"/>
      <c r="O972" s="2014"/>
      <c r="P972" s="2015"/>
      <c r="Q972" s="372"/>
      <c r="R972" s="1311"/>
      <c r="S972" s="1311"/>
      <c r="T972" s="373"/>
      <c r="U972" s="1556"/>
      <c r="V972" s="1311"/>
      <c r="W972" s="1500"/>
    </row>
    <row r="973" spans="1:23" ht="12" hidden="1">
      <c r="A973" s="1104"/>
      <c r="B973" s="2432"/>
      <c r="C973" s="2357"/>
      <c r="D973" s="2016"/>
      <c r="E973" s="723"/>
      <c r="F973" s="2015"/>
      <c r="G973" s="2018"/>
      <c r="H973" s="2015"/>
      <c r="I973" s="370"/>
      <c r="J973" s="2018"/>
      <c r="K973" s="371"/>
      <c r="L973" s="2011"/>
      <c r="M973" s="2012"/>
      <c r="N973" s="2013"/>
      <c r="O973" s="2014"/>
      <c r="P973" s="2015"/>
      <c r="Q973" s="372"/>
      <c r="R973" s="1311"/>
      <c r="S973" s="1311"/>
      <c r="T973" s="373"/>
      <c r="U973" s="1556"/>
      <c r="V973" s="1311"/>
      <c r="W973" s="1500"/>
    </row>
    <row r="974" spans="1:23">
      <c r="A974" s="1103"/>
      <c r="B974" s="405"/>
      <c r="C974" s="406"/>
      <c r="D974" s="407"/>
      <c r="E974" s="724"/>
      <c r="F974" s="375"/>
      <c r="G974" s="376"/>
      <c r="H974" s="375"/>
      <c r="I974" s="377"/>
      <c r="J974" s="376"/>
      <c r="K974" s="378"/>
      <c r="L974" s="2011"/>
      <c r="M974" s="2012"/>
      <c r="N974" s="2013"/>
      <c r="O974" s="2014"/>
      <c r="P974" s="2015"/>
      <c r="Q974" s="372"/>
      <c r="R974" s="1311"/>
      <c r="S974" s="1311"/>
      <c r="T974" s="373"/>
      <c r="U974" s="1556"/>
      <c r="V974" s="1311"/>
      <c r="W974" s="1500"/>
    </row>
    <row r="975" spans="1:23" s="17" customFormat="1" ht="12">
      <c r="A975" s="1966">
        <f>A970+1</f>
        <v>140</v>
      </c>
      <c r="B975" s="1382" t="s">
        <v>1459</v>
      </c>
      <c r="C975" s="2442" t="s">
        <v>1458</v>
      </c>
      <c r="D975" s="718" t="s">
        <v>900</v>
      </c>
      <c r="E975" s="1107">
        <f>50.08/100</f>
        <v>0.50080000000000002</v>
      </c>
      <c r="F975" s="1"/>
      <c r="G975" s="2">
        <v>28.9</v>
      </c>
      <c r="H975" s="1"/>
      <c r="I975" s="3"/>
      <c r="J975" s="2">
        <v>1.9</v>
      </c>
      <c r="K975" s="4"/>
      <c r="L975" s="5"/>
      <c r="M975" s="6"/>
      <c r="N975" s="7"/>
      <c r="O975" s="8"/>
      <c r="P975" s="1"/>
      <c r="Q975" s="9"/>
      <c r="R975" s="10">
        <f>G976+J976</f>
        <v>70.373021999999992</v>
      </c>
      <c r="S975" s="2443">
        <f>R975+R976</f>
        <v>131.91092502450002</v>
      </c>
      <c r="T975" s="2444">
        <f>E975*S975</f>
        <v>66.060991252269616</v>
      </c>
      <c r="U975" s="1962"/>
      <c r="V975" s="1326">
        <f>S975*$V$12</f>
        <v>169.98699617336072</v>
      </c>
      <c r="W975" s="1326">
        <f>E975*V975</f>
        <v>85.129487683619047</v>
      </c>
    </row>
    <row r="976" spans="1:23" s="17" customFormat="1" ht="12" hidden="1">
      <c r="A976" s="1961"/>
      <c r="B976" s="2020"/>
      <c r="C976" s="2439"/>
      <c r="D976" s="2021"/>
      <c r="E976" s="1322"/>
      <c r="F976" s="2022"/>
      <c r="G976" s="2">
        <f>G975*$J$212/1000</f>
        <v>64.158577999999991</v>
      </c>
      <c r="H976" s="2022"/>
      <c r="I976" s="11"/>
      <c r="J976" s="2">
        <f>J975*$Q$212/1000</f>
        <v>6.2144440000000003</v>
      </c>
      <c r="K976" s="12"/>
      <c r="L976" s="1335" t="s">
        <v>1407</v>
      </c>
      <c r="M976" s="13" t="s">
        <v>894</v>
      </c>
      <c r="N976" s="14">
        <v>55</v>
      </c>
      <c r="O976" s="14">
        <f>E975*N976</f>
        <v>27.544</v>
      </c>
      <c r="P976" s="15">
        <v>0.16500000000000001</v>
      </c>
      <c r="Q976" s="16">
        <f>N976*P976*$N$210</f>
        <v>10.379267167500005</v>
      </c>
      <c r="R976" s="2443">
        <f>SUM(Q976:Q977)</f>
        <v>61.537903024500018</v>
      </c>
      <c r="S976" s="2440"/>
      <c r="T976" s="2441"/>
      <c r="U976" s="70"/>
      <c r="V976" s="1958"/>
      <c r="W976" s="1958"/>
    </row>
    <row r="977" spans="1:23" s="17" customFormat="1" ht="12" hidden="1">
      <c r="A977" s="1961"/>
      <c r="B977" s="2028"/>
      <c r="C977" s="2439"/>
      <c r="D977" s="2021"/>
      <c r="E977" s="1322"/>
      <c r="F977" s="2022"/>
      <c r="G977" s="2023"/>
      <c r="H977" s="2022"/>
      <c r="I977" s="11"/>
      <c r="J977" s="2023"/>
      <c r="K977" s="12"/>
      <c r="L977" s="56" t="s">
        <v>1427</v>
      </c>
      <c r="M977" s="57" t="s">
        <v>894</v>
      </c>
      <c r="N977" s="58">
        <v>63</v>
      </c>
      <c r="O977" s="58">
        <f>E975*N977</f>
        <v>31.5504</v>
      </c>
      <c r="P977" s="419">
        <v>0.71</v>
      </c>
      <c r="Q977" s="508">
        <f>N977*P977*$N$210</f>
        <v>51.158635857000014</v>
      </c>
      <c r="R977" s="2440"/>
      <c r="S977" s="2440"/>
      <c r="T977" s="2441"/>
      <c r="U977" s="70"/>
      <c r="V977" s="1958"/>
      <c r="W977" s="1958"/>
    </row>
    <row r="978" spans="1:23" s="17" customFormat="1">
      <c r="A978" s="1960"/>
      <c r="B978" s="27"/>
      <c r="C978" s="28"/>
      <c r="D978" s="29"/>
      <c r="E978" s="1338"/>
      <c r="F978" s="30"/>
      <c r="G978" s="31"/>
      <c r="H978" s="30"/>
      <c r="I978" s="32"/>
      <c r="J978" s="31"/>
      <c r="K978" s="33"/>
      <c r="L978" s="34"/>
      <c r="M978" s="35"/>
      <c r="N978" s="36"/>
      <c r="O978" s="509"/>
      <c r="P978" s="30"/>
      <c r="Q978" s="37"/>
      <c r="R978" s="1338"/>
      <c r="S978" s="1338"/>
      <c r="T978" s="38"/>
      <c r="U978" s="1965"/>
      <c r="V978" s="1338"/>
      <c r="W978" s="1964"/>
    </row>
    <row r="979" spans="1:23">
      <c r="A979" s="1907"/>
      <c r="B979" s="2459" t="s">
        <v>1464</v>
      </c>
      <c r="C979" s="2460"/>
      <c r="D979" s="2461"/>
      <c r="E979" s="368"/>
      <c r="F979" s="366"/>
      <c r="G979" s="447"/>
      <c r="H979" s="366"/>
      <c r="I979" s="448"/>
      <c r="J979" s="447"/>
      <c r="K979" s="449"/>
      <c r="L979" s="363"/>
      <c r="M979" s="364"/>
      <c r="N979" s="365"/>
      <c r="O979" s="450"/>
      <c r="P979" s="366"/>
      <c r="Q979" s="367"/>
      <c r="R979" s="368"/>
      <c r="S979" s="368"/>
      <c r="T979" s="451"/>
      <c r="U979" s="1906"/>
      <c r="V979" s="368"/>
      <c r="W979" s="1905"/>
    </row>
    <row r="980" spans="1:23" ht="12">
      <c r="A980" s="1565">
        <f>A975+1</f>
        <v>141</v>
      </c>
      <c r="B980" s="2432" t="s">
        <v>1463</v>
      </c>
      <c r="C980" s="2357" t="s">
        <v>1431</v>
      </c>
      <c r="D980" s="2016" t="s">
        <v>900</v>
      </c>
      <c r="E980" s="723">
        <f>87.04/100</f>
        <v>0.87040000000000006</v>
      </c>
      <c r="F980" s="2015"/>
      <c r="G980" s="2018">
        <v>58</v>
      </c>
      <c r="H980" s="2015"/>
      <c r="I980" s="370"/>
      <c r="J980" s="2018">
        <v>11.92</v>
      </c>
      <c r="K980" s="371"/>
      <c r="L980" s="2011"/>
      <c r="M980" s="2012"/>
      <c r="N980" s="2013"/>
      <c r="O980" s="2014"/>
      <c r="P980" s="2015"/>
      <c r="Q980" s="372"/>
      <c r="R980" s="408">
        <f>G981+J981</f>
        <v>167.74861920000001</v>
      </c>
      <c r="S980" s="2359">
        <f>R980+R981</f>
        <v>221.98290355244401</v>
      </c>
      <c r="T980" s="2335">
        <f>E980*S980</f>
        <v>193.21391925204728</v>
      </c>
      <c r="U980" s="433"/>
      <c r="V980" s="1326">
        <f>S980*$V$12</f>
        <v>286.05823944993466</v>
      </c>
      <c r="W980" s="1326">
        <f>E980*V980</f>
        <v>248.98509161722313</v>
      </c>
    </row>
    <row r="981" spans="1:23" ht="12">
      <c r="A981" s="1104"/>
      <c r="B981" s="2432"/>
      <c r="C981" s="2357"/>
      <c r="D981" s="2016"/>
      <c r="E981" s="723"/>
      <c r="F981" s="2015"/>
      <c r="G981" s="360">
        <f>G980*$J$212/1000</f>
        <v>128.76115999999999</v>
      </c>
      <c r="H981" s="2015"/>
      <c r="I981" s="370"/>
      <c r="J981" s="360">
        <f>J980*$Q$212/1000</f>
        <v>38.987459200000004</v>
      </c>
      <c r="K981" s="371"/>
      <c r="L981" s="399" t="s">
        <v>1430</v>
      </c>
      <c r="M981" s="400" t="s">
        <v>896</v>
      </c>
      <c r="N981" s="401">
        <v>2.41</v>
      </c>
      <c r="O981" s="401">
        <f>E980*N981</f>
        <v>2.0976640000000004</v>
      </c>
      <c r="P981" s="403">
        <v>19.675999999999998</v>
      </c>
      <c r="Q981" s="404">
        <f>N981*P981*$N$210</f>
        <v>54.234284352444014</v>
      </c>
      <c r="R981" s="1311">
        <f>SUM(Q981:Q981)</f>
        <v>54.234284352444014</v>
      </c>
      <c r="S981" s="2359"/>
      <c r="T981" s="2335"/>
      <c r="U981" s="433"/>
      <c r="V981" s="1500"/>
      <c r="W981" s="1500"/>
    </row>
    <row r="982" spans="1:23" ht="12">
      <c r="A982" s="1104"/>
      <c r="B982" s="2432" t="s">
        <v>55</v>
      </c>
      <c r="C982" s="2357"/>
      <c r="D982" s="2016"/>
      <c r="E982" s="723"/>
      <c r="F982" s="2015"/>
      <c r="G982" s="2018"/>
      <c r="H982" s="2015"/>
      <c r="I982" s="370"/>
      <c r="J982" s="2018"/>
      <c r="K982" s="371"/>
      <c r="L982" s="2011"/>
      <c r="M982" s="2012"/>
      <c r="N982" s="2013"/>
      <c r="O982" s="2014"/>
      <c r="P982" s="2015"/>
      <c r="Q982" s="372"/>
      <c r="R982" s="1311"/>
      <c r="S982" s="1311"/>
      <c r="T982" s="373"/>
      <c r="U982" s="1556"/>
      <c r="V982" s="1311"/>
      <c r="W982" s="1500"/>
    </row>
    <row r="983" spans="1:23" ht="12">
      <c r="A983" s="1104"/>
      <c r="B983" s="2432"/>
      <c r="C983" s="2357"/>
      <c r="D983" s="2016"/>
      <c r="E983" s="723"/>
      <c r="F983" s="2015"/>
      <c r="G983" s="2018"/>
      <c r="H983" s="2015"/>
      <c r="I983" s="370"/>
      <c r="J983" s="2018"/>
      <c r="K983" s="371"/>
      <c r="L983" s="2011"/>
      <c r="M983" s="2012"/>
      <c r="N983" s="2013"/>
      <c r="O983" s="2014"/>
      <c r="P983" s="2015"/>
      <c r="Q983" s="372"/>
      <c r="R983" s="1311"/>
      <c r="S983" s="1311"/>
      <c r="T983" s="373"/>
      <c r="U983" s="1556"/>
      <c r="V983" s="1311"/>
      <c r="W983" s="1500"/>
    </row>
    <row r="984" spans="1:23">
      <c r="A984" s="1103"/>
      <c r="B984" s="405"/>
      <c r="C984" s="406"/>
      <c r="D984" s="407"/>
      <c r="E984" s="724"/>
      <c r="F984" s="375"/>
      <c r="G984" s="376"/>
      <c r="H984" s="375"/>
      <c r="I984" s="377"/>
      <c r="J984" s="376"/>
      <c r="K984" s="378"/>
      <c r="L984" s="2011"/>
      <c r="M984" s="2012"/>
      <c r="N984" s="2013"/>
      <c r="O984" s="2014"/>
      <c r="P984" s="2015"/>
      <c r="Q984" s="372"/>
      <c r="R984" s="1311"/>
      <c r="S984" s="1311"/>
      <c r="T984" s="373"/>
      <c r="U984" s="1556"/>
      <c r="V984" s="1311"/>
      <c r="W984" s="1500"/>
    </row>
    <row r="985" spans="1:23" ht="12">
      <c r="A985" s="1105">
        <f>A980+1</f>
        <v>142</v>
      </c>
      <c r="B985" s="1325" t="s">
        <v>1429</v>
      </c>
      <c r="C985" s="2346" t="s">
        <v>1462</v>
      </c>
      <c r="D985" s="644" t="s">
        <v>900</v>
      </c>
      <c r="E985" s="723">
        <f>87.04/100</f>
        <v>0.87040000000000006</v>
      </c>
      <c r="F985" s="359"/>
      <c r="G985" s="360">
        <v>23.1</v>
      </c>
      <c r="H985" s="359"/>
      <c r="I985" s="361"/>
      <c r="J985" s="360">
        <v>0.9</v>
      </c>
      <c r="K985" s="362"/>
      <c r="L985" s="394"/>
      <c r="M985" s="395"/>
      <c r="N985" s="396"/>
      <c r="O985" s="426"/>
      <c r="P985" s="359"/>
      <c r="Q985" s="397"/>
      <c r="R985" s="368">
        <f>G986+J986</f>
        <v>54.226146</v>
      </c>
      <c r="S985" s="2348">
        <f>R985+R986</f>
        <v>115.00919323050002</v>
      </c>
      <c r="T985" s="2334">
        <f>E985*S985</f>
        <v>100.10400178782722</v>
      </c>
      <c r="U985" s="1501"/>
      <c r="V985" s="1326">
        <f>S985*$V$12</f>
        <v>148.20658172128842</v>
      </c>
      <c r="W985" s="1326">
        <f>E985*V985</f>
        <v>128.99900873020945</v>
      </c>
    </row>
    <row r="986" spans="1:23" ht="12">
      <c r="A986" s="1104"/>
      <c r="B986" s="2017" t="s">
        <v>56</v>
      </c>
      <c r="C986" s="2357"/>
      <c r="D986" s="2016"/>
      <c r="E986" s="723"/>
      <c r="F986" s="2015"/>
      <c r="G986" s="360">
        <f>G985*$J$212/1000</f>
        <v>51.282462000000002</v>
      </c>
      <c r="H986" s="2015"/>
      <c r="I986" s="370"/>
      <c r="J986" s="360">
        <f>J985*$Q$212/1000</f>
        <v>2.9436840000000002</v>
      </c>
      <c r="K986" s="371"/>
      <c r="L986" s="1336" t="s">
        <v>1407</v>
      </c>
      <c r="M986" s="411" t="s">
        <v>894</v>
      </c>
      <c r="N986" s="412">
        <v>51</v>
      </c>
      <c r="O986" s="412">
        <f>E985*N986</f>
        <v>44.3904</v>
      </c>
      <c r="P986" s="414">
        <v>0.16500000000000001</v>
      </c>
      <c r="Q986" s="415">
        <f>N986*P986*$N$210</f>
        <v>9.6244113735000045</v>
      </c>
      <c r="R986" s="2348">
        <f>SUM(Q986:Q987)</f>
        <v>60.783047230500017</v>
      </c>
      <c r="S986" s="2359"/>
      <c r="T986" s="2335"/>
      <c r="U986" s="433"/>
      <c r="V986" s="1500"/>
      <c r="W986" s="1500"/>
    </row>
    <row r="987" spans="1:23" ht="12" hidden="1">
      <c r="A987" s="1104"/>
      <c r="B987" s="2019"/>
      <c r="C987" s="2357"/>
      <c r="D987" s="2016"/>
      <c r="E987" s="723"/>
      <c r="F987" s="2015"/>
      <c r="G987" s="2018"/>
      <c r="H987" s="2015"/>
      <c r="I987" s="370"/>
      <c r="J987" s="2018"/>
      <c r="K987" s="371"/>
      <c r="L987" s="416" t="s">
        <v>1427</v>
      </c>
      <c r="M987" s="417" t="s">
        <v>894</v>
      </c>
      <c r="N987" s="418">
        <v>63</v>
      </c>
      <c r="O987" s="418">
        <f>E985*N987</f>
        <v>54.8352</v>
      </c>
      <c r="P987" s="419">
        <v>0.71</v>
      </c>
      <c r="Q987" s="420">
        <f>N987*P987*$N$210</f>
        <v>51.158635857000014</v>
      </c>
      <c r="R987" s="2359"/>
      <c r="S987" s="2359"/>
      <c r="T987" s="2335"/>
      <c r="U987" s="433"/>
      <c r="V987" s="1500"/>
      <c r="W987" s="1500"/>
    </row>
    <row r="988" spans="1:23">
      <c r="A988" s="1103"/>
      <c r="B988" s="405"/>
      <c r="C988" s="406"/>
      <c r="D988" s="407"/>
      <c r="E988" s="408"/>
      <c r="F988" s="375"/>
      <c r="G988" s="376"/>
      <c r="H988" s="375"/>
      <c r="I988" s="377"/>
      <c r="J988" s="376"/>
      <c r="K988" s="378"/>
      <c r="L988" s="382"/>
      <c r="M988" s="383"/>
      <c r="N988" s="384"/>
      <c r="O988" s="427"/>
      <c r="P988" s="375"/>
      <c r="Q988" s="409"/>
      <c r="R988" s="408"/>
      <c r="S988" s="408"/>
      <c r="T988" s="410"/>
      <c r="U988" s="1499"/>
      <c r="V988" s="408"/>
      <c r="W988" s="1498"/>
    </row>
    <row r="989" spans="1:23" ht="12">
      <c r="A989" s="1565">
        <f>A985+1</f>
        <v>143</v>
      </c>
      <c r="B989" s="2432" t="s">
        <v>1461</v>
      </c>
      <c r="C989" s="2357" t="s">
        <v>1460</v>
      </c>
      <c r="D989" s="2016" t="s">
        <v>900</v>
      </c>
      <c r="E989" s="1107">
        <f>45.36/100</f>
        <v>0.4536</v>
      </c>
      <c r="F989" s="2015"/>
      <c r="G989" s="2018">
        <v>74</v>
      </c>
      <c r="H989" s="2015"/>
      <c r="I989" s="370"/>
      <c r="J989" s="2018">
        <v>12.77</v>
      </c>
      <c r="K989" s="371"/>
      <c r="L989" s="2011"/>
      <c r="M989" s="2012"/>
      <c r="N989" s="2013"/>
      <c r="O989" s="2014"/>
      <c r="P989" s="2015"/>
      <c r="Q989" s="372"/>
      <c r="R989" s="408">
        <f>G990+J990</f>
        <v>206.04908520000001</v>
      </c>
      <c r="S989" s="2359">
        <f>R989+R990</f>
        <v>265.68429413526002</v>
      </c>
      <c r="T989" s="2335">
        <f>E989*S989</f>
        <v>120.51439581975394</v>
      </c>
      <c r="U989" s="433"/>
      <c r="V989" s="1326">
        <f>S989*$V$12</f>
        <v>342.37403067338295</v>
      </c>
      <c r="W989" s="1326">
        <f>E989*V989</f>
        <v>155.30086031344649</v>
      </c>
    </row>
    <row r="990" spans="1:23" ht="12">
      <c r="A990" s="1104"/>
      <c r="B990" s="2432"/>
      <c r="C990" s="2357"/>
      <c r="D990" s="2016"/>
      <c r="E990" s="723"/>
      <c r="F990" s="2015"/>
      <c r="G990" s="360">
        <f>G989*$J$212/1000</f>
        <v>164.28148000000002</v>
      </c>
      <c r="H990" s="2015"/>
      <c r="I990" s="370"/>
      <c r="J990" s="360">
        <f>J989*$Q$212/1000</f>
        <v>41.767605199999998</v>
      </c>
      <c r="K990" s="371"/>
      <c r="L990" s="399" t="s">
        <v>1430</v>
      </c>
      <c r="M990" s="400" t="s">
        <v>896</v>
      </c>
      <c r="N990" s="401">
        <v>2.65</v>
      </c>
      <c r="O990" s="401">
        <f>E989*N990</f>
        <v>1.20204</v>
      </c>
      <c r="P990" s="403">
        <v>19.675999999999998</v>
      </c>
      <c r="Q990" s="404">
        <f>N990*P990*$N$210</f>
        <v>59.635208935260017</v>
      </c>
      <c r="R990" s="1311">
        <f>SUM(Q990:Q990)</f>
        <v>59.635208935260017</v>
      </c>
      <c r="S990" s="2359"/>
      <c r="T990" s="2335"/>
      <c r="U990" s="433"/>
      <c r="V990" s="1500"/>
      <c r="W990" s="1500"/>
    </row>
    <row r="991" spans="1:23" ht="12" hidden="1">
      <c r="A991" s="1104"/>
      <c r="B991" s="2432"/>
      <c r="C991" s="2357"/>
      <c r="D991" s="2016"/>
      <c r="E991" s="723"/>
      <c r="F991" s="2015"/>
      <c r="G991" s="2018"/>
      <c r="H991" s="2015"/>
      <c r="I991" s="370"/>
      <c r="J991" s="2018"/>
      <c r="K991" s="371"/>
      <c r="L991" s="2011"/>
      <c r="M991" s="2012"/>
      <c r="N991" s="2013"/>
      <c r="O991" s="2014"/>
      <c r="P991" s="2015"/>
      <c r="Q991" s="372"/>
      <c r="R991" s="1311"/>
      <c r="S991" s="1311"/>
      <c r="T991" s="373"/>
      <c r="U991" s="1556"/>
      <c r="V991" s="1311"/>
      <c r="W991" s="1500"/>
    </row>
    <row r="992" spans="1:23" ht="12" hidden="1">
      <c r="A992" s="1104"/>
      <c r="B992" s="2432"/>
      <c r="C992" s="2357"/>
      <c r="D992" s="2016"/>
      <c r="E992" s="723"/>
      <c r="F992" s="2015"/>
      <c r="G992" s="2018"/>
      <c r="H992" s="2015"/>
      <c r="I992" s="370"/>
      <c r="J992" s="2018"/>
      <c r="K992" s="371"/>
      <c r="L992" s="2011"/>
      <c r="M992" s="2012"/>
      <c r="N992" s="2013"/>
      <c r="O992" s="2014"/>
      <c r="P992" s="2015"/>
      <c r="Q992" s="372"/>
      <c r="R992" s="1311"/>
      <c r="S992" s="1311"/>
      <c r="T992" s="373"/>
      <c r="U992" s="1556"/>
      <c r="V992" s="1311"/>
      <c r="W992" s="1500"/>
    </row>
    <row r="993" spans="1:23">
      <c r="A993" s="1103"/>
      <c r="B993" s="405"/>
      <c r="C993" s="406"/>
      <c r="D993" s="407"/>
      <c r="E993" s="724"/>
      <c r="F993" s="375"/>
      <c r="G993" s="376"/>
      <c r="H993" s="375"/>
      <c r="I993" s="377"/>
      <c r="J993" s="376"/>
      <c r="K993" s="378"/>
      <c r="L993" s="2011"/>
      <c r="M993" s="2012"/>
      <c r="N993" s="2013"/>
      <c r="O993" s="2014"/>
      <c r="P993" s="2015"/>
      <c r="Q993" s="372"/>
      <c r="R993" s="1311"/>
      <c r="S993" s="1311"/>
      <c r="T993" s="373"/>
      <c r="U993" s="1556"/>
      <c r="V993" s="1311"/>
      <c r="W993" s="1500"/>
    </row>
    <row r="994" spans="1:23" s="17" customFormat="1" ht="12">
      <c r="A994" s="1966">
        <f>A989+1</f>
        <v>144</v>
      </c>
      <c r="B994" s="1382" t="s">
        <v>1459</v>
      </c>
      <c r="C994" s="2442" t="s">
        <v>1458</v>
      </c>
      <c r="D994" s="718" t="s">
        <v>900</v>
      </c>
      <c r="E994" s="1107">
        <f>45.36/100</f>
        <v>0.4536</v>
      </c>
      <c r="F994" s="1"/>
      <c r="G994" s="2">
        <v>28.9</v>
      </c>
      <c r="H994" s="1"/>
      <c r="I994" s="3"/>
      <c r="J994" s="2">
        <v>1.9</v>
      </c>
      <c r="K994" s="4"/>
      <c r="L994" s="5"/>
      <c r="M994" s="6"/>
      <c r="N994" s="7"/>
      <c r="O994" s="8"/>
      <c r="P994" s="1"/>
      <c r="Q994" s="9"/>
      <c r="R994" s="10">
        <f>G995+J995</f>
        <v>70.373021999999992</v>
      </c>
      <c r="S994" s="2443">
        <f>R994+R995</f>
        <v>131.91092502450002</v>
      </c>
      <c r="T994" s="2444">
        <f>E994*S994</f>
        <v>59.834795591113206</v>
      </c>
      <c r="U994" s="1962"/>
      <c r="V994" s="1326">
        <f>S994*$V$12</f>
        <v>169.98699617336072</v>
      </c>
      <c r="W994" s="1326">
        <f>E994*V994</f>
        <v>77.106101464236431</v>
      </c>
    </row>
    <row r="995" spans="1:23" s="17" customFormat="1" ht="12" hidden="1">
      <c r="A995" s="1961"/>
      <c r="B995" s="2020"/>
      <c r="C995" s="2439"/>
      <c r="D995" s="2021"/>
      <c r="E995" s="1322"/>
      <c r="F995" s="2022"/>
      <c r="G995" s="2">
        <f>G994*$J$212/1000</f>
        <v>64.158577999999991</v>
      </c>
      <c r="H995" s="2022"/>
      <c r="I995" s="11"/>
      <c r="J995" s="2">
        <f>J994*$Q$212/1000</f>
        <v>6.2144440000000003</v>
      </c>
      <c r="K995" s="12"/>
      <c r="L995" s="1335" t="s">
        <v>1407</v>
      </c>
      <c r="M995" s="13" t="s">
        <v>894</v>
      </c>
      <c r="N995" s="14">
        <v>55</v>
      </c>
      <c r="O995" s="14">
        <f>E994*N995</f>
        <v>24.948</v>
      </c>
      <c r="P995" s="15">
        <v>0.16500000000000001</v>
      </c>
      <c r="Q995" s="16">
        <f>N995*P995*$N$210</f>
        <v>10.379267167500005</v>
      </c>
      <c r="R995" s="2443">
        <f>SUM(Q995:Q996)</f>
        <v>61.537903024500018</v>
      </c>
      <c r="S995" s="2440"/>
      <c r="T995" s="2441"/>
      <c r="U995" s="70"/>
      <c r="V995" s="1958"/>
      <c r="W995" s="1958"/>
    </row>
    <row r="996" spans="1:23" s="17" customFormat="1" ht="12" hidden="1">
      <c r="A996" s="1961"/>
      <c r="B996" s="2028"/>
      <c r="C996" s="2439"/>
      <c r="D996" s="2021"/>
      <c r="E996" s="1322"/>
      <c r="F996" s="2022"/>
      <c r="G996" s="2023"/>
      <c r="H996" s="2022"/>
      <c r="I996" s="11"/>
      <c r="J996" s="2023"/>
      <c r="K996" s="12"/>
      <c r="L996" s="56" t="s">
        <v>1427</v>
      </c>
      <c r="M996" s="57" t="s">
        <v>894</v>
      </c>
      <c r="N996" s="58">
        <v>63</v>
      </c>
      <c r="O996" s="58">
        <f>E994*N996</f>
        <v>28.576799999999999</v>
      </c>
      <c r="P996" s="419">
        <v>0.71</v>
      </c>
      <c r="Q996" s="508">
        <f>N996*P996*$N$210</f>
        <v>51.158635857000014</v>
      </c>
      <c r="R996" s="2440"/>
      <c r="S996" s="2440"/>
      <c r="T996" s="2441"/>
      <c r="U996" s="70"/>
      <c r="V996" s="1958"/>
      <c r="W996" s="1958"/>
    </row>
    <row r="997" spans="1:23" s="17" customFormat="1">
      <c r="A997" s="1960"/>
      <c r="B997" s="27"/>
      <c r="C997" s="28"/>
      <c r="D997" s="29"/>
      <c r="E997" s="1338"/>
      <c r="F997" s="30"/>
      <c r="G997" s="31"/>
      <c r="H997" s="30"/>
      <c r="I997" s="32"/>
      <c r="J997" s="31"/>
      <c r="K997" s="33"/>
      <c r="L997" s="34"/>
      <c r="M997" s="35"/>
      <c r="N997" s="36"/>
      <c r="O997" s="509"/>
      <c r="P997" s="30"/>
      <c r="Q997" s="37"/>
      <c r="R997" s="1338"/>
      <c r="S997" s="1338"/>
      <c r="T997" s="38"/>
      <c r="U997" s="1965"/>
      <c r="V997" s="1338"/>
      <c r="W997" s="1964"/>
    </row>
    <row r="998" spans="1:23" ht="15" customHeight="1">
      <c r="A998" s="1907"/>
      <c r="B998" s="2459" t="s">
        <v>1457</v>
      </c>
      <c r="C998" s="2460"/>
      <c r="D998" s="2461"/>
      <c r="E998" s="368"/>
      <c r="F998" s="366"/>
      <c r="G998" s="447"/>
      <c r="H998" s="366"/>
      <c r="I998" s="448"/>
      <c r="J998" s="447"/>
      <c r="K998" s="449"/>
      <c r="L998" s="363"/>
      <c r="M998" s="364"/>
      <c r="N998" s="365"/>
      <c r="O998" s="450"/>
      <c r="P998" s="366"/>
      <c r="Q998" s="367"/>
      <c r="R998" s="368"/>
      <c r="S998" s="368"/>
      <c r="T998" s="451"/>
      <c r="U998" s="1906"/>
      <c r="V998" s="368"/>
      <c r="W998" s="1905"/>
    </row>
    <row r="999" spans="1:23" ht="12.75" customHeight="1">
      <c r="A999" s="1105">
        <f>A994+1</f>
        <v>145</v>
      </c>
      <c r="B999" s="1325" t="s">
        <v>1455</v>
      </c>
      <c r="C999" s="2346" t="s">
        <v>1454</v>
      </c>
      <c r="D999" s="644" t="s">
        <v>900</v>
      </c>
      <c r="E999" s="881">
        <f>33.92/100</f>
        <v>0.3392</v>
      </c>
      <c r="F999" s="359"/>
      <c r="G999" s="360">
        <v>46.4</v>
      </c>
      <c r="H999" s="359"/>
      <c r="I999" s="361"/>
      <c r="J999" s="360">
        <v>6.8</v>
      </c>
      <c r="K999" s="362"/>
      <c r="L999" s="394"/>
      <c r="M999" s="395"/>
      <c r="N999" s="396"/>
      <c r="O999" s="426"/>
      <c r="P999" s="359"/>
      <c r="Q999" s="397"/>
      <c r="R999" s="368">
        <f>G1000+J1000</f>
        <v>125.250096</v>
      </c>
      <c r="S999" s="2348">
        <f>R999+R1000</f>
        <v>191.55159657300004</v>
      </c>
      <c r="T999" s="2334">
        <f>E999*S999</f>
        <v>64.974301557561617</v>
      </c>
      <c r="U999" s="1501"/>
      <c r="V999" s="1326">
        <f>S999*$V$12</f>
        <v>246.84293971563037</v>
      </c>
      <c r="W999" s="1326">
        <f>E999*V999</f>
        <v>83.729125151541822</v>
      </c>
    </row>
    <row r="1000" spans="1:23" ht="12.75" customHeight="1">
      <c r="A1000" s="1104"/>
      <c r="B1000" s="2017" t="s">
        <v>106</v>
      </c>
      <c r="C1000" s="2347"/>
      <c r="D1000" s="2016"/>
      <c r="E1000" s="723"/>
      <c r="F1000" s="2015"/>
      <c r="G1000" s="360">
        <f>G999*$J$212/1000</f>
        <v>103.008928</v>
      </c>
      <c r="H1000" s="2015"/>
      <c r="I1000" s="370"/>
      <c r="J1000" s="360">
        <f>J999*$Q$212/1000</f>
        <v>22.241168000000002</v>
      </c>
      <c r="K1000" s="371"/>
      <c r="L1000" s="399" t="s">
        <v>1014</v>
      </c>
      <c r="M1000" s="400" t="s">
        <v>931</v>
      </c>
      <c r="N1000" s="401">
        <f>0.21+1.66</f>
        <v>1.8699999999999999</v>
      </c>
      <c r="O1000" s="401">
        <f>E999*N1000</f>
        <v>0.63430399999999998</v>
      </c>
      <c r="P1000" s="403">
        <v>31</v>
      </c>
      <c r="Q1000" s="404">
        <f>N1000*P1000*$N$210</f>
        <v>66.301500573000027</v>
      </c>
      <c r="R1000" s="1311">
        <f>SUM(Q1000:Q1000)</f>
        <v>66.301500573000027</v>
      </c>
      <c r="S1000" s="2349"/>
      <c r="T1000" s="2358"/>
      <c r="U1000" s="1558"/>
      <c r="V1000" s="1557"/>
      <c r="W1000" s="1557"/>
    </row>
    <row r="1001" spans="1:23" ht="12.75" customHeight="1">
      <c r="A1001" s="1103"/>
      <c r="B1001" s="405"/>
      <c r="C1001" s="406"/>
      <c r="D1001" s="407"/>
      <c r="E1001" s="724"/>
      <c r="F1001" s="375"/>
      <c r="G1001" s="376"/>
      <c r="H1001" s="375"/>
      <c r="I1001" s="377"/>
      <c r="J1001" s="376"/>
      <c r="K1001" s="378"/>
      <c r="L1001" s="382"/>
      <c r="M1001" s="383"/>
      <c r="N1001" s="384"/>
      <c r="O1001" s="427"/>
      <c r="P1001" s="375"/>
      <c r="Q1001" s="409"/>
      <c r="R1001" s="408"/>
      <c r="S1001" s="408"/>
      <c r="T1001" s="410"/>
      <c r="U1001" s="1499"/>
      <c r="V1001" s="408"/>
      <c r="W1001" s="1498"/>
    </row>
    <row r="1002" spans="1:23" ht="12.75" customHeight="1">
      <c r="A1002" s="1105">
        <f>A999+1</f>
        <v>146</v>
      </c>
      <c r="B1002" s="1325" t="s">
        <v>1453</v>
      </c>
      <c r="C1002" s="2346" t="s">
        <v>1452</v>
      </c>
      <c r="D1002" s="644" t="s">
        <v>900</v>
      </c>
      <c r="E1002" s="881">
        <f>33.92/100</f>
        <v>0.3392</v>
      </c>
      <c r="F1002" s="359"/>
      <c r="G1002" s="360">
        <v>94.7</v>
      </c>
      <c r="H1002" s="359"/>
      <c r="I1002" s="361"/>
      <c r="J1002" s="360">
        <v>2</v>
      </c>
      <c r="K1002" s="362"/>
      <c r="L1002" s="394"/>
      <c r="M1002" s="395"/>
      <c r="N1002" s="396"/>
      <c r="O1002" s="426"/>
      <c r="P1002" s="359"/>
      <c r="Q1002" s="397"/>
      <c r="R1002" s="368">
        <f>G1003+J1003</f>
        <v>216.77741399999999</v>
      </c>
      <c r="S1002" s="2348">
        <f>R1002+R1003</f>
        <v>782.02372603530011</v>
      </c>
      <c r="T1002" s="2334">
        <f>E1002*S1002</f>
        <v>265.26244787117378</v>
      </c>
      <c r="U1002" s="1501"/>
      <c r="V1002" s="1326">
        <f>S1002*$V$12</f>
        <v>1007.754771641165</v>
      </c>
      <c r="W1002" s="1326">
        <f>E1002*V1002</f>
        <v>341.83041854068318</v>
      </c>
    </row>
    <row r="1003" spans="1:23" ht="12.75" customHeight="1">
      <c r="A1003" s="1104"/>
      <c r="B1003" s="2017" t="s">
        <v>142</v>
      </c>
      <c r="C1003" s="2357"/>
      <c r="D1003" s="2016"/>
      <c r="E1003" s="1311"/>
      <c r="F1003" s="2015"/>
      <c r="G1003" s="360">
        <f>G1002*$J$212/1000</f>
        <v>210.235894</v>
      </c>
      <c r="H1003" s="2015"/>
      <c r="I1003" s="370"/>
      <c r="J1003" s="360">
        <f>J1002*$Q$212/1000</f>
        <v>6.5415200000000002</v>
      </c>
      <c r="K1003" s="371"/>
      <c r="L1003" s="1336" t="s">
        <v>1451</v>
      </c>
      <c r="M1003" s="411" t="s">
        <v>898</v>
      </c>
      <c r="N1003" s="412">
        <v>101.5</v>
      </c>
      <c r="O1003" s="412">
        <f>E1002*N1003</f>
        <v>34.428800000000003</v>
      </c>
      <c r="P1003" s="414">
        <v>4.2779999999999996</v>
      </c>
      <c r="Q1003" s="415">
        <f>N1003*P1003*$N$210</f>
        <v>496.62305803530012</v>
      </c>
      <c r="R1003" s="2348">
        <f>SUM(Q1003:Q1004)</f>
        <v>565.24631203530009</v>
      </c>
      <c r="S1003" s="2359"/>
      <c r="T1003" s="2335"/>
      <c r="U1003" s="433"/>
      <c r="V1003" s="1500"/>
      <c r="W1003" s="1500"/>
    </row>
    <row r="1004" spans="1:23" ht="12">
      <c r="A1004" s="1104"/>
      <c r="B1004" s="2019"/>
      <c r="C1004" s="2357"/>
      <c r="D1004" s="2016"/>
      <c r="E1004" s="1311"/>
      <c r="F1004" s="2015"/>
      <c r="G1004" s="2018"/>
      <c r="H1004" s="2015"/>
      <c r="I1004" s="370"/>
      <c r="J1004" s="2018"/>
      <c r="K1004" s="371"/>
      <c r="L1004" s="416" t="s">
        <v>1450</v>
      </c>
      <c r="M1004" s="417" t="s">
        <v>894</v>
      </c>
      <c r="N1004" s="418">
        <v>300</v>
      </c>
      <c r="O1004" s="418">
        <f>E1002*N1004</f>
        <v>101.76</v>
      </c>
      <c r="P1004" s="419">
        <v>0.2</v>
      </c>
      <c r="Q1004" s="420">
        <f>N1004*P1004*$N$210</f>
        <v>68.623254000000017</v>
      </c>
      <c r="R1004" s="2359"/>
      <c r="S1004" s="2359"/>
      <c r="T1004" s="2335"/>
      <c r="U1004" s="433"/>
      <c r="V1004" s="1500"/>
      <c r="W1004" s="1500"/>
    </row>
    <row r="1005" spans="1:23" ht="12.75" customHeight="1">
      <c r="A1005" s="1103"/>
      <c r="B1005" s="405"/>
      <c r="C1005" s="406"/>
      <c r="D1005" s="407"/>
      <c r="E1005" s="408"/>
      <c r="F1005" s="375"/>
      <c r="G1005" s="376"/>
      <c r="H1005" s="375"/>
      <c r="I1005" s="377"/>
      <c r="J1005" s="376"/>
      <c r="K1005" s="378"/>
      <c r="L1005" s="382"/>
      <c r="M1005" s="383"/>
      <c r="N1005" s="384"/>
      <c r="O1005" s="427"/>
      <c r="P1005" s="375"/>
      <c r="Q1005" s="409"/>
      <c r="R1005" s="408"/>
      <c r="S1005" s="408"/>
      <c r="T1005" s="410"/>
      <c r="U1005" s="1499"/>
      <c r="V1005" s="408"/>
      <c r="W1005" s="1498"/>
    </row>
    <row r="1006" spans="1:23" ht="12.75" customHeight="1">
      <c r="A1006" s="1105">
        <f>A1002+1</f>
        <v>147</v>
      </c>
      <c r="B1006" s="2355" t="s">
        <v>1449</v>
      </c>
      <c r="C1006" s="2346" t="s">
        <v>1448</v>
      </c>
      <c r="D1006" s="644" t="s">
        <v>898</v>
      </c>
      <c r="E1006" s="1310">
        <v>6.96</v>
      </c>
      <c r="F1006" s="359"/>
      <c r="G1006" s="360">
        <v>1.03</v>
      </c>
      <c r="H1006" s="359"/>
      <c r="I1006" s="361"/>
      <c r="J1006" s="360">
        <v>0.14499999999999957</v>
      </c>
      <c r="K1006" s="362"/>
      <c r="L1006" s="394"/>
      <c r="M1006" s="395"/>
      <c r="N1006" s="396"/>
      <c r="O1006" s="426"/>
      <c r="P1006" s="359"/>
      <c r="Q1006" s="397"/>
      <c r="R1006" s="368">
        <f>G1007+J1007</f>
        <v>2.7608807999999985</v>
      </c>
      <c r="S1006" s="2348">
        <f>R1006+R1007</f>
        <v>6.3830220158820001</v>
      </c>
      <c r="T1006" s="2334">
        <f>E1006*S1006</f>
        <v>44.425833230538721</v>
      </c>
      <c r="U1006" s="1501"/>
      <c r="V1006" s="1326">
        <f>S1006*$V$12</f>
        <v>8.2254804807614406</v>
      </c>
      <c r="W1006" s="1326">
        <f>E1006*V1006</f>
        <v>57.249344146099624</v>
      </c>
    </row>
    <row r="1007" spans="1:23" ht="12.75" customHeight="1">
      <c r="A1007" s="1104"/>
      <c r="B1007" s="2432"/>
      <c r="C1007" s="2357"/>
      <c r="D1007" s="2016"/>
      <c r="E1007" s="1311"/>
      <c r="F1007" s="2015"/>
      <c r="G1007" s="360">
        <f>G1006*$J$212/1000</f>
        <v>2.2866206</v>
      </c>
      <c r="H1007" s="2015"/>
      <c r="I1007" s="370"/>
      <c r="J1007" s="360">
        <f>J1006*$Q$212/1000</f>
        <v>0.47426019999999863</v>
      </c>
      <c r="K1007" s="371"/>
      <c r="L1007" s="2458" t="s">
        <v>1447</v>
      </c>
      <c r="M1007" s="411" t="s">
        <v>898</v>
      </c>
      <c r="N1007" s="412">
        <v>1</v>
      </c>
      <c r="O1007" s="412">
        <f>E1006*N1007</f>
        <v>6.96</v>
      </c>
      <c r="P1007" s="414">
        <v>2.5</v>
      </c>
      <c r="Q1007" s="415">
        <f>N1007*P1007*$N$210</f>
        <v>2.8593022500000007</v>
      </c>
      <c r="R1007" s="2348">
        <f>SUM(Q1007:Q1012)</f>
        <v>3.6221412158820012</v>
      </c>
      <c r="S1007" s="2359"/>
      <c r="T1007" s="2335"/>
      <c r="U1007" s="433"/>
      <c r="V1007" s="1500"/>
      <c r="W1007" s="1500"/>
    </row>
    <row r="1008" spans="1:23" ht="2.25" customHeight="1">
      <c r="A1008" s="1104"/>
      <c r="B1008" s="2017" t="s">
        <v>1446</v>
      </c>
      <c r="C1008" s="2357"/>
      <c r="D1008" s="2016"/>
      <c r="E1008" s="1311"/>
      <c r="F1008" s="2015"/>
      <c r="G1008" s="2018"/>
      <c r="H1008" s="2015"/>
      <c r="I1008" s="370"/>
      <c r="J1008" s="2018"/>
      <c r="K1008" s="371"/>
      <c r="L1008" s="2457"/>
      <c r="M1008" s="437"/>
      <c r="N1008" s="438"/>
      <c r="O1008" s="454"/>
      <c r="P1008" s="439"/>
      <c r="Q1008" s="440"/>
      <c r="R1008" s="2359"/>
      <c r="S1008" s="2359"/>
      <c r="T1008" s="2335"/>
      <c r="U1008" s="433"/>
      <c r="V1008" s="1500"/>
      <c r="W1008" s="1500"/>
    </row>
    <row r="1009" spans="1:23" ht="12.75" customHeight="1">
      <c r="A1009" s="1104"/>
      <c r="B1009" s="2019"/>
      <c r="C1009" s="2357"/>
      <c r="D1009" s="2016"/>
      <c r="E1009" s="1311"/>
      <c r="F1009" s="2015"/>
      <c r="G1009" s="2018"/>
      <c r="H1009" s="2015"/>
      <c r="I1009" s="370"/>
      <c r="J1009" s="2018"/>
      <c r="K1009" s="371"/>
      <c r="L1009" s="1337" t="s">
        <v>1445</v>
      </c>
      <c r="M1009" s="421" t="s">
        <v>906</v>
      </c>
      <c r="N1009" s="422">
        <v>4</v>
      </c>
      <c r="O1009" s="422">
        <f>E1006*N1009</f>
        <v>27.84</v>
      </c>
      <c r="P1009" s="423">
        <v>0.11</v>
      </c>
      <c r="Q1009" s="424">
        <f>N1009*P1009*$N$210</f>
        <v>0.50323719600000016</v>
      </c>
      <c r="R1009" s="2359"/>
      <c r="S1009" s="2359"/>
      <c r="T1009" s="2335"/>
      <c r="U1009" s="433"/>
      <c r="V1009" s="1500"/>
      <c r="W1009" s="1500"/>
    </row>
    <row r="1010" spans="1:23" ht="12.75" customHeight="1">
      <c r="A1010" s="1104"/>
      <c r="B1010" s="2019"/>
      <c r="C1010" s="2357"/>
      <c r="D1010" s="2016"/>
      <c r="E1010" s="1311"/>
      <c r="F1010" s="2015"/>
      <c r="G1010" s="2018"/>
      <c r="H1010" s="2015"/>
      <c r="I1010" s="370"/>
      <c r="J1010" s="2018"/>
      <c r="K1010" s="371"/>
      <c r="L1010" s="2456" t="s">
        <v>1444</v>
      </c>
      <c r="M1010" s="421" t="s">
        <v>894</v>
      </c>
      <c r="N1010" s="422">
        <v>0.12</v>
      </c>
      <c r="O1010" s="422">
        <f>E1006*N1010</f>
        <v>0.83519999999999994</v>
      </c>
      <c r="P1010" s="423">
        <v>0.6</v>
      </c>
      <c r="Q1010" s="424">
        <f>N1010*P1010*$N$210</f>
        <v>8.2347904800000024E-2</v>
      </c>
      <c r="R1010" s="2359"/>
      <c r="S1010" s="2359"/>
      <c r="T1010" s="2335"/>
      <c r="U1010" s="433"/>
      <c r="V1010" s="1500"/>
      <c r="W1010" s="1500"/>
    </row>
    <row r="1011" spans="1:23" ht="12.75" hidden="1" customHeight="1">
      <c r="A1011" s="1104"/>
      <c r="B1011" s="2019"/>
      <c r="C1011" s="2357"/>
      <c r="D1011" s="2016"/>
      <c r="E1011" s="1311"/>
      <c r="F1011" s="2015"/>
      <c r="G1011" s="2018"/>
      <c r="H1011" s="2015"/>
      <c r="I1011" s="370"/>
      <c r="J1011" s="2018"/>
      <c r="K1011" s="371"/>
      <c r="L1011" s="2457"/>
      <c r="M1011" s="437"/>
      <c r="N1011" s="438"/>
      <c r="O1011" s="454"/>
      <c r="P1011" s="439"/>
      <c r="Q1011" s="440"/>
      <c r="R1011" s="2359"/>
      <c r="S1011" s="2359"/>
      <c r="T1011" s="2335"/>
      <c r="U1011" s="433"/>
      <c r="V1011" s="1500"/>
      <c r="W1011" s="1500"/>
    </row>
    <row r="1012" spans="1:23" ht="12.75" hidden="1" customHeight="1">
      <c r="A1012" s="1104"/>
      <c r="B1012" s="2019"/>
      <c r="C1012" s="2357"/>
      <c r="D1012" s="2016"/>
      <c r="E1012" s="1311"/>
      <c r="F1012" s="2015"/>
      <c r="G1012" s="2018"/>
      <c r="H1012" s="2015"/>
      <c r="I1012" s="370"/>
      <c r="J1012" s="2018"/>
      <c r="K1012" s="371"/>
      <c r="L1012" s="416" t="s">
        <v>1443</v>
      </c>
      <c r="M1012" s="417" t="s">
        <v>894</v>
      </c>
      <c r="N1012" s="418">
        <v>0.18</v>
      </c>
      <c r="O1012" s="418">
        <f>E1006*N1012</f>
        <v>1.2527999999999999</v>
      </c>
      <c r="P1012" s="419">
        <v>0.86099999999999999</v>
      </c>
      <c r="Q1012" s="420">
        <f>N1012*P1012*$N$210</f>
        <v>0.17725386508200003</v>
      </c>
      <c r="R1012" s="2359"/>
      <c r="S1012" s="2359"/>
      <c r="T1012" s="2335"/>
      <c r="U1012" s="433"/>
      <c r="V1012" s="1500"/>
      <c r="W1012" s="1500"/>
    </row>
    <row r="1013" spans="1:23" ht="12.75" customHeight="1">
      <c r="A1013" s="1103"/>
      <c r="B1013" s="405"/>
      <c r="C1013" s="406"/>
      <c r="D1013" s="407"/>
      <c r="E1013" s="408"/>
      <c r="F1013" s="375"/>
      <c r="G1013" s="376"/>
      <c r="H1013" s="375"/>
      <c r="I1013" s="377"/>
      <c r="J1013" s="376"/>
      <c r="K1013" s="378"/>
      <c r="L1013" s="382"/>
      <c r="M1013" s="383"/>
      <c r="N1013" s="384"/>
      <c r="O1013" s="427"/>
      <c r="P1013" s="375"/>
      <c r="Q1013" s="409"/>
      <c r="R1013" s="408"/>
      <c r="S1013" s="408"/>
      <c r="T1013" s="410"/>
      <c r="U1013" s="1499"/>
      <c r="V1013" s="408"/>
      <c r="W1013" s="1498"/>
    </row>
    <row r="1014" spans="1:23" ht="15" customHeight="1">
      <c r="A1014" s="1907"/>
      <c r="B1014" s="2459" t="s">
        <v>1456</v>
      </c>
      <c r="C1014" s="2460"/>
      <c r="D1014" s="2461"/>
      <c r="E1014" s="368"/>
      <c r="F1014" s="366"/>
      <c r="G1014" s="447"/>
      <c r="H1014" s="366"/>
      <c r="I1014" s="448"/>
      <c r="J1014" s="447"/>
      <c r="K1014" s="449"/>
      <c r="L1014" s="363"/>
      <c r="M1014" s="364"/>
      <c r="N1014" s="365"/>
      <c r="O1014" s="450"/>
      <c r="P1014" s="366"/>
      <c r="Q1014" s="367"/>
      <c r="R1014" s="368"/>
      <c r="S1014" s="368"/>
      <c r="T1014" s="451"/>
      <c r="U1014" s="1906"/>
      <c r="V1014" s="368"/>
      <c r="W1014" s="1905"/>
    </row>
    <row r="1015" spans="1:23" ht="12.75" customHeight="1">
      <c r="A1015" s="1105">
        <f>A994+1</f>
        <v>145</v>
      </c>
      <c r="B1015" s="1325" t="s">
        <v>1455</v>
      </c>
      <c r="C1015" s="2346" t="s">
        <v>1454</v>
      </c>
      <c r="D1015" s="644" t="s">
        <v>900</v>
      </c>
      <c r="E1015" s="881">
        <f>33.28/100</f>
        <v>0.33279999999999998</v>
      </c>
      <c r="F1015" s="359"/>
      <c r="G1015" s="360">
        <v>46.4</v>
      </c>
      <c r="H1015" s="359"/>
      <c r="I1015" s="361"/>
      <c r="J1015" s="360">
        <v>6.8</v>
      </c>
      <c r="K1015" s="362"/>
      <c r="L1015" s="394"/>
      <c r="M1015" s="395"/>
      <c r="N1015" s="396"/>
      <c r="O1015" s="426"/>
      <c r="P1015" s="359"/>
      <c r="Q1015" s="397"/>
      <c r="R1015" s="368">
        <f>G1016+J1016</f>
        <v>125.250096</v>
      </c>
      <c r="S1015" s="2348">
        <f>R1015+R1016</f>
        <v>191.55159657300004</v>
      </c>
      <c r="T1015" s="2334">
        <f>E1015*S1015</f>
        <v>63.748371339494412</v>
      </c>
      <c r="U1015" s="1501"/>
      <c r="V1015" s="1326">
        <f>S1015*$V$12</f>
        <v>246.84293971563037</v>
      </c>
      <c r="W1015" s="1326">
        <f>E1015*V1015</f>
        <v>82.149330337361775</v>
      </c>
    </row>
    <row r="1016" spans="1:23" ht="12.75" customHeight="1">
      <c r="A1016" s="1104"/>
      <c r="B1016" s="2017" t="s">
        <v>106</v>
      </c>
      <c r="C1016" s="2347"/>
      <c r="D1016" s="2016"/>
      <c r="E1016" s="723"/>
      <c r="F1016" s="2015"/>
      <c r="G1016" s="360">
        <f>G1015*$J$212/1000</f>
        <v>103.008928</v>
      </c>
      <c r="H1016" s="2015"/>
      <c r="I1016" s="370"/>
      <c r="J1016" s="360">
        <f>J1015*$Q$212/1000</f>
        <v>22.241168000000002</v>
      </c>
      <c r="K1016" s="371"/>
      <c r="L1016" s="399" t="s">
        <v>1014</v>
      </c>
      <c r="M1016" s="400" t="s">
        <v>931</v>
      </c>
      <c r="N1016" s="401">
        <f>0.21+1.66</f>
        <v>1.8699999999999999</v>
      </c>
      <c r="O1016" s="401">
        <f>E1015*N1016</f>
        <v>0.62233599999999989</v>
      </c>
      <c r="P1016" s="403">
        <v>31</v>
      </c>
      <c r="Q1016" s="404">
        <f>N1016*P1016*$N$210</f>
        <v>66.301500573000027</v>
      </c>
      <c r="R1016" s="1311">
        <f>SUM(Q1016:Q1016)</f>
        <v>66.301500573000027</v>
      </c>
      <c r="S1016" s="2349"/>
      <c r="T1016" s="2358"/>
      <c r="U1016" s="1558"/>
      <c r="V1016" s="1557"/>
      <c r="W1016" s="1557"/>
    </row>
    <row r="1017" spans="1:23" ht="12.75" customHeight="1">
      <c r="A1017" s="1103"/>
      <c r="B1017" s="405"/>
      <c r="C1017" s="406"/>
      <c r="D1017" s="407"/>
      <c r="E1017" s="724"/>
      <c r="F1017" s="375"/>
      <c r="G1017" s="376"/>
      <c r="H1017" s="375"/>
      <c r="I1017" s="377"/>
      <c r="J1017" s="376"/>
      <c r="K1017" s="378"/>
      <c r="L1017" s="382"/>
      <c r="M1017" s="383"/>
      <c r="N1017" s="384"/>
      <c r="O1017" s="427"/>
      <c r="P1017" s="375"/>
      <c r="Q1017" s="409"/>
      <c r="R1017" s="408"/>
      <c r="S1017" s="408"/>
      <c r="T1017" s="410"/>
      <c r="U1017" s="1499"/>
      <c r="V1017" s="408"/>
      <c r="W1017" s="1498"/>
    </row>
    <row r="1018" spans="1:23" ht="12.75" customHeight="1">
      <c r="A1018" s="1105">
        <f>A1015+1</f>
        <v>146</v>
      </c>
      <c r="B1018" s="1325" t="s">
        <v>1453</v>
      </c>
      <c r="C1018" s="2346" t="s">
        <v>1452</v>
      </c>
      <c r="D1018" s="644" t="s">
        <v>900</v>
      </c>
      <c r="E1018" s="881">
        <f>33.28/100</f>
        <v>0.33279999999999998</v>
      </c>
      <c r="F1018" s="359"/>
      <c r="G1018" s="360">
        <v>94.7</v>
      </c>
      <c r="H1018" s="359"/>
      <c r="I1018" s="361"/>
      <c r="J1018" s="360">
        <v>2</v>
      </c>
      <c r="K1018" s="362"/>
      <c r="L1018" s="394"/>
      <c r="M1018" s="395"/>
      <c r="N1018" s="396"/>
      <c r="O1018" s="426"/>
      <c r="P1018" s="359"/>
      <c r="Q1018" s="397"/>
      <c r="R1018" s="368">
        <f>G1019+J1019</f>
        <v>216.77741399999999</v>
      </c>
      <c r="S1018" s="2348">
        <f>R1018+R1019</f>
        <v>782.02372603530011</v>
      </c>
      <c r="T1018" s="2334">
        <f>E1018*S1018</f>
        <v>260.25749602454789</v>
      </c>
      <c r="U1018" s="1501"/>
      <c r="V1018" s="1326">
        <f>S1018*$V$12</f>
        <v>1007.754771641165</v>
      </c>
      <c r="W1018" s="1326">
        <f>E1018*V1018</f>
        <v>335.38078800217971</v>
      </c>
    </row>
    <row r="1019" spans="1:23" ht="12.75" customHeight="1">
      <c r="A1019" s="1104"/>
      <c r="B1019" s="2017" t="s">
        <v>142</v>
      </c>
      <c r="C1019" s="2357"/>
      <c r="D1019" s="2016"/>
      <c r="E1019" s="1311"/>
      <c r="F1019" s="2015"/>
      <c r="G1019" s="360">
        <f>G1018*$J$212/1000</f>
        <v>210.235894</v>
      </c>
      <c r="H1019" s="2015"/>
      <c r="I1019" s="370"/>
      <c r="J1019" s="360">
        <f>J1018*$Q$212/1000</f>
        <v>6.5415200000000002</v>
      </c>
      <c r="K1019" s="371"/>
      <c r="L1019" s="1336" t="s">
        <v>1451</v>
      </c>
      <c r="M1019" s="411" t="s">
        <v>898</v>
      </c>
      <c r="N1019" s="412">
        <v>101.5</v>
      </c>
      <c r="O1019" s="412">
        <f>E1018*N1019</f>
        <v>33.779199999999996</v>
      </c>
      <c r="P1019" s="414">
        <v>4.2779999999999996</v>
      </c>
      <c r="Q1019" s="415">
        <f>N1019*P1019*$N$210</f>
        <v>496.62305803530012</v>
      </c>
      <c r="R1019" s="2348">
        <f>SUM(Q1019:Q1020)</f>
        <v>565.24631203530009</v>
      </c>
      <c r="S1019" s="2359"/>
      <c r="T1019" s="2335"/>
      <c r="U1019" s="433"/>
      <c r="V1019" s="1500"/>
      <c r="W1019" s="1500"/>
    </row>
    <row r="1020" spans="1:23" ht="12.75" hidden="1" customHeight="1">
      <c r="A1020" s="1104"/>
      <c r="B1020" s="2019"/>
      <c r="C1020" s="2357"/>
      <c r="D1020" s="2016"/>
      <c r="E1020" s="1311"/>
      <c r="F1020" s="2015"/>
      <c r="G1020" s="2018"/>
      <c r="H1020" s="2015"/>
      <c r="I1020" s="370"/>
      <c r="J1020" s="2018"/>
      <c r="K1020" s="371"/>
      <c r="L1020" s="416" t="s">
        <v>1450</v>
      </c>
      <c r="M1020" s="417" t="s">
        <v>894</v>
      </c>
      <c r="N1020" s="418">
        <v>300</v>
      </c>
      <c r="O1020" s="418">
        <f>E1018*N1020</f>
        <v>99.839999999999989</v>
      </c>
      <c r="P1020" s="419">
        <v>0.2</v>
      </c>
      <c r="Q1020" s="420">
        <f>N1020*P1020*$N$210</f>
        <v>68.623254000000017</v>
      </c>
      <c r="R1020" s="2359"/>
      <c r="S1020" s="2359"/>
      <c r="T1020" s="2335"/>
      <c r="U1020" s="433"/>
      <c r="V1020" s="1500"/>
      <c r="W1020" s="1500"/>
    </row>
    <row r="1021" spans="1:23" ht="12.75" customHeight="1">
      <c r="A1021" s="1103"/>
      <c r="B1021" s="405"/>
      <c r="C1021" s="406"/>
      <c r="D1021" s="407"/>
      <c r="E1021" s="408"/>
      <c r="F1021" s="375"/>
      <c r="G1021" s="376"/>
      <c r="H1021" s="375"/>
      <c r="I1021" s="377"/>
      <c r="J1021" s="376"/>
      <c r="K1021" s="378"/>
      <c r="L1021" s="382"/>
      <c r="M1021" s="383"/>
      <c r="N1021" s="384"/>
      <c r="O1021" s="427"/>
      <c r="P1021" s="375"/>
      <c r="Q1021" s="409"/>
      <c r="R1021" s="408"/>
      <c r="S1021" s="408"/>
      <c r="T1021" s="410"/>
      <c r="U1021" s="1499"/>
      <c r="V1021" s="408"/>
      <c r="W1021" s="1498"/>
    </row>
    <row r="1022" spans="1:23" ht="12.75" customHeight="1">
      <c r="A1022" s="1105">
        <f>A1018+1</f>
        <v>147</v>
      </c>
      <c r="B1022" s="2355" t="s">
        <v>1449</v>
      </c>
      <c r="C1022" s="2346" t="s">
        <v>1448</v>
      </c>
      <c r="D1022" s="644" t="s">
        <v>898</v>
      </c>
      <c r="E1022" s="1310">
        <v>6.72</v>
      </c>
      <c r="F1022" s="359"/>
      <c r="G1022" s="360">
        <v>1.03</v>
      </c>
      <c r="H1022" s="359"/>
      <c r="I1022" s="361"/>
      <c r="J1022" s="360">
        <v>0.14499999999999957</v>
      </c>
      <c r="K1022" s="362"/>
      <c r="L1022" s="394"/>
      <c r="M1022" s="395"/>
      <c r="N1022" s="396"/>
      <c r="O1022" s="426"/>
      <c r="P1022" s="359"/>
      <c r="Q1022" s="397"/>
      <c r="R1022" s="368">
        <f>G1023+J1023</f>
        <v>2.7608807999999985</v>
      </c>
      <c r="S1022" s="2348">
        <f>R1022+R1023</f>
        <v>6.3830220158820001</v>
      </c>
      <c r="T1022" s="2334">
        <f>E1022*S1022</f>
        <v>42.89390794672704</v>
      </c>
      <c r="U1022" s="1501"/>
      <c r="V1022" s="1326">
        <f>S1022*$V$12</f>
        <v>8.2254804807614406</v>
      </c>
      <c r="W1022" s="1326">
        <f>E1022*V1022</f>
        <v>55.275228830716877</v>
      </c>
    </row>
    <row r="1023" spans="1:23" ht="12.75" customHeight="1">
      <c r="A1023" s="1104"/>
      <c r="B1023" s="2432"/>
      <c r="C1023" s="2357"/>
      <c r="D1023" s="2016"/>
      <c r="E1023" s="1311"/>
      <c r="F1023" s="2015"/>
      <c r="G1023" s="360">
        <f>G1022*$J$212/1000</f>
        <v>2.2866206</v>
      </c>
      <c r="H1023" s="2015"/>
      <c r="I1023" s="370"/>
      <c r="J1023" s="360">
        <f>J1022*$Q$212/1000</f>
        <v>0.47426019999999863</v>
      </c>
      <c r="K1023" s="371"/>
      <c r="L1023" s="2458" t="s">
        <v>1447</v>
      </c>
      <c r="M1023" s="411" t="s">
        <v>898</v>
      </c>
      <c r="N1023" s="412">
        <v>1</v>
      </c>
      <c r="O1023" s="412">
        <f>E1022*N1023</f>
        <v>6.72</v>
      </c>
      <c r="P1023" s="414">
        <v>2.5</v>
      </c>
      <c r="Q1023" s="415">
        <f>N1023*P1023*$N$210</f>
        <v>2.8593022500000007</v>
      </c>
      <c r="R1023" s="2348">
        <f>SUM(Q1023:Q1028)</f>
        <v>3.6221412158820012</v>
      </c>
      <c r="S1023" s="2359"/>
      <c r="T1023" s="2335"/>
      <c r="U1023" s="433"/>
      <c r="V1023" s="1500"/>
      <c r="W1023" s="1500"/>
    </row>
    <row r="1024" spans="1:23" ht="2.25" customHeight="1">
      <c r="A1024" s="1104"/>
      <c r="B1024" s="2017" t="s">
        <v>1446</v>
      </c>
      <c r="C1024" s="2357"/>
      <c r="D1024" s="2016"/>
      <c r="E1024" s="1311"/>
      <c r="F1024" s="2015"/>
      <c r="G1024" s="2018"/>
      <c r="H1024" s="2015"/>
      <c r="I1024" s="370"/>
      <c r="J1024" s="2018"/>
      <c r="K1024" s="371"/>
      <c r="L1024" s="2457"/>
      <c r="M1024" s="437"/>
      <c r="N1024" s="438"/>
      <c r="O1024" s="454"/>
      <c r="P1024" s="439"/>
      <c r="Q1024" s="440"/>
      <c r="R1024" s="2359"/>
      <c r="S1024" s="2359"/>
      <c r="T1024" s="2335"/>
      <c r="U1024" s="433"/>
      <c r="V1024" s="1500"/>
      <c r="W1024" s="1500"/>
    </row>
    <row r="1025" spans="1:23" ht="12.75" customHeight="1">
      <c r="A1025" s="1104"/>
      <c r="B1025" s="2019"/>
      <c r="C1025" s="2357"/>
      <c r="D1025" s="2016"/>
      <c r="E1025" s="1311"/>
      <c r="F1025" s="2015"/>
      <c r="G1025" s="2018"/>
      <c r="H1025" s="2015"/>
      <c r="I1025" s="370"/>
      <c r="J1025" s="2018"/>
      <c r="K1025" s="371"/>
      <c r="L1025" s="1337" t="s">
        <v>1445</v>
      </c>
      <c r="M1025" s="421" t="s">
        <v>906</v>
      </c>
      <c r="N1025" s="422">
        <v>4</v>
      </c>
      <c r="O1025" s="422">
        <f>E1022*N1025</f>
        <v>26.88</v>
      </c>
      <c r="P1025" s="423">
        <v>0.11</v>
      </c>
      <c r="Q1025" s="424">
        <f>N1025*P1025*$N$210</f>
        <v>0.50323719600000016</v>
      </c>
      <c r="R1025" s="2359"/>
      <c r="S1025" s="2359"/>
      <c r="T1025" s="2335"/>
      <c r="U1025" s="433"/>
      <c r="V1025" s="1500"/>
      <c r="W1025" s="1500"/>
    </row>
    <row r="1026" spans="1:23" ht="12.75" customHeight="1">
      <c r="A1026" s="1104"/>
      <c r="B1026" s="2019"/>
      <c r="C1026" s="2357"/>
      <c r="D1026" s="2016"/>
      <c r="E1026" s="1311"/>
      <c r="F1026" s="2015"/>
      <c r="G1026" s="2018"/>
      <c r="H1026" s="2015"/>
      <c r="I1026" s="370"/>
      <c r="J1026" s="2018"/>
      <c r="K1026" s="371"/>
      <c r="L1026" s="2456" t="s">
        <v>1444</v>
      </c>
      <c r="M1026" s="421" t="s">
        <v>894</v>
      </c>
      <c r="N1026" s="422">
        <v>0.12</v>
      </c>
      <c r="O1026" s="422">
        <f>E1022*N1026</f>
        <v>0.80639999999999989</v>
      </c>
      <c r="P1026" s="423">
        <v>0.6</v>
      </c>
      <c r="Q1026" s="424">
        <f>N1026*P1026*$N$210</f>
        <v>8.2347904800000024E-2</v>
      </c>
      <c r="R1026" s="2359"/>
      <c r="S1026" s="2359"/>
      <c r="T1026" s="2335"/>
      <c r="U1026" s="433"/>
      <c r="V1026" s="1500"/>
      <c r="W1026" s="1500"/>
    </row>
    <row r="1027" spans="1:23" ht="12.75" hidden="1" customHeight="1">
      <c r="A1027" s="1104"/>
      <c r="B1027" s="2019"/>
      <c r="C1027" s="2357"/>
      <c r="D1027" s="2016"/>
      <c r="E1027" s="1311"/>
      <c r="F1027" s="2015"/>
      <c r="G1027" s="2018"/>
      <c r="H1027" s="2015"/>
      <c r="I1027" s="370"/>
      <c r="J1027" s="2018"/>
      <c r="K1027" s="371"/>
      <c r="L1027" s="2457"/>
      <c r="M1027" s="437"/>
      <c r="N1027" s="438"/>
      <c r="O1027" s="454"/>
      <c r="P1027" s="439"/>
      <c r="Q1027" s="440"/>
      <c r="R1027" s="2359"/>
      <c r="S1027" s="2359"/>
      <c r="T1027" s="2335"/>
      <c r="U1027" s="433"/>
      <c r="V1027" s="1500"/>
      <c r="W1027" s="1500"/>
    </row>
    <row r="1028" spans="1:23" ht="12.75" hidden="1" customHeight="1">
      <c r="A1028" s="1104"/>
      <c r="B1028" s="2019"/>
      <c r="C1028" s="2357"/>
      <c r="D1028" s="2016"/>
      <c r="E1028" s="1311"/>
      <c r="F1028" s="2015"/>
      <c r="G1028" s="2018"/>
      <c r="H1028" s="2015"/>
      <c r="I1028" s="370"/>
      <c r="J1028" s="2018"/>
      <c r="K1028" s="371"/>
      <c r="L1028" s="416" t="s">
        <v>1443</v>
      </c>
      <c r="M1028" s="417" t="s">
        <v>894</v>
      </c>
      <c r="N1028" s="418">
        <v>0.18</v>
      </c>
      <c r="O1028" s="418">
        <f>E1022*N1028</f>
        <v>1.2096</v>
      </c>
      <c r="P1028" s="419">
        <v>0.86099999999999999</v>
      </c>
      <c r="Q1028" s="420">
        <f>N1028*P1028*$N$210</f>
        <v>0.17725386508200003</v>
      </c>
      <c r="R1028" s="2359"/>
      <c r="S1028" s="2359"/>
      <c r="T1028" s="2335"/>
      <c r="U1028" s="433"/>
      <c r="V1028" s="1500"/>
      <c r="W1028" s="1500"/>
    </row>
    <row r="1029" spans="1:23" ht="12.75" customHeight="1">
      <c r="A1029" s="1103"/>
      <c r="B1029" s="405"/>
      <c r="C1029" s="406"/>
      <c r="D1029" s="407"/>
      <c r="E1029" s="408"/>
      <c r="F1029" s="375"/>
      <c r="G1029" s="376"/>
      <c r="H1029" s="375"/>
      <c r="I1029" s="377"/>
      <c r="J1029" s="376"/>
      <c r="K1029" s="378"/>
      <c r="L1029" s="382"/>
      <c r="M1029" s="383"/>
      <c r="N1029" s="384"/>
      <c r="O1029" s="427"/>
      <c r="P1029" s="375"/>
      <c r="Q1029" s="409"/>
      <c r="R1029" s="408"/>
      <c r="S1029" s="408"/>
      <c r="T1029" s="410"/>
      <c r="U1029" s="1499"/>
      <c r="V1029" s="408"/>
      <c r="W1029" s="1498"/>
    </row>
    <row r="1030" spans="1:23" ht="15" customHeight="1">
      <c r="A1030" s="1907"/>
      <c r="B1030" s="2459" t="s">
        <v>1442</v>
      </c>
      <c r="C1030" s="2460"/>
      <c r="D1030" s="2461"/>
      <c r="E1030" s="368"/>
      <c r="F1030" s="366"/>
      <c r="G1030" s="447"/>
      <c r="H1030" s="366"/>
      <c r="I1030" s="448"/>
      <c r="J1030" s="447"/>
      <c r="K1030" s="449"/>
      <c r="L1030" s="363"/>
      <c r="M1030" s="364"/>
      <c r="N1030" s="365"/>
      <c r="O1030" s="450"/>
      <c r="P1030" s="366"/>
      <c r="Q1030" s="367"/>
      <c r="R1030" s="368"/>
      <c r="S1030" s="368"/>
      <c r="T1030" s="451"/>
      <c r="U1030" s="1906"/>
      <c r="V1030" s="368"/>
      <c r="W1030" s="1905"/>
    </row>
    <row r="1031" spans="1:23" s="17" customFormat="1" ht="12.75" customHeight="1">
      <c r="A1031" s="1963">
        <f>A1022+1</f>
        <v>148</v>
      </c>
      <c r="B1031" s="2020" t="s">
        <v>1441</v>
      </c>
      <c r="C1031" s="2442" t="s">
        <v>1440</v>
      </c>
      <c r="D1031" s="2021" t="s">
        <v>931</v>
      </c>
      <c r="E1031" s="725">
        <v>0.86</v>
      </c>
      <c r="F1031" s="2022"/>
      <c r="G1031" s="2023">
        <v>12.6</v>
      </c>
      <c r="H1031" s="2022"/>
      <c r="I1031" s="11"/>
      <c r="J1031" s="2023">
        <v>2.1</v>
      </c>
      <c r="K1031" s="12"/>
      <c r="L1031" s="5"/>
      <c r="M1031" s="6"/>
      <c r="N1031" s="7"/>
      <c r="O1031" s="8"/>
      <c r="P1031" s="1"/>
      <c r="Q1031" s="9"/>
      <c r="R1031" s="10">
        <f>G1032+J1032</f>
        <v>34.840848000000001</v>
      </c>
      <c r="S1031" s="2443">
        <f>R1031+R1032</f>
        <v>201.32265784581304</v>
      </c>
      <c r="T1031" s="2444">
        <f>E1031*S1031</f>
        <v>173.13748574739921</v>
      </c>
      <c r="U1031" s="1962"/>
      <c r="V1031" s="1326">
        <f>S1031*$V$12</f>
        <v>259.43441653897037</v>
      </c>
      <c r="W1031" s="1326">
        <f>E1031*V1031</f>
        <v>223.11359822351451</v>
      </c>
    </row>
    <row r="1032" spans="1:23" s="17" customFormat="1" ht="12.75" customHeight="1">
      <c r="A1032" s="1961"/>
      <c r="B1032" s="2020" t="s">
        <v>1439</v>
      </c>
      <c r="C1032" s="2439"/>
      <c r="D1032" s="2021"/>
      <c r="E1032" s="1322"/>
      <c r="F1032" s="2022"/>
      <c r="G1032" s="2">
        <f>G1031*$J$212/1000</f>
        <v>27.972252000000001</v>
      </c>
      <c r="H1032" s="2022"/>
      <c r="I1032" s="11"/>
      <c r="J1032" s="2">
        <f>J1031*$Q$212/1000</f>
        <v>6.8685960000000001</v>
      </c>
      <c r="K1032" s="12"/>
      <c r="L1032" s="1335" t="s">
        <v>1438</v>
      </c>
      <c r="M1032" s="13" t="s">
        <v>894</v>
      </c>
      <c r="N1032" s="14">
        <v>4.38</v>
      </c>
      <c r="O1032" s="14">
        <f>E1031*N1032</f>
        <v>3.7667999999999999</v>
      </c>
      <c r="P1032" s="15">
        <v>0.4</v>
      </c>
      <c r="Q1032" s="16">
        <f>N1032*P1032*$N$210</f>
        <v>2.0037990168000008</v>
      </c>
      <c r="R1032" s="2443">
        <f>SUM(Q1032:Q1036)</f>
        <v>166.48180984581305</v>
      </c>
      <c r="S1032" s="2440"/>
      <c r="T1032" s="2441"/>
      <c r="U1032" s="70"/>
      <c r="V1032" s="1958"/>
      <c r="W1032" s="1958"/>
    </row>
    <row r="1033" spans="1:23" s="17" customFormat="1" ht="12.75" hidden="1" customHeight="1">
      <c r="A1033" s="1961"/>
      <c r="B1033" s="2028"/>
      <c r="C1033" s="2439"/>
      <c r="D1033" s="2021"/>
      <c r="E1033" s="1322"/>
      <c r="F1033" s="2022"/>
      <c r="G1033" s="2023"/>
      <c r="H1033" s="2022"/>
      <c r="I1033" s="11"/>
      <c r="J1033" s="2023"/>
      <c r="K1033" s="12"/>
      <c r="L1033" s="1334" t="s">
        <v>952</v>
      </c>
      <c r="M1033" s="66" t="s">
        <v>894</v>
      </c>
      <c r="N1033" s="67">
        <v>1.96</v>
      </c>
      <c r="O1033" s="67">
        <f>E1031*N1033</f>
        <v>1.6856</v>
      </c>
      <c r="P1033" s="68">
        <v>1.1000000000000001</v>
      </c>
      <c r="Q1033" s="69">
        <f>N1033*P1033*$N$210</f>
        <v>2.4658622604000011</v>
      </c>
      <c r="R1033" s="2440"/>
      <c r="S1033" s="2440"/>
      <c r="T1033" s="2441"/>
      <c r="U1033" s="70"/>
      <c r="V1033" s="1958"/>
      <c r="W1033" s="1958"/>
    </row>
    <row r="1034" spans="1:23" s="17" customFormat="1" ht="12.75" hidden="1" customHeight="1">
      <c r="A1034" s="1961"/>
      <c r="B1034" s="2028"/>
      <c r="C1034" s="2439"/>
      <c r="D1034" s="2021"/>
      <c r="E1034" s="1322"/>
      <c r="F1034" s="2022"/>
      <c r="G1034" s="2023"/>
      <c r="H1034" s="2022"/>
      <c r="I1034" s="11"/>
      <c r="J1034" s="2023"/>
      <c r="K1034" s="12"/>
      <c r="L1034" s="1334" t="s">
        <v>1434</v>
      </c>
      <c r="M1034" s="66" t="s">
        <v>894</v>
      </c>
      <c r="N1034" s="67">
        <v>7.2</v>
      </c>
      <c r="O1034" s="67">
        <f>E1031*N1034</f>
        <v>6.1920000000000002</v>
      </c>
      <c r="P1034" s="68">
        <v>0.58299999999999996</v>
      </c>
      <c r="Q1034" s="69">
        <f>N1034*P1034*$N$210</f>
        <v>4.8008828498400007</v>
      </c>
      <c r="R1034" s="2440"/>
      <c r="S1034" s="2440"/>
      <c r="T1034" s="2441"/>
      <c r="U1034" s="70"/>
      <c r="V1034" s="1958"/>
      <c r="W1034" s="1958"/>
    </row>
    <row r="1035" spans="1:23" s="17" customFormat="1" ht="12.75" hidden="1" customHeight="1">
      <c r="A1035" s="1961"/>
      <c r="B1035" s="2028"/>
      <c r="C1035" s="2439"/>
      <c r="D1035" s="2021"/>
      <c r="E1035" s="1322"/>
      <c r="F1035" s="2022"/>
      <c r="G1035" s="2023"/>
      <c r="H1035" s="2022"/>
      <c r="I1035" s="11"/>
      <c r="J1035" s="2023"/>
      <c r="K1035" s="12"/>
      <c r="L1035" s="1334" t="s">
        <v>991</v>
      </c>
      <c r="M1035" s="66" t="s">
        <v>931</v>
      </c>
      <c r="N1035" s="67">
        <v>1.05</v>
      </c>
      <c r="O1035" s="67">
        <f>E1031*N1035</f>
        <v>0.90300000000000002</v>
      </c>
      <c r="P1035" s="68">
        <v>127.083</v>
      </c>
      <c r="Q1035" s="69">
        <f>N1035*P1035*$N$210</f>
        <v>152.61485729143504</v>
      </c>
      <c r="R1035" s="2440"/>
      <c r="S1035" s="2440"/>
      <c r="T1035" s="2441"/>
      <c r="U1035" s="70"/>
      <c r="V1035" s="1958"/>
      <c r="W1035" s="1958"/>
    </row>
    <row r="1036" spans="1:23" s="17" customFormat="1" ht="12.75" hidden="1" customHeight="1">
      <c r="A1036" s="1961"/>
      <c r="B1036" s="2028"/>
      <c r="C1036" s="2439"/>
      <c r="D1036" s="2021"/>
      <c r="E1036" s="1322"/>
      <c r="F1036" s="2022"/>
      <c r="G1036" s="2023"/>
      <c r="H1036" s="2022"/>
      <c r="I1036" s="11"/>
      <c r="J1036" s="2023"/>
      <c r="K1036" s="12"/>
      <c r="L1036" s="56" t="s">
        <v>1437</v>
      </c>
      <c r="M1036" s="57" t="s">
        <v>898</v>
      </c>
      <c r="N1036" s="58">
        <v>3.38</v>
      </c>
      <c r="O1036" s="58">
        <f>E1031*N1036</f>
        <v>2.9068000000000001</v>
      </c>
      <c r="P1036" s="59">
        <v>1.1890000000000001</v>
      </c>
      <c r="Q1036" s="508">
        <f>N1036*P1036*$N$210</f>
        <v>4.5964084273380017</v>
      </c>
      <c r="R1036" s="2440"/>
      <c r="S1036" s="2440"/>
      <c r="T1036" s="2441"/>
      <c r="U1036" s="70"/>
      <c r="V1036" s="1958"/>
      <c r="W1036" s="1958"/>
    </row>
    <row r="1037" spans="1:23" s="17" customFormat="1" ht="13.5" customHeight="1">
      <c r="A1037" s="1960"/>
      <c r="B1037" s="27"/>
      <c r="C1037" s="28"/>
      <c r="D1037" s="29"/>
      <c r="E1037" s="1338"/>
      <c r="F1037" s="30"/>
      <c r="G1037" s="31"/>
      <c r="H1037" s="30"/>
      <c r="I1037" s="32"/>
      <c r="J1037" s="31"/>
      <c r="K1037" s="33"/>
      <c r="L1037" s="2024"/>
      <c r="M1037" s="2025"/>
      <c r="N1037" s="2026"/>
      <c r="O1037" s="2027"/>
      <c r="P1037" s="2022"/>
      <c r="Q1037" s="45"/>
      <c r="R1037" s="1322"/>
      <c r="S1037" s="1322"/>
      <c r="T1037" s="22"/>
      <c r="U1037" s="1959"/>
      <c r="V1037" s="1322"/>
      <c r="W1037" s="1958"/>
    </row>
    <row r="1038" spans="1:23" s="17" customFormat="1" ht="12.75" customHeight="1">
      <c r="A1038" s="1966">
        <f>A1031+1</f>
        <v>149</v>
      </c>
      <c r="B1038" s="1382" t="s">
        <v>1436</v>
      </c>
      <c r="C1038" s="2442" t="s">
        <v>1435</v>
      </c>
      <c r="D1038" s="718" t="s">
        <v>900</v>
      </c>
      <c r="E1038" s="1107">
        <f>25/100</f>
        <v>0.25</v>
      </c>
      <c r="F1038" s="1"/>
      <c r="G1038" s="2">
        <v>46.5</v>
      </c>
      <c r="H1038" s="1"/>
      <c r="I1038" s="3"/>
      <c r="J1038" s="2">
        <v>4.83</v>
      </c>
      <c r="K1038" s="4"/>
      <c r="L1038" s="5"/>
      <c r="M1038" s="6"/>
      <c r="N1038" s="7"/>
      <c r="O1038" s="8"/>
      <c r="P1038" s="1"/>
      <c r="Q1038" s="9"/>
      <c r="R1038" s="10">
        <f>G1039+J1039</f>
        <v>119.0287008</v>
      </c>
      <c r="S1038" s="2443">
        <f>R1038+R1039</f>
        <v>875.83705512048027</v>
      </c>
      <c r="T1038" s="2444">
        <f>E1038*S1038</f>
        <v>218.95926378012007</v>
      </c>
      <c r="U1038" s="1962"/>
      <c r="V1038" s="1326">
        <f>S1038*$V$12</f>
        <v>1128.6473058209599</v>
      </c>
      <c r="W1038" s="1326">
        <f>E1038*V1038</f>
        <v>282.16182645523998</v>
      </c>
    </row>
    <row r="1039" spans="1:23" s="17" customFormat="1" ht="12.75" customHeight="1">
      <c r="A1039" s="1961"/>
      <c r="B1039" s="2020"/>
      <c r="C1039" s="2439"/>
      <c r="D1039" s="2021"/>
      <c r="E1039" s="1322"/>
      <c r="F1039" s="2022"/>
      <c r="G1039" s="2">
        <f>G1038*$J$212/1000</f>
        <v>103.23092999999999</v>
      </c>
      <c r="H1039" s="2022"/>
      <c r="I1039" s="11"/>
      <c r="J1039" s="2">
        <f>J1038*$Q$212/1000</f>
        <v>15.797770800000002</v>
      </c>
      <c r="K1039" s="12"/>
      <c r="L1039" s="1335"/>
      <c r="M1039" s="13"/>
      <c r="N1039" s="14"/>
      <c r="O1039" s="14"/>
      <c r="P1039" s="15"/>
      <c r="Q1039" s="16"/>
      <c r="R1039" s="2443">
        <f>SUM(Q1039:Q1043)</f>
        <v>756.80835432048025</v>
      </c>
      <c r="S1039" s="2440"/>
      <c r="T1039" s="2441"/>
      <c r="U1039" s="70"/>
      <c r="V1039" s="1958"/>
      <c r="W1039" s="1958"/>
    </row>
    <row r="1040" spans="1:23" s="17" customFormat="1" ht="12.75" hidden="1" customHeight="1">
      <c r="A1040" s="1961"/>
      <c r="B1040" s="2028"/>
      <c r="C1040" s="2439"/>
      <c r="D1040" s="2021"/>
      <c r="E1040" s="1322"/>
      <c r="F1040" s="2022"/>
      <c r="G1040" s="2023"/>
      <c r="H1040" s="2022"/>
      <c r="I1040" s="11"/>
      <c r="J1040" s="2023"/>
      <c r="K1040" s="12"/>
      <c r="L1040" s="1334"/>
      <c r="M1040" s="66"/>
      <c r="N1040" s="67"/>
      <c r="O1040" s="67"/>
      <c r="P1040" s="68"/>
      <c r="Q1040" s="69"/>
      <c r="R1040" s="2440"/>
      <c r="S1040" s="2440"/>
      <c r="T1040" s="2441"/>
      <c r="U1040" s="70"/>
      <c r="V1040" s="1958"/>
      <c r="W1040" s="1958"/>
    </row>
    <row r="1041" spans="1:23" s="17" customFormat="1" ht="12.75" hidden="1" customHeight="1">
      <c r="A1041" s="1961"/>
      <c r="B1041" s="2028"/>
      <c r="C1041" s="2439"/>
      <c r="D1041" s="2021"/>
      <c r="E1041" s="1322"/>
      <c r="F1041" s="2022"/>
      <c r="G1041" s="2023"/>
      <c r="H1041" s="2022"/>
      <c r="I1041" s="11"/>
      <c r="J1041" s="2023"/>
      <c r="K1041" s="12"/>
      <c r="L1041" s="1334" t="s">
        <v>1434</v>
      </c>
      <c r="M1041" s="66" t="s">
        <v>894</v>
      </c>
      <c r="N1041" s="67">
        <v>23.3</v>
      </c>
      <c r="O1041" s="67">
        <f>E1038*N1041</f>
        <v>5.8250000000000002</v>
      </c>
      <c r="P1041" s="68">
        <v>0.58299999999999996</v>
      </c>
      <c r="Q1041" s="69">
        <f>N1041*P1041*$N$210</f>
        <v>15.536190333510005</v>
      </c>
      <c r="R1041" s="2440"/>
      <c r="S1041" s="2440"/>
      <c r="T1041" s="2441"/>
      <c r="U1041" s="70"/>
      <c r="V1041" s="1958"/>
      <c r="W1041" s="1958"/>
    </row>
    <row r="1042" spans="1:23" s="17" customFormat="1" ht="12.75" hidden="1" customHeight="1">
      <c r="A1042" s="1961"/>
      <c r="B1042" s="2028"/>
      <c r="C1042" s="2439"/>
      <c r="D1042" s="2021"/>
      <c r="E1042" s="1322"/>
      <c r="F1042" s="2022"/>
      <c r="G1042" s="2023"/>
      <c r="H1042" s="2022"/>
      <c r="I1042" s="11"/>
      <c r="J1042" s="2023"/>
      <c r="K1042" s="12"/>
      <c r="L1042" s="1334" t="s">
        <v>991</v>
      </c>
      <c r="M1042" s="66" t="s">
        <v>931</v>
      </c>
      <c r="N1042" s="67">
        <v>5.0999999999999996</v>
      </c>
      <c r="O1042" s="67">
        <f>E1038*N1042</f>
        <v>1.2749999999999999</v>
      </c>
      <c r="P1042" s="68">
        <v>127.083</v>
      </c>
      <c r="Q1042" s="69">
        <f>N1042*P1042*$N$210</f>
        <v>741.27216398697021</v>
      </c>
      <c r="R1042" s="2440"/>
      <c r="S1042" s="2440"/>
      <c r="T1042" s="2441"/>
      <c r="U1042" s="70"/>
      <c r="V1042" s="1958"/>
      <c r="W1042" s="1958"/>
    </row>
    <row r="1043" spans="1:23" s="17" customFormat="1" ht="12.75" hidden="1" customHeight="1">
      <c r="A1043" s="1961"/>
      <c r="B1043" s="2028"/>
      <c r="C1043" s="2439"/>
      <c r="D1043" s="2021"/>
      <c r="E1043" s="1322"/>
      <c r="F1043" s="2022"/>
      <c r="G1043" s="2023"/>
      <c r="H1043" s="2022"/>
      <c r="I1043" s="11"/>
      <c r="J1043" s="2023"/>
      <c r="K1043" s="12"/>
      <c r="L1043" s="56"/>
      <c r="M1043" s="57"/>
      <c r="N1043" s="58"/>
      <c r="O1043" s="58"/>
      <c r="P1043" s="59"/>
      <c r="Q1043" s="508"/>
      <c r="R1043" s="2440"/>
      <c r="S1043" s="2440"/>
      <c r="T1043" s="2441"/>
      <c r="U1043" s="70"/>
      <c r="V1043" s="1958"/>
      <c r="W1043" s="1958"/>
    </row>
    <row r="1044" spans="1:23" s="17" customFormat="1" ht="13.5" customHeight="1">
      <c r="A1044" s="1960"/>
      <c r="B1044" s="27"/>
      <c r="C1044" s="28"/>
      <c r="D1044" s="29"/>
      <c r="E1044" s="1338"/>
      <c r="F1044" s="30"/>
      <c r="G1044" s="31"/>
      <c r="H1044" s="30"/>
      <c r="I1044" s="32"/>
      <c r="J1044" s="31"/>
      <c r="K1044" s="33"/>
      <c r="L1044" s="34"/>
      <c r="M1044" s="35"/>
      <c r="N1044" s="36"/>
      <c r="O1044" s="509"/>
      <c r="P1044" s="30"/>
      <c r="Q1044" s="37"/>
      <c r="R1044" s="1338"/>
      <c r="S1044" s="1338"/>
      <c r="T1044" s="38"/>
      <c r="U1044" s="1965"/>
      <c r="V1044" s="1338"/>
      <c r="W1044" s="1964"/>
    </row>
    <row r="1045" spans="1:23" s="17" customFormat="1" ht="13.5" customHeight="1">
      <c r="A1045" s="1961"/>
      <c r="B1045" s="2028"/>
      <c r="C1045" s="1952" t="s">
        <v>1433</v>
      </c>
      <c r="D1045" s="2021"/>
      <c r="E1045" s="1322"/>
      <c r="F1045" s="2022"/>
      <c r="G1045" s="2023"/>
      <c r="H1045" s="2022"/>
      <c r="I1045" s="11"/>
      <c r="J1045" s="2023"/>
      <c r="K1045" s="12"/>
      <c r="L1045" s="2024"/>
      <c r="M1045" s="2025"/>
      <c r="N1045" s="2026"/>
      <c r="O1045" s="2027"/>
      <c r="P1045" s="2022"/>
      <c r="Q1045" s="45"/>
      <c r="R1045" s="1322"/>
      <c r="S1045" s="1322"/>
      <c r="T1045" s="22"/>
      <c r="U1045" s="1959"/>
      <c r="V1045" s="1322"/>
      <c r="W1045" s="1958"/>
    </row>
    <row r="1046" spans="1:23" s="17" customFormat="1" ht="12.75" customHeight="1">
      <c r="A1046" s="1966">
        <f>A1038+1</f>
        <v>150</v>
      </c>
      <c r="B1046" s="2452" t="s">
        <v>1432</v>
      </c>
      <c r="C1046" s="2442" t="s">
        <v>1431</v>
      </c>
      <c r="D1046" s="718" t="s">
        <v>900</v>
      </c>
      <c r="E1046" s="1321">
        <f>30/100</f>
        <v>0.3</v>
      </c>
      <c r="F1046" s="1"/>
      <c r="G1046" s="2">
        <v>150</v>
      </c>
      <c r="H1046" s="1"/>
      <c r="I1046" s="3"/>
      <c r="J1046" s="2">
        <v>27.9</v>
      </c>
      <c r="K1046" s="4"/>
      <c r="L1046" s="5"/>
      <c r="M1046" s="6"/>
      <c r="N1046" s="7"/>
      <c r="O1046" s="8"/>
      <c r="P1046" s="1"/>
      <c r="Q1046" s="9"/>
      <c r="R1046" s="10">
        <f>G1047+J1047</f>
        <v>424.257204</v>
      </c>
      <c r="S1046" s="2443">
        <f>R1046+R1047</f>
        <v>543.07754482195207</v>
      </c>
      <c r="T1046" s="2444">
        <f>E1046*S1046</f>
        <v>162.92326344658562</v>
      </c>
      <c r="U1046" s="1962"/>
      <c r="V1046" s="1326">
        <f>S1046*$V$12</f>
        <v>699.83680666587156</v>
      </c>
      <c r="W1046" s="1326">
        <f>E1046*V1046</f>
        <v>209.95104199976146</v>
      </c>
    </row>
    <row r="1047" spans="1:23" s="17" customFormat="1" ht="12.75" customHeight="1">
      <c r="A1047" s="1961"/>
      <c r="B1047" s="2747"/>
      <c r="C1047" s="2439"/>
      <c r="D1047" s="2021"/>
      <c r="E1047" s="1322"/>
      <c r="F1047" s="2022"/>
      <c r="G1047" s="2">
        <f>G1046*$J$212/1000</f>
        <v>333.00299999999999</v>
      </c>
      <c r="H1047" s="2022"/>
      <c r="I1047" s="11"/>
      <c r="J1047" s="2">
        <f>J1046*$Q$212/1000</f>
        <v>91.254204000000001</v>
      </c>
      <c r="K1047" s="12"/>
      <c r="L1047" s="60" t="s">
        <v>1430</v>
      </c>
      <c r="M1047" s="61" t="s">
        <v>896</v>
      </c>
      <c r="N1047" s="62">
        <v>5.28</v>
      </c>
      <c r="O1047" s="62">
        <f>E1046*N1047</f>
        <v>1.5840000000000001</v>
      </c>
      <c r="P1047" s="403">
        <v>19.675999999999998</v>
      </c>
      <c r="Q1047" s="65">
        <f>N1047*P1047*$N$210</f>
        <v>118.82034082195204</v>
      </c>
      <c r="R1047" s="1322">
        <f>SUM(Q1047:Q1047)</f>
        <v>118.82034082195204</v>
      </c>
      <c r="S1047" s="2440"/>
      <c r="T1047" s="2441"/>
      <c r="U1047" s="70"/>
      <c r="V1047" s="1958"/>
      <c r="W1047" s="1958"/>
    </row>
    <row r="1048" spans="1:23" s="17" customFormat="1" ht="12.75" hidden="1" customHeight="1">
      <c r="A1048" s="1961"/>
      <c r="B1048" s="2747"/>
      <c r="C1048" s="2439"/>
      <c r="D1048" s="2021"/>
      <c r="E1048" s="1322"/>
      <c r="F1048" s="2022"/>
      <c r="G1048" s="2023"/>
      <c r="H1048" s="2022"/>
      <c r="I1048" s="11"/>
      <c r="J1048" s="2023"/>
      <c r="K1048" s="12"/>
      <c r="L1048" s="2024"/>
      <c r="M1048" s="2025"/>
      <c r="N1048" s="2026"/>
      <c r="O1048" s="2027"/>
      <c r="P1048" s="2022"/>
      <c r="Q1048" s="45"/>
      <c r="R1048" s="1322"/>
      <c r="S1048" s="1322"/>
      <c r="T1048" s="22"/>
      <c r="U1048" s="1959"/>
      <c r="V1048" s="1322"/>
      <c r="W1048" s="1958"/>
    </row>
    <row r="1049" spans="1:23" s="17" customFormat="1" ht="12.75" hidden="1" customHeight="1">
      <c r="A1049" s="1961"/>
      <c r="B1049" s="2747"/>
      <c r="C1049" s="2439"/>
      <c r="D1049" s="2021"/>
      <c r="E1049" s="1322"/>
      <c r="F1049" s="2022"/>
      <c r="G1049" s="2023"/>
      <c r="H1049" s="2022"/>
      <c r="I1049" s="11"/>
      <c r="J1049" s="2023"/>
      <c r="K1049" s="12"/>
      <c r="L1049" s="2024"/>
      <c r="M1049" s="2025"/>
      <c r="N1049" s="2026"/>
      <c r="O1049" s="2027"/>
      <c r="P1049" s="2022"/>
      <c r="Q1049" s="45"/>
      <c r="R1049" s="1322"/>
      <c r="S1049" s="1322"/>
      <c r="T1049" s="22"/>
      <c r="U1049" s="1959"/>
      <c r="V1049" s="1322"/>
      <c r="W1049" s="1958"/>
    </row>
    <row r="1050" spans="1:23" s="17" customFormat="1" ht="12.75" customHeight="1">
      <c r="A1050" s="1960"/>
      <c r="B1050" s="27"/>
      <c r="C1050" s="28"/>
      <c r="D1050" s="29"/>
      <c r="E1050" s="1338"/>
      <c r="F1050" s="30"/>
      <c r="G1050" s="31"/>
      <c r="H1050" s="30"/>
      <c r="I1050" s="32"/>
      <c r="J1050" s="31"/>
      <c r="K1050" s="33"/>
      <c r="L1050" s="34"/>
      <c r="M1050" s="35"/>
      <c r="N1050" s="36"/>
      <c r="O1050" s="509"/>
      <c r="P1050" s="30"/>
      <c r="Q1050" s="37"/>
      <c r="R1050" s="1338"/>
      <c r="S1050" s="1338"/>
      <c r="T1050" s="38"/>
      <c r="U1050" s="1965"/>
      <c r="V1050" s="1338"/>
      <c r="W1050" s="1964"/>
    </row>
    <row r="1051" spans="1:23" ht="12.75" customHeight="1">
      <c r="A1051" s="1105">
        <f>A1046+1</f>
        <v>151</v>
      </c>
      <c r="B1051" s="1325" t="s">
        <v>1429</v>
      </c>
      <c r="C1051" s="2346" t="s">
        <v>1428</v>
      </c>
      <c r="D1051" s="644" t="s">
        <v>900</v>
      </c>
      <c r="E1051" s="1321">
        <f>30/100</f>
        <v>0.3</v>
      </c>
      <c r="F1051" s="359"/>
      <c r="G1051" s="360">
        <v>23.1</v>
      </c>
      <c r="H1051" s="359"/>
      <c r="I1051" s="361"/>
      <c r="J1051" s="360">
        <v>0.9</v>
      </c>
      <c r="K1051" s="362"/>
      <c r="L1051" s="394"/>
      <c r="M1051" s="395"/>
      <c r="N1051" s="396"/>
      <c r="O1051" s="426"/>
      <c r="P1051" s="359"/>
      <c r="Q1051" s="397"/>
      <c r="R1051" s="368">
        <f>G1052+J1052</f>
        <v>54.226146</v>
      </c>
      <c r="S1051" s="2348">
        <f>R1051+R1052</f>
        <v>115.00919323050002</v>
      </c>
      <c r="T1051" s="2334">
        <f>E1051*S1051</f>
        <v>34.502757969150004</v>
      </c>
      <c r="U1051" s="1501"/>
      <c r="V1051" s="1326">
        <f>S1051*$V$12</f>
        <v>148.20658172128842</v>
      </c>
      <c r="W1051" s="1326">
        <f>E1051*V1051</f>
        <v>44.461974516386526</v>
      </c>
    </row>
    <row r="1052" spans="1:23" ht="12.75" customHeight="1">
      <c r="A1052" s="1104"/>
      <c r="B1052" s="2017" t="s">
        <v>56</v>
      </c>
      <c r="C1052" s="2357"/>
      <c r="D1052" s="2016"/>
      <c r="E1052" s="1311"/>
      <c r="F1052" s="2015"/>
      <c r="G1052" s="360">
        <f>G1051*$J$212/1000</f>
        <v>51.282462000000002</v>
      </c>
      <c r="H1052" s="2015"/>
      <c r="I1052" s="370"/>
      <c r="J1052" s="360">
        <f>J1051*$Q$212/1000</f>
        <v>2.9436840000000002</v>
      </c>
      <c r="K1052" s="371"/>
      <c r="L1052" s="1336" t="s">
        <v>1407</v>
      </c>
      <c r="M1052" s="411" t="s">
        <v>894</v>
      </c>
      <c r="N1052" s="412">
        <v>51</v>
      </c>
      <c r="O1052" s="412">
        <f>E1051*N1052</f>
        <v>15.299999999999999</v>
      </c>
      <c r="P1052" s="414">
        <v>0.16500000000000001</v>
      </c>
      <c r="Q1052" s="415">
        <f>N1052*P1052*$N$210</f>
        <v>9.6244113735000045</v>
      </c>
      <c r="R1052" s="2348">
        <f>SUM(Q1052:Q1053)</f>
        <v>60.783047230500017</v>
      </c>
      <c r="S1052" s="2359"/>
      <c r="T1052" s="2335"/>
      <c r="U1052" s="433"/>
      <c r="V1052" s="1500"/>
      <c r="W1052" s="1500"/>
    </row>
    <row r="1053" spans="1:23" ht="12.75" hidden="1" customHeight="1">
      <c r="A1053" s="1104"/>
      <c r="B1053" s="2019"/>
      <c r="C1053" s="2357"/>
      <c r="D1053" s="2016"/>
      <c r="E1053" s="723"/>
      <c r="F1053" s="2015"/>
      <c r="G1053" s="2018"/>
      <c r="H1053" s="2015"/>
      <c r="I1053" s="370"/>
      <c r="J1053" s="2018"/>
      <c r="K1053" s="371"/>
      <c r="L1053" s="416" t="s">
        <v>1427</v>
      </c>
      <c r="M1053" s="417" t="s">
        <v>894</v>
      </c>
      <c r="N1053" s="418">
        <v>63</v>
      </c>
      <c r="O1053" s="418">
        <f>E1051*N1053</f>
        <v>18.899999999999999</v>
      </c>
      <c r="P1053" s="419">
        <v>0.71</v>
      </c>
      <c r="Q1053" s="420">
        <f>N1053*P1053*$N$210</f>
        <v>51.158635857000014</v>
      </c>
      <c r="R1053" s="2359"/>
      <c r="S1053" s="2359"/>
      <c r="T1053" s="2335"/>
      <c r="U1053" s="433"/>
      <c r="V1053" s="1500"/>
      <c r="W1053" s="1500"/>
    </row>
    <row r="1054" spans="1:23" ht="12.75" customHeight="1">
      <c r="A1054" s="1103"/>
      <c r="B1054" s="405"/>
      <c r="C1054" s="406"/>
      <c r="D1054" s="407"/>
      <c r="E1054" s="408"/>
      <c r="F1054" s="375"/>
      <c r="G1054" s="376"/>
      <c r="H1054" s="375"/>
      <c r="I1054" s="377"/>
      <c r="J1054" s="376"/>
      <c r="K1054" s="378"/>
      <c r="L1054" s="382"/>
      <c r="M1054" s="383"/>
      <c r="N1054" s="384"/>
      <c r="O1054" s="427"/>
      <c r="P1054" s="375"/>
      <c r="Q1054" s="409"/>
      <c r="R1054" s="408"/>
      <c r="S1054" s="408"/>
      <c r="T1054" s="410"/>
      <c r="U1054" s="1499"/>
      <c r="V1054" s="408"/>
      <c r="W1054" s="1498"/>
    </row>
    <row r="1055" spans="1:23" ht="12.75" customHeight="1">
      <c r="A1055" s="1894"/>
      <c r="B1055" s="429"/>
      <c r="C1055" s="445" t="s">
        <v>1650</v>
      </c>
      <c r="D1055" s="431"/>
      <c r="E1055" s="446"/>
      <c r="F1055" s="385"/>
      <c r="G1055" s="386"/>
      <c r="H1055" s="385"/>
      <c r="I1055" s="387"/>
      <c r="J1055" s="386"/>
      <c r="K1055" s="388"/>
      <c r="L1055" s="389"/>
      <c r="M1055" s="390"/>
      <c r="N1055" s="391"/>
      <c r="O1055" s="392"/>
      <c r="P1055" s="385"/>
      <c r="Q1055" s="386"/>
      <c r="R1055" s="392"/>
      <c r="S1055" s="392"/>
      <c r="T1055" s="393">
        <f>SUM(T465:T1054)</f>
        <v>10143.133955863508</v>
      </c>
      <c r="U1055" s="1892"/>
      <c r="V1055" s="392"/>
      <c r="W1055" s="1891">
        <f>SUM(W465:W1054)</f>
        <v>13070.948237388347</v>
      </c>
    </row>
    <row r="1056" spans="1:23" ht="17.25" customHeight="1">
      <c r="A1056" s="1104"/>
      <c r="B1056" s="2019"/>
      <c r="C1056" s="1903" t="s">
        <v>1426</v>
      </c>
      <c r="D1056" s="2016"/>
      <c r="E1056" s="1311"/>
      <c r="F1056" s="2015"/>
      <c r="G1056" s="2018"/>
      <c r="H1056" s="2015"/>
      <c r="I1056" s="370"/>
      <c r="J1056" s="2018"/>
      <c r="K1056" s="371"/>
      <c r="L1056" s="2011"/>
      <c r="M1056" s="2012"/>
      <c r="N1056" s="2013"/>
      <c r="O1056" s="2014"/>
      <c r="P1056" s="2015"/>
      <c r="Q1056" s="372"/>
      <c r="R1056" s="408"/>
      <c r="S1056" s="1311"/>
      <c r="T1056" s="373"/>
      <c r="U1056" s="1556"/>
      <c r="V1056" s="1311"/>
      <c r="W1056" s="1500"/>
    </row>
    <row r="1057" spans="1:23" s="17" customFormat="1" ht="12.75" customHeight="1">
      <c r="A1057" s="1966">
        <f>A1051+1</f>
        <v>152</v>
      </c>
      <c r="B1057" s="1382" t="s">
        <v>905</v>
      </c>
      <c r="C1057" s="2442" t="s">
        <v>1425</v>
      </c>
      <c r="D1057" s="718" t="s">
        <v>1424</v>
      </c>
      <c r="E1057" s="1107">
        <v>1</v>
      </c>
      <c r="F1057" s="1"/>
      <c r="G1057" s="2"/>
      <c r="H1057" s="1"/>
      <c r="I1057" s="3"/>
      <c r="J1057" s="2"/>
      <c r="K1057" s="4"/>
      <c r="L1057" s="5"/>
      <c r="M1057" s="6"/>
      <c r="N1057" s="7"/>
      <c r="O1057" s="8"/>
      <c r="P1057" s="1"/>
      <c r="Q1057" s="9"/>
      <c r="R1057" s="10">
        <f>G1058+J1058</f>
        <v>0</v>
      </c>
      <c r="S1057" s="2443">
        <f>R1057+R1058</f>
        <v>3267.7740000000003</v>
      </c>
      <c r="T1057" s="2444">
        <f>E1057*S1057</f>
        <v>3267.7740000000003</v>
      </c>
      <c r="U1057" s="1962"/>
      <c r="V1057" s="1326">
        <f>S1057*$V$13</f>
        <v>3316.79061</v>
      </c>
      <c r="W1057" s="1326">
        <f>E1057*V1057</f>
        <v>3316.79061</v>
      </c>
    </row>
    <row r="1058" spans="1:23" s="17" customFormat="1" ht="15.75" customHeight="1">
      <c r="A1058" s="1961"/>
      <c r="B1058" s="2020"/>
      <c r="C1058" s="2439"/>
      <c r="D1058" s="2021"/>
      <c r="E1058" s="1322"/>
      <c r="F1058" s="2022"/>
      <c r="G1058" s="2">
        <f>G1057*$J$212/1000</f>
        <v>0</v>
      </c>
      <c r="H1058" s="2022"/>
      <c r="I1058" s="11"/>
      <c r="J1058" s="2">
        <f>J1057*$Q$212/1000</f>
        <v>0</v>
      </c>
      <c r="K1058" s="12"/>
      <c r="L1058" s="1335" t="s">
        <v>1425</v>
      </c>
      <c r="M1058" s="613" t="s">
        <v>1424</v>
      </c>
      <c r="N1058" s="614">
        <v>1</v>
      </c>
      <c r="O1058" s="614">
        <f>E1057*N1058</f>
        <v>1</v>
      </c>
      <c r="P1058" s="15">
        <f>3000</f>
        <v>3000</v>
      </c>
      <c r="Q1058" s="16">
        <f>N1058*P1058*$N$211</f>
        <v>3267.7740000000003</v>
      </c>
      <c r="R1058" s="2443">
        <f>SUM(Q1058:Q1059)</f>
        <v>3267.7740000000003</v>
      </c>
      <c r="S1058" s="2440"/>
      <c r="T1058" s="2441"/>
      <c r="U1058" s="70"/>
      <c r="V1058" s="1958"/>
      <c r="W1058" s="1958"/>
    </row>
    <row r="1059" spans="1:23" s="17" customFormat="1" ht="12.75" hidden="1" customHeight="1">
      <c r="A1059" s="1961"/>
      <c r="B1059" s="2028"/>
      <c r="C1059" s="2439"/>
      <c r="D1059" s="2021"/>
      <c r="E1059" s="1322"/>
      <c r="F1059" s="2022"/>
      <c r="G1059" s="2023"/>
      <c r="H1059" s="2022"/>
      <c r="I1059" s="11"/>
      <c r="J1059" s="2023"/>
      <c r="K1059" s="12"/>
      <c r="L1059" s="56"/>
      <c r="M1059" s="57"/>
      <c r="N1059" s="58"/>
      <c r="O1059" s="58"/>
      <c r="P1059" s="419"/>
      <c r="Q1059" s="508"/>
      <c r="R1059" s="2440"/>
      <c r="S1059" s="2440"/>
      <c r="T1059" s="2441"/>
      <c r="U1059" s="70"/>
      <c r="V1059" s="1958"/>
      <c r="W1059" s="1958"/>
    </row>
    <row r="1060" spans="1:23" s="17" customFormat="1" ht="12.75" customHeight="1">
      <c r="A1060" s="1960"/>
      <c r="B1060" s="27"/>
      <c r="C1060" s="28"/>
      <c r="D1060" s="29"/>
      <c r="E1060" s="1338"/>
      <c r="F1060" s="30"/>
      <c r="G1060" s="31"/>
      <c r="H1060" s="30"/>
      <c r="I1060" s="32"/>
      <c r="J1060" s="31"/>
      <c r="K1060" s="33"/>
      <c r="L1060" s="34"/>
      <c r="M1060" s="35"/>
      <c r="N1060" s="36"/>
      <c r="O1060" s="509"/>
      <c r="P1060" s="30"/>
      <c r="Q1060" s="37"/>
      <c r="R1060" s="1338"/>
      <c r="S1060" s="1338"/>
      <c r="T1060" s="38"/>
      <c r="U1060" s="1965"/>
      <c r="V1060" s="1338"/>
      <c r="W1060" s="1964"/>
    </row>
    <row r="1061" spans="1:23" ht="12.75" customHeight="1" thickBot="1">
      <c r="A1061" s="1894"/>
      <c r="B1061" s="429"/>
      <c r="C1061" s="445" t="s">
        <v>1650</v>
      </c>
      <c r="D1061" s="431"/>
      <c r="E1061" s="446"/>
      <c r="F1061" s="385"/>
      <c r="G1061" s="386"/>
      <c r="H1061" s="385"/>
      <c r="I1061" s="387"/>
      <c r="J1061" s="386"/>
      <c r="K1061" s="388"/>
      <c r="L1061" s="389"/>
      <c r="M1061" s="390"/>
      <c r="N1061" s="391"/>
      <c r="O1061" s="392"/>
      <c r="P1061" s="385"/>
      <c r="Q1061" s="386"/>
      <c r="R1061" s="392"/>
      <c r="S1061" s="392"/>
      <c r="T1061" s="393">
        <f>SUM(T1057:T1060)</f>
        <v>3267.7740000000003</v>
      </c>
      <c r="U1061" s="1892"/>
      <c r="V1061" s="392"/>
      <c r="W1061" s="1891">
        <f>SUM(W1057:W1060)</f>
        <v>3316.79061</v>
      </c>
    </row>
    <row r="1062" spans="1:23" ht="12.75" customHeight="1" thickTop="1">
      <c r="A1062" s="2965" t="s">
        <v>1423</v>
      </c>
      <c r="B1062" s="2336"/>
      <c r="C1062" s="2337"/>
      <c r="D1062" s="2336"/>
      <c r="E1062" s="2337"/>
      <c r="F1062" s="2336"/>
      <c r="G1062" s="2336"/>
      <c r="H1062" s="2336"/>
      <c r="I1062" s="2338"/>
      <c r="J1062" s="2336"/>
      <c r="K1062" s="2339"/>
      <c r="L1062" s="2336"/>
      <c r="M1062" s="2336"/>
      <c r="N1062" s="2336"/>
      <c r="O1062" s="2336"/>
      <c r="P1062" s="2336"/>
      <c r="Q1062" s="2336"/>
      <c r="R1062" s="2336"/>
      <c r="S1062" s="2336"/>
      <c r="T1062" s="2340"/>
      <c r="U1062" s="2220"/>
      <c r="V1062" s="2019"/>
      <c r="W1062" s="1902"/>
    </row>
    <row r="1063" spans="1:23" ht="12.75" customHeight="1">
      <c r="A1063" s="2342"/>
      <c r="B1063" s="2438"/>
      <c r="C1063" s="2342"/>
      <c r="D1063" s="2438"/>
      <c r="E1063" s="2342"/>
      <c r="F1063" s="2438"/>
      <c r="G1063" s="2438"/>
      <c r="H1063" s="2438"/>
      <c r="I1063" s="2343"/>
      <c r="J1063" s="2438"/>
      <c r="K1063" s="2344"/>
      <c r="L1063" s="2438"/>
      <c r="M1063" s="2438"/>
      <c r="N1063" s="2438"/>
      <c r="O1063" s="2438"/>
      <c r="P1063" s="2438"/>
      <c r="Q1063" s="2438"/>
      <c r="R1063" s="2438"/>
      <c r="S1063" s="2438"/>
      <c r="T1063" s="2345"/>
      <c r="U1063" s="2220"/>
      <c r="V1063" s="2019"/>
      <c r="W1063" s="1902"/>
    </row>
    <row r="1064" spans="1:23" ht="12.75" customHeight="1">
      <c r="A1064" s="2351"/>
      <c r="B1064" s="2350"/>
      <c r="C1064" s="2351"/>
      <c r="D1064" s="2350"/>
      <c r="E1064" s="2351"/>
      <c r="F1064" s="2350"/>
      <c r="G1064" s="2350"/>
      <c r="H1064" s="2350"/>
      <c r="I1064" s="2352"/>
      <c r="J1064" s="2350"/>
      <c r="K1064" s="2353"/>
      <c r="L1064" s="2350"/>
      <c r="M1064" s="2350"/>
      <c r="N1064" s="2350"/>
      <c r="O1064" s="2350"/>
      <c r="P1064" s="2350"/>
      <c r="Q1064" s="2350"/>
      <c r="R1064" s="2350"/>
      <c r="S1064" s="2350"/>
      <c r="T1064" s="2354"/>
      <c r="U1064" s="2220"/>
      <c r="V1064" s="2019"/>
      <c r="W1064" s="1902"/>
    </row>
    <row r="1065" spans="1:23" s="302" customFormat="1" ht="12.75" customHeight="1">
      <c r="A1065" s="1982">
        <f>A1057+1</f>
        <v>153</v>
      </c>
      <c r="B1065" s="2445" t="s">
        <v>1420</v>
      </c>
      <c r="C1065" s="2446" t="s">
        <v>1422</v>
      </c>
      <c r="D1065" s="1116" t="s">
        <v>898</v>
      </c>
      <c r="E1065" s="1326">
        <v>79.8</v>
      </c>
      <c r="F1065" s="474"/>
      <c r="G1065" s="303">
        <v>2.76</v>
      </c>
      <c r="H1065" s="474"/>
      <c r="I1065" s="475"/>
      <c r="J1065" s="303">
        <f>0.34/10</f>
        <v>3.4000000000000002E-2</v>
      </c>
      <c r="K1065" s="476"/>
      <c r="L1065" s="477"/>
      <c r="M1065" s="478"/>
      <c r="N1065" s="479"/>
      <c r="O1065" s="480"/>
      <c r="P1065" s="474"/>
      <c r="Q1065" s="481"/>
      <c r="R1065" s="301">
        <f>G1066+J1066</f>
        <v>6.2384610399999998</v>
      </c>
      <c r="S1065" s="2448">
        <f>R1065+R1066</f>
        <v>15.007941040750001</v>
      </c>
      <c r="T1065" s="2450">
        <f>E1065*S1065</f>
        <v>1197.6336950518501</v>
      </c>
      <c r="U1065" s="1123"/>
      <c r="V1065" s="1326">
        <f>S1065*$V$12</f>
        <v>19.339981247119326</v>
      </c>
      <c r="W1065" s="1326">
        <f>E1065*V1065</f>
        <v>1543.3305035201222</v>
      </c>
    </row>
    <row r="1066" spans="1:23" s="302" customFormat="1" ht="18" customHeight="1">
      <c r="A1066" s="1969"/>
      <c r="B1066" s="3044"/>
      <c r="C1066" s="2447"/>
      <c r="D1066" s="2008"/>
      <c r="E1066" s="1327"/>
      <c r="F1066" s="2009"/>
      <c r="G1066" s="303">
        <f>G1065*$J$212/1000</f>
        <v>6.1272551999999996</v>
      </c>
      <c r="H1066" s="2009"/>
      <c r="I1066" s="299"/>
      <c r="J1066" s="303">
        <f>J1065*$Q$212/1000</f>
        <v>0.11120584000000001</v>
      </c>
      <c r="K1066" s="300"/>
      <c r="L1066" s="709" t="s">
        <v>1418</v>
      </c>
      <c r="M1066" s="510" t="s">
        <v>898</v>
      </c>
      <c r="N1066" s="511">
        <v>1.01</v>
      </c>
      <c r="O1066" s="511">
        <f>E1065*N1066</f>
        <v>80.597999999999999</v>
      </c>
      <c r="P1066" s="414">
        <v>5.75</v>
      </c>
      <c r="Q1066" s="483">
        <f>N1066*P1066:P1067*$N$210</f>
        <v>6.642159126750002</v>
      </c>
      <c r="R1066" s="2448">
        <f>SUM(Q1066:Q1067)</f>
        <v>8.7694800007500024</v>
      </c>
      <c r="S1066" s="2449"/>
      <c r="T1066" s="2451"/>
      <c r="U1066" s="1981"/>
      <c r="V1066" s="1967"/>
      <c r="W1066" s="1967"/>
    </row>
    <row r="1067" spans="1:23" s="302" customFormat="1" ht="12.75" hidden="1" customHeight="1">
      <c r="A1067" s="1969"/>
      <c r="B1067" s="2007"/>
      <c r="C1067" s="2447"/>
      <c r="D1067" s="2008"/>
      <c r="E1067" s="1327"/>
      <c r="F1067" s="2009"/>
      <c r="G1067" s="2010"/>
      <c r="H1067" s="2009"/>
      <c r="I1067" s="299"/>
      <c r="J1067" s="2010"/>
      <c r="K1067" s="300"/>
      <c r="L1067" s="710" t="s">
        <v>1014</v>
      </c>
      <c r="M1067" s="417" t="s">
        <v>931</v>
      </c>
      <c r="N1067" s="418">
        <v>0.06</v>
      </c>
      <c r="O1067" s="418">
        <f>E1065*N1067</f>
        <v>4.7879999999999994</v>
      </c>
      <c r="P1067" s="672">
        <v>31</v>
      </c>
      <c r="Q1067" s="673">
        <f>N1067*P1067*$N$210</f>
        <v>2.1273208740000005</v>
      </c>
      <c r="R1067" s="2449"/>
      <c r="S1067" s="2449"/>
      <c r="T1067" s="2451"/>
      <c r="U1067" s="1981"/>
      <c r="V1067" s="1967"/>
      <c r="W1067" s="1967"/>
    </row>
    <row r="1068" spans="1:23" s="302" customFormat="1" ht="6" customHeight="1">
      <c r="A1068" s="1980"/>
      <c r="B1068" s="1111"/>
      <c r="C1068" s="1110"/>
      <c r="D1068" s="1109"/>
      <c r="E1068" s="1379"/>
      <c r="F1068" s="304"/>
      <c r="G1068" s="305"/>
      <c r="H1068" s="304"/>
      <c r="I1068" s="306"/>
      <c r="J1068" s="305"/>
      <c r="K1068" s="307"/>
      <c r="L1068" s="711"/>
      <c r="M1068" s="486"/>
      <c r="N1068" s="521"/>
      <c r="O1068" s="522"/>
      <c r="P1068" s="304"/>
      <c r="Q1068" s="484">
        <f>N1068*P1068*$N$210</f>
        <v>0</v>
      </c>
      <c r="R1068" s="1379"/>
      <c r="S1068" s="1379"/>
      <c r="T1068" s="489"/>
      <c r="U1068" s="1984"/>
      <c r="V1068" s="1379"/>
      <c r="W1068" s="1979"/>
    </row>
    <row r="1069" spans="1:23" s="302" customFormat="1" ht="12.75" customHeight="1">
      <c r="A1069" s="1982">
        <f>A1065+1</f>
        <v>154</v>
      </c>
      <c r="B1069" s="2445" t="s">
        <v>1420</v>
      </c>
      <c r="C1069" s="2446" t="s">
        <v>1421</v>
      </c>
      <c r="D1069" s="1116" t="s">
        <v>898</v>
      </c>
      <c r="E1069" s="1326">
        <v>5.85</v>
      </c>
      <c r="F1069" s="474"/>
      <c r="G1069" s="303">
        <v>2.76</v>
      </c>
      <c r="H1069" s="474"/>
      <c r="I1069" s="475"/>
      <c r="J1069" s="303">
        <f>0.34/10</f>
        <v>3.4000000000000002E-2</v>
      </c>
      <c r="K1069" s="476"/>
      <c r="L1069" s="712"/>
      <c r="M1069" s="478"/>
      <c r="N1069" s="479"/>
      <c r="O1069" s="480"/>
      <c r="P1069" s="474"/>
      <c r="Q1069" s="481"/>
      <c r="R1069" s="301">
        <f>G1070+J1070</f>
        <v>6.2384610399999998</v>
      </c>
      <c r="S1069" s="2448">
        <f>R1069+R1070</f>
        <v>15.007941040750001</v>
      </c>
      <c r="T1069" s="2450">
        <f>E1069*S1069</f>
        <v>87.796455088387503</v>
      </c>
      <c r="U1069" s="1123"/>
      <c r="V1069" s="1326">
        <f>S1069*$V$12</f>
        <v>19.339981247119326</v>
      </c>
      <c r="W1069" s="1326">
        <f>E1069*V1069</f>
        <v>113.13889029564805</v>
      </c>
    </row>
    <row r="1070" spans="1:23" s="302" customFormat="1" ht="24" customHeight="1">
      <c r="A1070" s="1969"/>
      <c r="B1070" s="3044"/>
      <c r="C1070" s="2447"/>
      <c r="D1070" s="2008"/>
      <c r="E1070" s="1327"/>
      <c r="F1070" s="2009"/>
      <c r="G1070" s="303">
        <f>G1069*$J$212/1000</f>
        <v>6.1272551999999996</v>
      </c>
      <c r="H1070" s="2009"/>
      <c r="I1070" s="299"/>
      <c r="J1070" s="303">
        <f>J1069*$Q$212/1000</f>
        <v>0.11120584000000001</v>
      </c>
      <c r="K1070" s="300"/>
      <c r="L1070" s="709" t="s">
        <v>1418</v>
      </c>
      <c r="M1070" s="510" t="s">
        <v>898</v>
      </c>
      <c r="N1070" s="511">
        <v>1.01</v>
      </c>
      <c r="O1070" s="511">
        <f>E1069*N1070</f>
        <v>5.9085000000000001</v>
      </c>
      <c r="P1070" s="414">
        <v>5.75</v>
      </c>
      <c r="Q1070" s="483">
        <f>N1070*P1070:P1071*$N$210</f>
        <v>6.642159126750002</v>
      </c>
      <c r="R1070" s="2448">
        <f>SUM(Q1070:Q1071)</f>
        <v>8.7694800007500024</v>
      </c>
      <c r="S1070" s="2449"/>
      <c r="T1070" s="2451"/>
      <c r="U1070" s="1981"/>
      <c r="V1070" s="1967"/>
      <c r="W1070" s="1967"/>
    </row>
    <row r="1071" spans="1:23" s="302" customFormat="1" ht="12.75" hidden="1" customHeight="1">
      <c r="A1071" s="1969"/>
      <c r="B1071" s="2007"/>
      <c r="C1071" s="2447"/>
      <c r="D1071" s="2008"/>
      <c r="E1071" s="1327"/>
      <c r="F1071" s="2009"/>
      <c r="G1071" s="2010"/>
      <c r="H1071" s="2009"/>
      <c r="I1071" s="299"/>
      <c r="J1071" s="2010"/>
      <c r="K1071" s="300"/>
      <c r="L1071" s="710" t="s">
        <v>1014</v>
      </c>
      <c r="M1071" s="417" t="s">
        <v>931</v>
      </c>
      <c r="N1071" s="418">
        <v>0.06</v>
      </c>
      <c r="O1071" s="418">
        <f>E1069*N1071</f>
        <v>0.35099999999999998</v>
      </c>
      <c r="P1071" s="672">
        <v>31</v>
      </c>
      <c r="Q1071" s="673">
        <f>N1071*P1071*$N$210</f>
        <v>2.1273208740000005</v>
      </c>
      <c r="R1071" s="2449"/>
      <c r="S1071" s="2449"/>
      <c r="T1071" s="2451"/>
      <c r="U1071" s="1981"/>
      <c r="V1071" s="1967"/>
      <c r="W1071" s="1967"/>
    </row>
    <row r="1072" spans="1:23" s="302" customFormat="1" ht="12.75" customHeight="1">
      <c r="A1072" s="1980"/>
      <c r="B1072" s="1111"/>
      <c r="C1072" s="1110"/>
      <c r="D1072" s="1109"/>
      <c r="E1072" s="1379"/>
      <c r="F1072" s="304"/>
      <c r="G1072" s="305"/>
      <c r="H1072" s="304"/>
      <c r="I1072" s="306"/>
      <c r="J1072" s="305"/>
      <c r="K1072" s="307"/>
      <c r="L1072" s="711"/>
      <c r="M1072" s="486"/>
      <c r="N1072" s="521"/>
      <c r="O1072" s="522"/>
      <c r="P1072" s="304"/>
      <c r="Q1072" s="484">
        <f>N1072*P1072*$N$210</f>
        <v>0</v>
      </c>
      <c r="R1072" s="1379"/>
      <c r="S1072" s="1379"/>
      <c r="T1072" s="489"/>
      <c r="U1072" s="1984"/>
      <c r="V1072" s="1379"/>
      <c r="W1072" s="1979"/>
    </row>
    <row r="1073" spans="1:23" s="302" customFormat="1" ht="12.75" customHeight="1">
      <c r="A1073" s="1982">
        <f>A1069+1</f>
        <v>155</v>
      </c>
      <c r="B1073" s="2445" t="s">
        <v>1420</v>
      </c>
      <c r="C1073" s="2446" t="s">
        <v>1419</v>
      </c>
      <c r="D1073" s="1116" t="s">
        <v>898</v>
      </c>
      <c r="E1073" s="1326">
        <v>50.4</v>
      </c>
      <c r="F1073" s="474"/>
      <c r="G1073" s="303">
        <v>2.76</v>
      </c>
      <c r="H1073" s="474"/>
      <c r="I1073" s="475"/>
      <c r="J1073" s="303">
        <f>0.34/10</f>
        <v>3.4000000000000002E-2</v>
      </c>
      <c r="K1073" s="476"/>
      <c r="L1073" s="712"/>
      <c r="M1073" s="478"/>
      <c r="N1073" s="479"/>
      <c r="O1073" s="480"/>
      <c r="P1073" s="474"/>
      <c r="Q1073" s="481"/>
      <c r="R1073" s="301">
        <f>G1074+J1074</f>
        <v>6.2384610399999998</v>
      </c>
      <c r="S1073" s="2448">
        <f>R1073+R1074</f>
        <v>15.007941040750001</v>
      </c>
      <c r="T1073" s="2450">
        <f>E1073*S1073</f>
        <v>756.40022845380008</v>
      </c>
      <c r="U1073" s="1123"/>
      <c r="V1073" s="1326">
        <f>S1073*$V$12</f>
        <v>19.339981247119326</v>
      </c>
      <c r="W1073" s="1326">
        <f>E1073*V1073</f>
        <v>974.73505485481394</v>
      </c>
    </row>
    <row r="1074" spans="1:23" s="302" customFormat="1" ht="24" customHeight="1">
      <c r="A1074" s="1969"/>
      <c r="B1074" s="3044"/>
      <c r="C1074" s="2447"/>
      <c r="D1074" s="2008"/>
      <c r="E1074" s="1327"/>
      <c r="F1074" s="2009"/>
      <c r="G1074" s="303">
        <f>G1073*$J$212/1000</f>
        <v>6.1272551999999996</v>
      </c>
      <c r="H1074" s="2009"/>
      <c r="I1074" s="299"/>
      <c r="J1074" s="303">
        <f>J1073*$Q$212/1000</f>
        <v>0.11120584000000001</v>
      </c>
      <c r="K1074" s="300"/>
      <c r="L1074" s="709" t="s">
        <v>1418</v>
      </c>
      <c r="M1074" s="510" t="s">
        <v>898</v>
      </c>
      <c r="N1074" s="511">
        <v>1.01</v>
      </c>
      <c r="O1074" s="511">
        <f>E1073*N1074</f>
        <v>50.903999999999996</v>
      </c>
      <c r="P1074" s="414">
        <v>5.75</v>
      </c>
      <c r="Q1074" s="483">
        <f>N1074*P1074:P1075*$N$210</f>
        <v>6.642159126750002</v>
      </c>
      <c r="R1074" s="2448">
        <f>SUM(Q1074:Q1075)</f>
        <v>8.7694800007500024</v>
      </c>
      <c r="S1074" s="2449"/>
      <c r="T1074" s="2451"/>
      <c r="U1074" s="1981"/>
      <c r="V1074" s="1967"/>
      <c r="W1074" s="1967"/>
    </row>
    <row r="1075" spans="1:23" s="302" customFormat="1" ht="12.75" customHeight="1">
      <c r="A1075" s="1969"/>
      <c r="B1075" s="2007"/>
      <c r="C1075" s="2447"/>
      <c r="D1075" s="2008"/>
      <c r="E1075" s="1327"/>
      <c r="F1075" s="2009"/>
      <c r="G1075" s="2010"/>
      <c r="H1075" s="2009"/>
      <c r="I1075" s="299"/>
      <c r="J1075" s="2010"/>
      <c r="K1075" s="300"/>
      <c r="L1075" s="710" t="s">
        <v>1014</v>
      </c>
      <c r="M1075" s="417" t="s">
        <v>931</v>
      </c>
      <c r="N1075" s="418">
        <v>0.06</v>
      </c>
      <c r="O1075" s="418">
        <f>E1073*N1075</f>
        <v>3.024</v>
      </c>
      <c r="P1075" s="672">
        <v>31</v>
      </c>
      <c r="Q1075" s="673">
        <f>N1075*P1075*$N$210</f>
        <v>2.1273208740000005</v>
      </c>
      <c r="R1075" s="2449"/>
      <c r="S1075" s="2449"/>
      <c r="T1075" s="2451"/>
      <c r="U1075" s="1981"/>
      <c r="V1075" s="1967"/>
      <c r="W1075" s="1967"/>
    </row>
    <row r="1076" spans="1:23" s="302" customFormat="1" ht="12.75" customHeight="1">
      <c r="A1076" s="1980"/>
      <c r="B1076" s="1111"/>
      <c r="C1076" s="1110"/>
      <c r="D1076" s="1109"/>
      <c r="E1076" s="1379"/>
      <c r="F1076" s="304"/>
      <c r="G1076" s="305"/>
      <c r="H1076" s="304"/>
      <c r="I1076" s="306"/>
      <c r="J1076" s="305"/>
      <c r="K1076" s="307"/>
      <c r="L1076" s="711"/>
      <c r="M1076" s="486"/>
      <c r="N1076" s="521"/>
      <c r="O1076" s="522"/>
      <c r="P1076" s="304"/>
      <c r="Q1076" s="484">
        <f>N1076*P1076*$N$210</f>
        <v>0</v>
      </c>
      <c r="R1076" s="1379"/>
      <c r="S1076" s="1379"/>
      <c r="T1076" s="489"/>
      <c r="U1076" s="1984"/>
      <c r="V1076" s="1379"/>
      <c r="W1076" s="1979"/>
    </row>
    <row r="1077" spans="1:23" s="17" customFormat="1" ht="12.75" customHeight="1">
      <c r="A1077" s="1966">
        <f>A1073+1</f>
        <v>156</v>
      </c>
      <c r="B1077" s="2452" t="s">
        <v>1416</v>
      </c>
      <c r="C1077" s="2442" t="s">
        <v>1417</v>
      </c>
      <c r="D1077" s="718" t="s">
        <v>900</v>
      </c>
      <c r="E1077" s="1321">
        <f>(998.2)/100</f>
        <v>9.9820000000000011</v>
      </c>
      <c r="F1077" s="1"/>
      <c r="G1077" s="2">
        <f>66+13.4</f>
        <v>79.400000000000006</v>
      </c>
      <c r="H1077" s="1"/>
      <c r="I1077" s="3"/>
      <c r="J1077" s="2">
        <f>5.9+0.5</f>
        <v>6.4</v>
      </c>
      <c r="K1077" s="4"/>
      <c r="L1077" s="5"/>
      <c r="M1077" s="6"/>
      <c r="N1077" s="7"/>
      <c r="O1077" s="8"/>
      <c r="P1077" s="1"/>
      <c r="Q1077" s="9"/>
      <c r="R1077" s="10">
        <f>G1078+J1078</f>
        <v>197.20245200000002</v>
      </c>
      <c r="S1077" s="2443">
        <f>R1077+R1078</f>
        <v>307.11403049000006</v>
      </c>
      <c r="T1077" s="2444">
        <f>E1077*S1077</f>
        <v>3065.6122523511808</v>
      </c>
      <c r="U1077" s="1962"/>
      <c r="V1077" s="1326">
        <f>S1077*$V$12</f>
        <v>395.76245497477061</v>
      </c>
      <c r="W1077" s="1326">
        <f>E1077*V1077</f>
        <v>3950.5008255581606</v>
      </c>
    </row>
    <row r="1078" spans="1:23" s="17" customFormat="1" ht="12.75" customHeight="1">
      <c r="A1078" s="1961"/>
      <c r="B1078" s="3043"/>
      <c r="C1078" s="2453"/>
      <c r="D1078" s="2021"/>
      <c r="E1078" s="1322"/>
      <c r="F1078" s="2022"/>
      <c r="G1078" s="2">
        <f>G1077*$J$212/1000</f>
        <v>176.26958800000003</v>
      </c>
      <c r="H1078" s="2022"/>
      <c r="I1078" s="11"/>
      <c r="J1078" s="2">
        <f>J1077*$Q$212/1000</f>
        <v>20.932864000000002</v>
      </c>
      <c r="K1078" s="12"/>
      <c r="L1078" s="60" t="s">
        <v>1414</v>
      </c>
      <c r="M1078" s="61" t="s">
        <v>931</v>
      </c>
      <c r="N1078" s="62">
        <v>3.1</v>
      </c>
      <c r="O1078" s="62">
        <f>E1077*N1078</f>
        <v>30.944200000000006</v>
      </c>
      <c r="P1078" s="64">
        <v>31</v>
      </c>
      <c r="Q1078" s="65">
        <f>N1078*P1078*$N$210</f>
        <v>109.91157849000004</v>
      </c>
      <c r="R1078" s="1322">
        <f>SUM(Q1078:Q1079)</f>
        <v>109.91157849000004</v>
      </c>
      <c r="S1078" s="2454"/>
      <c r="T1078" s="2455"/>
      <c r="U1078" s="1995"/>
      <c r="V1078" s="1994"/>
      <c r="W1078" s="1994"/>
    </row>
    <row r="1079" spans="1:23" s="17" customFormat="1" ht="12.75" hidden="1" customHeight="1">
      <c r="A1079" s="1961"/>
      <c r="B1079" s="3043"/>
      <c r="C1079" s="2453"/>
      <c r="D1079" s="2021"/>
      <c r="E1079" s="1322"/>
      <c r="F1079" s="2022"/>
      <c r="G1079" s="2023"/>
      <c r="H1079" s="2022"/>
      <c r="I1079" s="11"/>
      <c r="J1079" s="2023"/>
      <c r="K1079" s="12"/>
      <c r="L1079" s="56"/>
      <c r="M1079" s="57"/>
      <c r="N1079" s="58"/>
      <c r="O1079" s="58"/>
      <c r="P1079" s="59"/>
      <c r="Q1079" s="508"/>
      <c r="R1079" s="1322"/>
      <c r="S1079" s="1322"/>
      <c r="T1079" s="22"/>
      <c r="U1079" s="1959"/>
      <c r="V1079" s="1322"/>
      <c r="W1079" s="1958"/>
    </row>
    <row r="1080" spans="1:23" s="17" customFormat="1" ht="12.75" customHeight="1">
      <c r="A1080" s="1961"/>
      <c r="B1080" s="2020" t="s">
        <v>786</v>
      </c>
      <c r="C1080" s="2453"/>
      <c r="D1080" s="2021"/>
      <c r="E1080" s="1322"/>
      <c r="F1080" s="2022"/>
      <c r="G1080" s="2023"/>
      <c r="H1080" s="2022"/>
      <c r="I1080" s="11"/>
      <c r="J1080" s="2023"/>
      <c r="K1080" s="12"/>
      <c r="L1080" s="2024"/>
      <c r="M1080" s="2025"/>
      <c r="N1080" s="2026"/>
      <c r="O1080" s="2027"/>
      <c r="P1080" s="2022"/>
      <c r="Q1080" s="45"/>
      <c r="R1080" s="1322"/>
      <c r="S1080" s="1322"/>
      <c r="T1080" s="22"/>
      <c r="U1080" s="1959"/>
      <c r="V1080" s="1322"/>
      <c r="W1080" s="1958"/>
    </row>
    <row r="1081" spans="1:23" s="17" customFormat="1" ht="9.75" customHeight="1">
      <c r="A1081" s="1960"/>
      <c r="B1081" s="27"/>
      <c r="C1081" s="28"/>
      <c r="D1081" s="29"/>
      <c r="E1081" s="1338"/>
      <c r="F1081" s="30"/>
      <c r="G1081" s="31"/>
      <c r="H1081" s="30"/>
      <c r="I1081" s="32"/>
      <c r="J1081" s="31"/>
      <c r="K1081" s="33"/>
      <c r="L1081" s="34"/>
      <c r="M1081" s="35"/>
      <c r="N1081" s="36"/>
      <c r="O1081" s="509"/>
      <c r="P1081" s="30"/>
      <c r="Q1081" s="37"/>
      <c r="R1081" s="1338"/>
      <c r="S1081" s="1338"/>
      <c r="T1081" s="38"/>
      <c r="U1081" s="1965"/>
      <c r="V1081" s="1338"/>
      <c r="W1081" s="1964"/>
    </row>
    <row r="1082" spans="1:23" s="17" customFormat="1" ht="12.75" customHeight="1">
      <c r="A1082" s="1966">
        <f>A1077+1</f>
        <v>157</v>
      </c>
      <c r="B1082" s="2452" t="s">
        <v>1416</v>
      </c>
      <c r="C1082" s="2442" t="s">
        <v>1415</v>
      </c>
      <c r="D1082" s="718" t="s">
        <v>900</v>
      </c>
      <c r="E1082" s="1321">
        <f>(22.3)/100</f>
        <v>0.223</v>
      </c>
      <c r="F1082" s="1"/>
      <c r="G1082" s="2">
        <f>66+13.4</f>
        <v>79.400000000000006</v>
      </c>
      <c r="H1082" s="1"/>
      <c r="I1082" s="3"/>
      <c r="J1082" s="2">
        <f>5.9+0.5</f>
        <v>6.4</v>
      </c>
      <c r="K1082" s="4"/>
      <c r="L1082" s="5"/>
      <c r="M1082" s="6"/>
      <c r="N1082" s="7"/>
      <c r="O1082" s="8"/>
      <c r="P1082" s="1"/>
      <c r="Q1082" s="9"/>
      <c r="R1082" s="10">
        <f>G1083+J1083</f>
        <v>197.20245200000002</v>
      </c>
      <c r="S1082" s="2443">
        <f>R1082+R1083</f>
        <v>307.11403049000006</v>
      </c>
      <c r="T1082" s="2444">
        <f>E1082*S1082</f>
        <v>68.486428799270016</v>
      </c>
      <c r="U1082" s="1962"/>
      <c r="V1082" s="1326">
        <f>S1082*$V$12</f>
        <v>395.76245497477061</v>
      </c>
      <c r="W1082" s="1326">
        <f>E1082*V1082</f>
        <v>88.255027459373849</v>
      </c>
    </row>
    <row r="1083" spans="1:23" s="17" customFormat="1" ht="12.75" customHeight="1">
      <c r="A1083" s="1961"/>
      <c r="B1083" s="3043"/>
      <c r="C1083" s="2453"/>
      <c r="D1083" s="2021"/>
      <c r="E1083" s="1322"/>
      <c r="F1083" s="2022"/>
      <c r="G1083" s="2">
        <f>G1082*$J$212/1000</f>
        <v>176.26958800000003</v>
      </c>
      <c r="H1083" s="2022"/>
      <c r="I1083" s="11"/>
      <c r="J1083" s="2">
        <f>J1082*$Q$212/1000</f>
        <v>20.932864000000002</v>
      </c>
      <c r="K1083" s="12"/>
      <c r="L1083" s="60" t="s">
        <v>1414</v>
      </c>
      <c r="M1083" s="61" t="s">
        <v>931</v>
      </c>
      <c r="N1083" s="62">
        <v>3.1</v>
      </c>
      <c r="O1083" s="62">
        <f>E1082*N1083</f>
        <v>0.69130000000000003</v>
      </c>
      <c r="P1083" s="64">
        <v>31</v>
      </c>
      <c r="Q1083" s="65">
        <f>N1083*P1083*$N$210</f>
        <v>109.91157849000004</v>
      </c>
      <c r="R1083" s="1322">
        <f>SUM(Q1083:Q1084)</f>
        <v>109.91157849000004</v>
      </c>
      <c r="S1083" s="2454"/>
      <c r="T1083" s="2455"/>
      <c r="U1083" s="1995"/>
      <c r="V1083" s="1994"/>
      <c r="W1083" s="1994"/>
    </row>
    <row r="1084" spans="1:23" s="17" customFormat="1" ht="12.75" hidden="1" customHeight="1">
      <c r="A1084" s="1961"/>
      <c r="B1084" s="3043"/>
      <c r="C1084" s="2453"/>
      <c r="D1084" s="2021"/>
      <c r="E1084" s="1322"/>
      <c r="F1084" s="2022"/>
      <c r="G1084" s="2023"/>
      <c r="H1084" s="2022"/>
      <c r="I1084" s="11"/>
      <c r="J1084" s="2023"/>
      <c r="K1084" s="12"/>
      <c r="L1084" s="56"/>
      <c r="M1084" s="57"/>
      <c r="N1084" s="58"/>
      <c r="O1084" s="58"/>
      <c r="P1084" s="59"/>
      <c r="Q1084" s="508"/>
      <c r="R1084" s="1322"/>
      <c r="S1084" s="1322"/>
      <c r="T1084" s="22"/>
      <c r="U1084" s="1959"/>
      <c r="V1084" s="1322"/>
      <c r="W1084" s="1958"/>
    </row>
    <row r="1085" spans="1:23" s="17" customFormat="1" ht="12.75" customHeight="1">
      <c r="A1085" s="1961"/>
      <c r="B1085" s="2020" t="s">
        <v>786</v>
      </c>
      <c r="C1085" s="2453"/>
      <c r="D1085" s="2021"/>
      <c r="E1085" s="1322"/>
      <c r="F1085" s="2022"/>
      <c r="G1085" s="2023"/>
      <c r="H1085" s="2022"/>
      <c r="I1085" s="11"/>
      <c r="J1085" s="2023"/>
      <c r="K1085" s="12"/>
      <c r="L1085" s="2024"/>
      <c r="M1085" s="2025"/>
      <c r="N1085" s="2026"/>
      <c r="O1085" s="2027"/>
      <c r="P1085" s="2022"/>
      <c r="Q1085" s="45"/>
      <c r="R1085" s="1322"/>
      <c r="S1085" s="1322"/>
      <c r="T1085" s="22"/>
      <c r="U1085" s="1959"/>
      <c r="V1085" s="1322"/>
      <c r="W1085" s="1958"/>
    </row>
    <row r="1086" spans="1:23" s="17" customFormat="1" ht="12.75" customHeight="1">
      <c r="A1086" s="1960"/>
      <c r="B1086" s="27"/>
      <c r="C1086" s="28"/>
      <c r="D1086" s="29"/>
      <c r="E1086" s="1338"/>
      <c r="F1086" s="30"/>
      <c r="G1086" s="31"/>
      <c r="H1086" s="30"/>
      <c r="I1086" s="32"/>
      <c r="J1086" s="31"/>
      <c r="K1086" s="33"/>
      <c r="L1086" s="34"/>
      <c r="M1086" s="35"/>
      <c r="N1086" s="36"/>
      <c r="O1086" s="509"/>
      <c r="P1086" s="30"/>
      <c r="Q1086" s="37"/>
      <c r="R1086" s="1338"/>
      <c r="S1086" s="1338"/>
      <c r="T1086" s="38"/>
      <c r="U1086" s="1965"/>
      <c r="V1086" s="1338"/>
      <c r="W1086" s="1964"/>
    </row>
    <row r="1087" spans="1:23" s="17" customFormat="1" ht="12.75" customHeight="1">
      <c r="A1087" s="1966">
        <f>A1082+1</f>
        <v>158</v>
      </c>
      <c r="B1087" s="1382" t="s">
        <v>1409</v>
      </c>
      <c r="C1087" s="2442" t="s">
        <v>1413</v>
      </c>
      <c r="D1087" s="718" t="s">
        <v>900</v>
      </c>
      <c r="E1087" s="1108">
        <f>200.2/100</f>
        <v>2.0019999999999998</v>
      </c>
      <c r="F1087" s="1"/>
      <c r="G1087" s="2">
        <v>11.4</v>
      </c>
      <c r="H1087" s="1"/>
      <c r="I1087" s="3"/>
      <c r="J1087" s="2">
        <v>0.06</v>
      </c>
      <c r="K1087" s="4"/>
      <c r="L1087" s="5"/>
      <c r="M1087" s="6"/>
      <c r="N1087" s="7"/>
      <c r="O1087" s="8"/>
      <c r="P1087" s="1"/>
      <c r="Q1087" s="9"/>
      <c r="R1087" s="10">
        <f>G1088+J1088</f>
        <v>25.504473600000001</v>
      </c>
      <c r="S1087" s="2443">
        <f>R1087+R1088</f>
        <v>105.62212264500002</v>
      </c>
      <c r="T1087" s="2444">
        <f>E1087*S1087</f>
        <v>211.45548953529001</v>
      </c>
      <c r="U1087" s="1962"/>
      <c r="V1087" s="1326">
        <f>S1087*$V$12</f>
        <v>136.10993444662114</v>
      </c>
      <c r="W1087" s="1326">
        <f>E1087*V1087</f>
        <v>272.4920887621355</v>
      </c>
    </row>
    <row r="1088" spans="1:23" s="17" customFormat="1" ht="12.75" customHeight="1">
      <c r="A1088" s="1961"/>
      <c r="B1088" s="2020" t="s">
        <v>881</v>
      </c>
      <c r="C1088" s="2439"/>
      <c r="D1088" s="2021"/>
      <c r="E1088" s="1953"/>
      <c r="F1088" s="2022"/>
      <c r="G1088" s="2">
        <f>G1087*$J$212/1000</f>
        <v>25.308228</v>
      </c>
      <c r="H1088" s="2022"/>
      <c r="I1088" s="11"/>
      <c r="J1088" s="2">
        <f>J1087*$Q$212/1000</f>
        <v>0.19624559999999999</v>
      </c>
      <c r="K1088" s="12"/>
      <c r="L1088" s="60" t="s">
        <v>924</v>
      </c>
      <c r="M1088" s="61" t="s">
        <v>894</v>
      </c>
      <c r="N1088" s="62">
        <f>45*2</f>
        <v>90</v>
      </c>
      <c r="O1088" s="62">
        <f>E1087*N1088</f>
        <v>180.17999999999998</v>
      </c>
      <c r="P1088" s="64">
        <v>0.68200000000000005</v>
      </c>
      <c r="Q1088" s="65">
        <f>N1088*P1088*$N$210</f>
        <v>70.201588842000021</v>
      </c>
      <c r="R1088" s="1322">
        <f>SUM(Q1088:Q1089)</f>
        <v>80.117649045000022</v>
      </c>
      <c r="S1088" s="2440"/>
      <c r="T1088" s="2441"/>
      <c r="U1088" s="70"/>
      <c r="V1088" s="1958"/>
      <c r="W1088" s="1958"/>
    </row>
    <row r="1089" spans="1:23" s="17" customFormat="1" ht="12.75" hidden="1" customHeight="1">
      <c r="A1089" s="1961"/>
      <c r="B1089" s="2028"/>
      <c r="C1089" s="2439"/>
      <c r="D1089" s="2021"/>
      <c r="E1089" s="1953"/>
      <c r="F1089" s="2022"/>
      <c r="G1089" s="2023"/>
      <c r="H1089" s="2022"/>
      <c r="I1089" s="11"/>
      <c r="J1089" s="2023"/>
      <c r="K1089" s="12"/>
      <c r="L1089" s="710" t="s">
        <v>1407</v>
      </c>
      <c r="M1089" s="417" t="s">
        <v>894</v>
      </c>
      <c r="N1089" s="418">
        <v>51</v>
      </c>
      <c r="O1089" s="418">
        <f>E1087*N1089</f>
        <v>102.10199999999999</v>
      </c>
      <c r="P1089" s="672">
        <v>0.17</v>
      </c>
      <c r="Q1089" s="673">
        <f>N1089*P1089*$N$210</f>
        <v>9.9160602030000025</v>
      </c>
      <c r="R1089" s="1322"/>
      <c r="S1089" s="1322"/>
      <c r="T1089" s="22"/>
      <c r="U1089" s="1959"/>
      <c r="V1089" s="1322"/>
      <c r="W1089" s="1958"/>
    </row>
    <row r="1090" spans="1:23" s="17" customFormat="1" ht="12.75" customHeight="1">
      <c r="A1090" s="1960"/>
      <c r="B1090" s="27"/>
      <c r="C1090" s="28"/>
      <c r="D1090" s="29"/>
      <c r="E1090" s="1954"/>
      <c r="F1090" s="30"/>
      <c r="G1090" s="31"/>
      <c r="H1090" s="30"/>
      <c r="I1090" s="32"/>
      <c r="J1090" s="31"/>
      <c r="K1090" s="33"/>
      <c r="L1090" s="2024"/>
      <c r="M1090" s="2025"/>
      <c r="N1090" s="2026"/>
      <c r="O1090" s="2027"/>
      <c r="P1090" s="2022"/>
      <c r="Q1090" s="45"/>
      <c r="R1090" s="1322"/>
      <c r="S1090" s="1322"/>
      <c r="T1090" s="22"/>
      <c r="U1090" s="1959"/>
      <c r="V1090" s="1322"/>
      <c r="W1090" s="1958"/>
    </row>
    <row r="1091" spans="1:23" s="17" customFormat="1" ht="12.75" customHeight="1">
      <c r="A1091" s="1966">
        <f>A1087+1</f>
        <v>159</v>
      </c>
      <c r="B1091" s="1382" t="s">
        <v>1409</v>
      </c>
      <c r="C1091" s="2442" t="s">
        <v>1412</v>
      </c>
      <c r="D1091" s="718" t="s">
        <v>900</v>
      </c>
      <c r="E1091" s="1108">
        <f>223.15/100</f>
        <v>2.2315</v>
      </c>
      <c r="F1091" s="1"/>
      <c r="G1091" s="2">
        <v>11.4</v>
      </c>
      <c r="H1091" s="1"/>
      <c r="I1091" s="3"/>
      <c r="J1091" s="2">
        <v>0.06</v>
      </c>
      <c r="K1091" s="4"/>
      <c r="L1091" s="5"/>
      <c r="M1091" s="6"/>
      <c r="N1091" s="7"/>
      <c r="O1091" s="8"/>
      <c r="P1091" s="1"/>
      <c r="Q1091" s="9"/>
      <c r="R1091" s="10">
        <f>G1092+J1092</f>
        <v>25.504473600000001</v>
      </c>
      <c r="S1091" s="2443">
        <f>R1091+R1092</f>
        <v>105.62212264500002</v>
      </c>
      <c r="T1091" s="2444">
        <f>E1091*S1091</f>
        <v>235.69576668231755</v>
      </c>
      <c r="U1091" s="1962"/>
      <c r="V1091" s="1326">
        <f>S1091*$V$12</f>
        <v>136.10993444662114</v>
      </c>
      <c r="W1091" s="1326">
        <f>E1091*V1091</f>
        <v>303.72931871763507</v>
      </c>
    </row>
    <row r="1092" spans="1:23" s="17" customFormat="1" ht="12.75" customHeight="1">
      <c r="A1092" s="1961"/>
      <c r="B1092" s="2020" t="s">
        <v>881</v>
      </c>
      <c r="C1092" s="2439"/>
      <c r="D1092" s="2021"/>
      <c r="E1092" s="1953"/>
      <c r="F1092" s="2022"/>
      <c r="G1092" s="2">
        <f>G1091*$J$212/1000</f>
        <v>25.308228</v>
      </c>
      <c r="H1092" s="2022"/>
      <c r="I1092" s="11"/>
      <c r="J1092" s="2">
        <f>J1091*$Q$212/1000</f>
        <v>0.19624559999999999</v>
      </c>
      <c r="K1092" s="12"/>
      <c r="L1092" s="60" t="s">
        <v>924</v>
      </c>
      <c r="M1092" s="61" t="s">
        <v>894</v>
      </c>
      <c r="N1092" s="62">
        <f>45*2</f>
        <v>90</v>
      </c>
      <c r="O1092" s="62">
        <f>E1091*N1092</f>
        <v>200.83500000000001</v>
      </c>
      <c r="P1092" s="64">
        <v>0.68200000000000005</v>
      </c>
      <c r="Q1092" s="65">
        <f>N1092*P1092*$N$210</f>
        <v>70.201588842000021</v>
      </c>
      <c r="R1092" s="1322">
        <f>SUM(Q1092:Q1093)</f>
        <v>80.117649045000022</v>
      </c>
      <c r="S1092" s="2440"/>
      <c r="T1092" s="2441"/>
      <c r="U1092" s="70"/>
      <c r="V1092" s="1958"/>
      <c r="W1092" s="1958"/>
    </row>
    <row r="1093" spans="1:23" s="17" customFormat="1" ht="12.75" hidden="1" customHeight="1">
      <c r="A1093" s="1961"/>
      <c r="B1093" s="2028"/>
      <c r="C1093" s="2439"/>
      <c r="D1093" s="2021"/>
      <c r="E1093" s="1953"/>
      <c r="F1093" s="2022"/>
      <c r="G1093" s="2023"/>
      <c r="H1093" s="2022"/>
      <c r="I1093" s="11"/>
      <c r="J1093" s="2023"/>
      <c r="K1093" s="12"/>
      <c r="L1093" s="710" t="s">
        <v>1407</v>
      </c>
      <c r="M1093" s="417" t="s">
        <v>894</v>
      </c>
      <c r="N1093" s="418">
        <v>51</v>
      </c>
      <c r="O1093" s="418">
        <f>E1091*N1093</f>
        <v>113.8065</v>
      </c>
      <c r="P1093" s="672">
        <v>0.17</v>
      </c>
      <c r="Q1093" s="673">
        <f>N1093*P1093*$N$210</f>
        <v>9.9160602030000025</v>
      </c>
      <c r="R1093" s="1322"/>
      <c r="S1093" s="1322"/>
      <c r="T1093" s="22"/>
      <c r="U1093" s="1959"/>
      <c r="V1093" s="1322"/>
      <c r="W1093" s="1958"/>
    </row>
    <row r="1094" spans="1:23" s="17" customFormat="1" ht="12.75" customHeight="1">
      <c r="A1094" s="1960"/>
      <c r="B1094" s="27"/>
      <c r="C1094" s="28"/>
      <c r="D1094" s="29"/>
      <c r="E1094" s="1954"/>
      <c r="F1094" s="30"/>
      <c r="G1094" s="31"/>
      <c r="H1094" s="30"/>
      <c r="I1094" s="32"/>
      <c r="J1094" s="31"/>
      <c r="K1094" s="33"/>
      <c r="L1094" s="34"/>
      <c r="M1094" s="35"/>
      <c r="N1094" s="36"/>
      <c r="O1094" s="509"/>
      <c r="P1094" s="30"/>
      <c r="Q1094" s="37"/>
      <c r="R1094" s="1338"/>
      <c r="S1094" s="1338"/>
      <c r="T1094" s="38"/>
      <c r="U1094" s="1965"/>
      <c r="V1094" s="1338"/>
      <c r="W1094" s="1964"/>
    </row>
    <row r="1095" spans="1:23" s="17" customFormat="1" ht="12.75" customHeight="1">
      <c r="A1095" s="1966">
        <f>A1091+1</f>
        <v>160</v>
      </c>
      <c r="B1095" s="1382" t="s">
        <v>1409</v>
      </c>
      <c r="C1095" s="2442" t="s">
        <v>1411</v>
      </c>
      <c r="D1095" s="718" t="s">
        <v>900</v>
      </c>
      <c r="E1095" s="1108">
        <f>203.7/100</f>
        <v>2.0369999999999999</v>
      </c>
      <c r="F1095" s="1"/>
      <c r="G1095" s="2">
        <v>11.4</v>
      </c>
      <c r="H1095" s="1"/>
      <c r="I1095" s="3"/>
      <c r="J1095" s="2">
        <v>0.06</v>
      </c>
      <c r="K1095" s="4"/>
      <c r="L1095" s="5"/>
      <c r="M1095" s="6"/>
      <c r="N1095" s="7"/>
      <c r="O1095" s="8"/>
      <c r="P1095" s="1"/>
      <c r="Q1095" s="9"/>
      <c r="R1095" s="10">
        <f>G1096+J1096</f>
        <v>25.504473600000001</v>
      </c>
      <c r="S1095" s="2443">
        <f>R1095+R1096</f>
        <v>105.62212264500002</v>
      </c>
      <c r="T1095" s="2444">
        <f>E1095*S1095</f>
        <v>215.15226382786503</v>
      </c>
      <c r="U1095" s="1962"/>
      <c r="V1095" s="1326">
        <f>S1095*$V$12</f>
        <v>136.10993444662114</v>
      </c>
      <c r="W1095" s="1326">
        <f>E1095*V1095</f>
        <v>277.25593646776724</v>
      </c>
    </row>
    <row r="1096" spans="1:23" s="17" customFormat="1" ht="12.75" customHeight="1">
      <c r="A1096" s="1961"/>
      <c r="B1096" s="2020" t="s">
        <v>881</v>
      </c>
      <c r="C1096" s="2439"/>
      <c r="D1096" s="2021"/>
      <c r="E1096" s="1953"/>
      <c r="F1096" s="2022"/>
      <c r="G1096" s="2">
        <f>G1095*$J$212/1000</f>
        <v>25.308228</v>
      </c>
      <c r="H1096" s="2022"/>
      <c r="I1096" s="11"/>
      <c r="J1096" s="2">
        <f>J1095*$Q$212/1000</f>
        <v>0.19624559999999999</v>
      </c>
      <c r="K1096" s="12"/>
      <c r="L1096" s="60" t="s">
        <v>924</v>
      </c>
      <c r="M1096" s="61" t="s">
        <v>894</v>
      </c>
      <c r="N1096" s="62">
        <f>45*2</f>
        <v>90</v>
      </c>
      <c r="O1096" s="62">
        <f>E1095*N1096</f>
        <v>183.32999999999998</v>
      </c>
      <c r="P1096" s="64">
        <v>0.68200000000000005</v>
      </c>
      <c r="Q1096" s="65">
        <f>N1096*P1096*$N$210</f>
        <v>70.201588842000021</v>
      </c>
      <c r="R1096" s="1322">
        <f>SUM(Q1096:Q1097)</f>
        <v>80.117649045000022</v>
      </c>
      <c r="S1096" s="2440"/>
      <c r="T1096" s="2441"/>
      <c r="U1096" s="70"/>
      <c r="V1096" s="1958"/>
      <c r="W1096" s="1958"/>
    </row>
    <row r="1097" spans="1:23" s="17" customFormat="1" ht="12.75" hidden="1" customHeight="1">
      <c r="A1097" s="1961"/>
      <c r="B1097" s="2028"/>
      <c r="C1097" s="2439"/>
      <c r="D1097" s="2021"/>
      <c r="E1097" s="1322"/>
      <c r="F1097" s="2022"/>
      <c r="G1097" s="2023"/>
      <c r="H1097" s="2022"/>
      <c r="I1097" s="11"/>
      <c r="J1097" s="2023"/>
      <c r="K1097" s="12"/>
      <c r="L1097" s="710" t="s">
        <v>1407</v>
      </c>
      <c r="M1097" s="417" t="s">
        <v>894</v>
      </c>
      <c r="N1097" s="418">
        <v>51</v>
      </c>
      <c r="O1097" s="418">
        <f>E1095*N1097</f>
        <v>103.887</v>
      </c>
      <c r="P1097" s="672">
        <v>0.17</v>
      </c>
      <c r="Q1097" s="673">
        <f>N1097*P1097*$N$210</f>
        <v>9.9160602030000025</v>
      </c>
      <c r="R1097" s="1322"/>
      <c r="S1097" s="1322"/>
      <c r="T1097" s="22"/>
      <c r="U1097" s="1959"/>
      <c r="V1097" s="1322"/>
      <c r="W1097" s="1958"/>
    </row>
    <row r="1098" spans="1:23" s="17" customFormat="1" ht="12.75" customHeight="1">
      <c r="A1098" s="1960"/>
      <c r="B1098" s="27"/>
      <c r="C1098" s="28"/>
      <c r="D1098" s="29"/>
      <c r="E1098" s="1338"/>
      <c r="F1098" s="30"/>
      <c r="G1098" s="31"/>
      <c r="H1098" s="30"/>
      <c r="I1098" s="32"/>
      <c r="J1098" s="31"/>
      <c r="K1098" s="33"/>
      <c r="L1098" s="2024"/>
      <c r="M1098" s="2025"/>
      <c r="N1098" s="2026"/>
      <c r="O1098" s="2027"/>
      <c r="P1098" s="2022"/>
      <c r="Q1098" s="45"/>
      <c r="R1098" s="1322"/>
      <c r="S1098" s="1322"/>
      <c r="T1098" s="22"/>
      <c r="U1098" s="1959"/>
      <c r="V1098" s="1322"/>
      <c r="W1098" s="1958"/>
    </row>
    <row r="1099" spans="1:23" s="17" customFormat="1" ht="12.75" customHeight="1">
      <c r="A1099" s="1966">
        <f>A1095+1</f>
        <v>161</v>
      </c>
      <c r="B1099" s="1382" t="s">
        <v>1409</v>
      </c>
      <c r="C1099" s="2442" t="s">
        <v>1410</v>
      </c>
      <c r="D1099" s="718" t="s">
        <v>900</v>
      </c>
      <c r="E1099" s="1108">
        <f>229/100</f>
        <v>2.29</v>
      </c>
      <c r="F1099" s="1"/>
      <c r="G1099" s="2">
        <v>11.4</v>
      </c>
      <c r="H1099" s="1"/>
      <c r="I1099" s="3"/>
      <c r="J1099" s="2">
        <v>0.06</v>
      </c>
      <c r="K1099" s="4"/>
      <c r="L1099" s="5"/>
      <c r="M1099" s="6"/>
      <c r="N1099" s="7"/>
      <c r="O1099" s="8"/>
      <c r="P1099" s="1"/>
      <c r="Q1099" s="9"/>
      <c r="R1099" s="10">
        <f>G1100+J1100</f>
        <v>25.504473600000001</v>
      </c>
      <c r="S1099" s="2443">
        <f>R1099+R1100</f>
        <v>105.62212264500002</v>
      </c>
      <c r="T1099" s="2444">
        <f>E1099*S1099</f>
        <v>241.87466085705006</v>
      </c>
      <c r="U1099" s="1962"/>
      <c r="V1099" s="1326">
        <f>S1099*$V$12</f>
        <v>136.10993444662114</v>
      </c>
      <c r="W1099" s="1326">
        <f>E1099*V1099</f>
        <v>311.69174988276239</v>
      </c>
    </row>
    <row r="1100" spans="1:23" s="17" customFormat="1" ht="12.75" customHeight="1">
      <c r="A1100" s="1961"/>
      <c r="B1100" s="2020" t="s">
        <v>881</v>
      </c>
      <c r="C1100" s="2439"/>
      <c r="D1100" s="2021"/>
      <c r="E1100" s="1953"/>
      <c r="F1100" s="2022"/>
      <c r="G1100" s="2">
        <f>G1099*$J$212/1000</f>
        <v>25.308228</v>
      </c>
      <c r="H1100" s="2022"/>
      <c r="I1100" s="11"/>
      <c r="J1100" s="2">
        <f>J1099*$Q$212/1000</f>
        <v>0.19624559999999999</v>
      </c>
      <c r="K1100" s="12"/>
      <c r="L1100" s="60" t="s">
        <v>924</v>
      </c>
      <c r="M1100" s="61" t="s">
        <v>894</v>
      </c>
      <c r="N1100" s="62">
        <f>45*2</f>
        <v>90</v>
      </c>
      <c r="O1100" s="62">
        <f>E1099*N1100</f>
        <v>206.1</v>
      </c>
      <c r="P1100" s="64">
        <v>0.68200000000000005</v>
      </c>
      <c r="Q1100" s="65">
        <f>N1100*P1100*$N$210</f>
        <v>70.201588842000021</v>
      </c>
      <c r="R1100" s="1322">
        <f>SUM(Q1100:Q1101)</f>
        <v>80.117649045000022</v>
      </c>
      <c r="S1100" s="2440"/>
      <c r="T1100" s="2441"/>
      <c r="U1100" s="70"/>
      <c r="V1100" s="1958"/>
      <c r="W1100" s="1958"/>
    </row>
    <row r="1101" spans="1:23" s="17" customFormat="1" ht="12.75" hidden="1" customHeight="1">
      <c r="A1101" s="1961"/>
      <c r="B1101" s="2028"/>
      <c r="C1101" s="2439"/>
      <c r="D1101" s="2021"/>
      <c r="E1101" s="1322"/>
      <c r="F1101" s="2022"/>
      <c r="G1101" s="2023"/>
      <c r="H1101" s="2022"/>
      <c r="I1101" s="11"/>
      <c r="J1101" s="2023"/>
      <c r="K1101" s="12"/>
      <c r="L1101" s="710" t="s">
        <v>1407</v>
      </c>
      <c r="M1101" s="417" t="s">
        <v>894</v>
      </c>
      <c r="N1101" s="418">
        <v>51</v>
      </c>
      <c r="O1101" s="418">
        <f>E1099*N1101</f>
        <v>116.79</v>
      </c>
      <c r="P1101" s="672">
        <v>0.17</v>
      </c>
      <c r="Q1101" s="673">
        <f>N1101*P1101*$N$210</f>
        <v>9.9160602030000025</v>
      </c>
      <c r="R1101" s="1322"/>
      <c r="S1101" s="1322"/>
      <c r="T1101" s="22"/>
      <c r="U1101" s="1959"/>
      <c r="V1101" s="1322"/>
      <c r="W1101" s="1958"/>
    </row>
    <row r="1102" spans="1:23" s="17" customFormat="1" ht="12.75" customHeight="1">
      <c r="A1102" s="1960"/>
      <c r="B1102" s="27"/>
      <c r="C1102" s="28"/>
      <c r="D1102" s="29"/>
      <c r="E1102" s="1338"/>
      <c r="F1102" s="30"/>
      <c r="G1102" s="31"/>
      <c r="H1102" s="30"/>
      <c r="I1102" s="32"/>
      <c r="J1102" s="31"/>
      <c r="K1102" s="33"/>
      <c r="L1102" s="2024"/>
      <c r="M1102" s="2025"/>
      <c r="N1102" s="2026"/>
      <c r="O1102" s="2027"/>
      <c r="P1102" s="2022"/>
      <c r="Q1102" s="45"/>
      <c r="R1102" s="1322"/>
      <c r="S1102" s="1322"/>
      <c r="T1102" s="22"/>
      <c r="U1102" s="1959"/>
      <c r="V1102" s="1322"/>
      <c r="W1102" s="1958"/>
    </row>
    <row r="1103" spans="1:23" s="17" customFormat="1" ht="12.75" customHeight="1">
      <c r="A1103" s="1966">
        <f>A1099+1</f>
        <v>162</v>
      </c>
      <c r="B1103" s="1382" t="s">
        <v>1409</v>
      </c>
      <c r="C1103" s="2442" t="s">
        <v>1408</v>
      </c>
      <c r="D1103" s="718" t="s">
        <v>900</v>
      </c>
      <c r="E1103" s="1108">
        <f>229/100</f>
        <v>2.29</v>
      </c>
      <c r="F1103" s="1"/>
      <c r="G1103" s="2">
        <v>11.4</v>
      </c>
      <c r="H1103" s="1"/>
      <c r="I1103" s="3"/>
      <c r="J1103" s="2">
        <v>0.06</v>
      </c>
      <c r="K1103" s="4"/>
      <c r="L1103" s="5"/>
      <c r="M1103" s="6"/>
      <c r="N1103" s="7"/>
      <c r="O1103" s="8"/>
      <c r="P1103" s="1"/>
      <c r="Q1103" s="9"/>
      <c r="R1103" s="10">
        <f>G1104+J1104</f>
        <v>25.504473600000001</v>
      </c>
      <c r="S1103" s="2443">
        <f>R1103+R1104</f>
        <v>105.62212264500002</v>
      </c>
      <c r="T1103" s="2444">
        <f>E1103*S1103</f>
        <v>241.87466085705006</v>
      </c>
      <c r="U1103" s="1962"/>
      <c r="V1103" s="1326">
        <f>S1103*$V$12</f>
        <v>136.10993444662114</v>
      </c>
      <c r="W1103" s="1326">
        <f>E1103*V1103</f>
        <v>311.69174988276239</v>
      </c>
    </row>
    <row r="1104" spans="1:23" s="17" customFormat="1" ht="12.75" customHeight="1">
      <c r="A1104" s="1961"/>
      <c r="B1104" s="2020" t="s">
        <v>881</v>
      </c>
      <c r="C1104" s="2439"/>
      <c r="D1104" s="2021"/>
      <c r="E1104" s="1953"/>
      <c r="F1104" s="2022"/>
      <c r="G1104" s="2">
        <f>G1103*$J$212/1000</f>
        <v>25.308228</v>
      </c>
      <c r="H1104" s="2022"/>
      <c r="I1104" s="11"/>
      <c r="J1104" s="2">
        <f>J1103*$Q$212/1000</f>
        <v>0.19624559999999999</v>
      </c>
      <c r="K1104" s="12"/>
      <c r="L1104" s="60" t="s">
        <v>924</v>
      </c>
      <c r="M1104" s="61" t="s">
        <v>894</v>
      </c>
      <c r="N1104" s="62">
        <f>45*2</f>
        <v>90</v>
      </c>
      <c r="O1104" s="62">
        <f>E1103*N1104</f>
        <v>206.1</v>
      </c>
      <c r="P1104" s="64">
        <v>0.68200000000000005</v>
      </c>
      <c r="Q1104" s="65">
        <f>N1104*P1104*$N$210</f>
        <v>70.201588842000021</v>
      </c>
      <c r="R1104" s="1322">
        <f>SUM(Q1104:Q1105)</f>
        <v>80.117649045000022</v>
      </c>
      <c r="S1104" s="2440"/>
      <c r="T1104" s="2441"/>
      <c r="U1104" s="70"/>
      <c r="V1104" s="1958"/>
      <c r="W1104" s="1958"/>
    </row>
    <row r="1105" spans="1:25" s="17" customFormat="1" ht="12.75" customHeight="1">
      <c r="A1105" s="1961"/>
      <c r="B1105" s="2028"/>
      <c r="C1105" s="2439"/>
      <c r="D1105" s="2021"/>
      <c r="E1105" s="1322"/>
      <c r="F1105" s="2022"/>
      <c r="G1105" s="2023"/>
      <c r="H1105" s="2022"/>
      <c r="I1105" s="11"/>
      <c r="J1105" s="2023"/>
      <c r="K1105" s="12"/>
      <c r="L1105" s="710" t="s">
        <v>1407</v>
      </c>
      <c r="M1105" s="417" t="s">
        <v>894</v>
      </c>
      <c r="N1105" s="418">
        <v>51</v>
      </c>
      <c r="O1105" s="418">
        <f>E1103*N1105</f>
        <v>116.79</v>
      </c>
      <c r="P1105" s="672">
        <v>0.17</v>
      </c>
      <c r="Q1105" s="673">
        <f>N1105*P1105*$N$210</f>
        <v>9.9160602030000025</v>
      </c>
      <c r="R1105" s="1322"/>
      <c r="S1105" s="1322"/>
      <c r="T1105" s="22"/>
      <c r="U1105" s="1959"/>
      <c r="V1105" s="1322"/>
      <c r="W1105" s="1958"/>
    </row>
    <row r="1106" spans="1:25" s="17" customFormat="1" ht="12.75" customHeight="1">
      <c r="A1106" s="1960"/>
      <c r="B1106" s="27"/>
      <c r="C1106" s="28"/>
      <c r="D1106" s="29"/>
      <c r="E1106" s="1338"/>
      <c r="F1106" s="30"/>
      <c r="G1106" s="31"/>
      <c r="H1106" s="30"/>
      <c r="I1106" s="32"/>
      <c r="J1106" s="31"/>
      <c r="K1106" s="33"/>
      <c r="L1106" s="2024"/>
      <c r="M1106" s="2025"/>
      <c r="N1106" s="2026"/>
      <c r="O1106" s="2027"/>
      <c r="P1106" s="2022"/>
      <c r="Q1106" s="45"/>
      <c r="R1106" s="1322"/>
      <c r="S1106" s="1322"/>
      <c r="T1106" s="22"/>
      <c r="U1106" s="1959"/>
      <c r="V1106" s="1322"/>
      <c r="W1106" s="1958"/>
    </row>
    <row r="1107" spans="1:25" ht="12.75" customHeight="1">
      <c r="A1107" s="1105">
        <f>A1103+1</f>
        <v>163</v>
      </c>
      <c r="B1107" s="2355" t="s">
        <v>1406</v>
      </c>
      <c r="C1107" s="2346" t="s">
        <v>1405</v>
      </c>
      <c r="D1107" s="644" t="s">
        <v>906</v>
      </c>
      <c r="E1107" s="1327">
        <f>18.1+15.2</f>
        <v>33.299999999999997</v>
      </c>
      <c r="F1107" s="359"/>
      <c r="G1107" s="360">
        <f>115/100</f>
        <v>1.1499999999999999</v>
      </c>
      <c r="H1107" s="359"/>
      <c r="I1107" s="361"/>
      <c r="J1107" s="360">
        <f>3.6/100</f>
        <v>3.6000000000000004E-2</v>
      </c>
      <c r="K1107" s="362"/>
      <c r="L1107" s="394"/>
      <c r="M1107" s="395"/>
      <c r="N1107" s="396"/>
      <c r="O1107" s="426"/>
      <c r="P1107" s="359"/>
      <c r="Q1107" s="397"/>
      <c r="R1107" s="368">
        <f>G1108+J1108</f>
        <v>2.6707703599999997</v>
      </c>
      <c r="S1107" s="2348">
        <f>R1107+R1108</f>
        <v>10.676816660000004</v>
      </c>
      <c r="T1107" s="2334">
        <f>E1107*S1107</f>
        <v>355.5379947780001</v>
      </c>
      <c r="U1107" s="1501"/>
      <c r="V1107" s="1326">
        <f>S1107*$V$12</f>
        <v>13.758678383841268</v>
      </c>
      <c r="W1107" s="1326">
        <f>E1107*V1107</f>
        <v>458.16399018191419</v>
      </c>
    </row>
    <row r="1108" spans="1:25" ht="12.75" hidden="1" customHeight="1">
      <c r="A1108" s="1104"/>
      <c r="B1108" s="2432"/>
      <c r="C1108" s="2357"/>
      <c r="D1108" s="2016"/>
      <c r="E1108" s="1311"/>
      <c r="F1108" s="2015"/>
      <c r="G1108" s="360">
        <f>G1107*$J$212/1000</f>
        <v>2.5530229999999996</v>
      </c>
      <c r="H1108" s="2015"/>
      <c r="I1108" s="370"/>
      <c r="J1108" s="360">
        <f>J1107*$Q$212/1000</f>
        <v>0.11774736000000001</v>
      </c>
      <c r="K1108" s="371"/>
      <c r="L1108" s="399" t="s">
        <v>1404</v>
      </c>
      <c r="M1108" s="400" t="s">
        <v>906</v>
      </c>
      <c r="N1108" s="401">
        <v>1</v>
      </c>
      <c r="O1108" s="401">
        <f>E1107*N1108</f>
        <v>33.299999999999997</v>
      </c>
      <c r="P1108" s="403">
        <v>7</v>
      </c>
      <c r="Q1108" s="404">
        <f>N1108*P1108*$N$210</f>
        <v>8.0060463000000031</v>
      </c>
      <c r="R1108" s="1311">
        <f>SUM(Q1108:Q1108)</f>
        <v>8.0060463000000031</v>
      </c>
      <c r="S1108" s="2359"/>
      <c r="T1108" s="2335"/>
      <c r="U1108" s="433"/>
      <c r="V1108" s="1500"/>
      <c r="W1108" s="1500"/>
    </row>
    <row r="1109" spans="1:25" ht="12.75" hidden="1" customHeight="1">
      <c r="A1109" s="1104"/>
      <c r="B1109" s="2432"/>
      <c r="C1109" s="2357"/>
      <c r="D1109" s="2016"/>
      <c r="E1109" s="1311"/>
      <c r="F1109" s="2015"/>
      <c r="G1109" s="2018"/>
      <c r="H1109" s="2015"/>
      <c r="I1109" s="370"/>
      <c r="J1109" s="2018"/>
      <c r="K1109" s="371"/>
      <c r="L1109" s="2011"/>
      <c r="M1109" s="2012"/>
      <c r="N1109" s="2013"/>
      <c r="O1109" s="2014"/>
      <c r="P1109" s="2015"/>
      <c r="Q1109" s="372"/>
      <c r="R1109" s="1311"/>
      <c r="S1109" s="1311"/>
      <c r="T1109" s="373"/>
      <c r="U1109" s="1556"/>
      <c r="V1109" s="1311"/>
      <c r="W1109" s="1500"/>
    </row>
    <row r="1110" spans="1:25" ht="12.75" hidden="1" customHeight="1">
      <c r="A1110" s="1104"/>
      <c r="B1110" s="2432"/>
      <c r="C1110" s="2357"/>
      <c r="D1110" s="2016"/>
      <c r="E1110" s="1311"/>
      <c r="F1110" s="2015"/>
      <c r="G1110" s="2018"/>
      <c r="H1110" s="2015"/>
      <c r="I1110" s="370"/>
      <c r="J1110" s="2018"/>
      <c r="K1110" s="371"/>
      <c r="L1110" s="2011"/>
      <c r="M1110" s="2012"/>
      <c r="N1110" s="2013"/>
      <c r="O1110" s="2014"/>
      <c r="P1110" s="2015"/>
      <c r="Q1110" s="372"/>
      <c r="R1110" s="1311"/>
      <c r="S1110" s="1311"/>
      <c r="T1110" s="373"/>
      <c r="U1110" s="1556"/>
      <c r="V1110" s="1311"/>
      <c r="W1110" s="1500"/>
    </row>
    <row r="1111" spans="1:25" ht="12.75" customHeight="1">
      <c r="A1111" s="1103"/>
      <c r="B1111" s="405"/>
      <c r="C1111" s="406"/>
      <c r="D1111" s="407"/>
      <c r="E1111" s="408"/>
      <c r="F1111" s="375"/>
      <c r="G1111" s="376"/>
      <c r="H1111" s="375"/>
      <c r="I1111" s="377"/>
      <c r="J1111" s="376"/>
      <c r="K1111" s="378"/>
      <c r="L1111" s="382"/>
      <c r="M1111" s="383"/>
      <c r="N1111" s="384"/>
      <c r="O1111" s="427"/>
      <c r="P1111" s="375"/>
      <c r="Q1111" s="409"/>
      <c r="R1111" s="408"/>
      <c r="S1111" s="408"/>
      <c r="T1111" s="410"/>
      <c r="U1111" s="1499"/>
      <c r="V1111" s="408"/>
      <c r="W1111" s="1498"/>
    </row>
    <row r="1112" spans="1:25" ht="12.75" customHeight="1">
      <c r="A1112" s="1894"/>
      <c r="B1112" s="429"/>
      <c r="C1112" s="445" t="s">
        <v>1650</v>
      </c>
      <c r="D1112" s="431"/>
      <c r="E1112" s="446"/>
      <c r="F1112" s="385"/>
      <c r="G1112" s="386"/>
      <c r="H1112" s="385"/>
      <c r="I1112" s="387"/>
      <c r="J1112" s="386"/>
      <c r="K1112" s="388"/>
      <c r="L1112" s="389"/>
      <c r="M1112" s="390"/>
      <c r="N1112" s="391"/>
      <c r="O1112" s="392"/>
      <c r="P1112" s="385"/>
      <c r="Q1112" s="386"/>
      <c r="R1112" s="392"/>
      <c r="S1112" s="392"/>
      <c r="T1112" s="393">
        <f>SUM(T1065:T1111)</f>
        <v>6677.5198962820614</v>
      </c>
      <c r="U1112" s="1892"/>
      <c r="V1112" s="392"/>
      <c r="W1112" s="1891">
        <f>SUM(W1065:W1111)</f>
        <v>8604.9851355830961</v>
      </c>
    </row>
    <row r="1113" spans="1:25" ht="12.75" customHeight="1">
      <c r="A1113" s="1893"/>
      <c r="B1113" s="429"/>
      <c r="C1113" s="430"/>
      <c r="D1113" s="431"/>
      <c r="E1113" s="432"/>
      <c r="F1113" s="385"/>
      <c r="G1113" s="386"/>
      <c r="H1113" s="385"/>
      <c r="I1113" s="385"/>
      <c r="J1113" s="386"/>
      <c r="K1113" s="385"/>
      <c r="L1113" s="389"/>
      <c r="M1113" s="390"/>
      <c r="N1113" s="391"/>
      <c r="O1113" s="392"/>
      <c r="P1113" s="385"/>
      <c r="Q1113" s="386"/>
      <c r="R1113" s="392"/>
      <c r="S1113" s="392"/>
      <c r="T1113" s="393"/>
      <c r="U1113" s="1892"/>
      <c r="V1113" s="392"/>
      <c r="W1113" s="1891"/>
    </row>
    <row r="1114" spans="1:25" s="205" customFormat="1" ht="12.75" customHeight="1">
      <c r="A1114" s="1765"/>
      <c r="B1114" s="264"/>
      <c r="C1114" s="274" t="s">
        <v>1651</v>
      </c>
      <c r="D1114" s="265"/>
      <c r="E1114" s="275"/>
      <c r="F1114" s="266"/>
      <c r="G1114" s="267"/>
      <c r="H1114" s="266"/>
      <c r="I1114" s="266"/>
      <c r="J1114" s="267"/>
      <c r="K1114" s="266"/>
      <c r="L1114" s="268"/>
      <c r="M1114" s="269"/>
      <c r="N1114" s="270"/>
      <c r="O1114" s="271"/>
      <c r="P1114" s="266"/>
      <c r="Q1114" s="267"/>
      <c r="R1114" s="271"/>
      <c r="S1114" s="271"/>
      <c r="T1114" s="393">
        <f>T1112+T1055+T461+T409+T377+T1061</f>
        <v>50697.725439837559</v>
      </c>
      <c r="U1114" s="1892"/>
      <c r="V1114" s="271"/>
      <c r="W1114" s="1891">
        <f>W1112+W1055+W461+W409+W377+W1061</f>
        <v>64437.391291170992</v>
      </c>
      <c r="X1114" s="525">
        <f>W1114/$W$2596*100</f>
        <v>32.245586016859747</v>
      </c>
      <c r="Y1114" s="526" t="s">
        <v>891</v>
      </c>
    </row>
    <row r="1115" spans="1:25" s="281" customFormat="1" ht="12.75" customHeight="1">
      <c r="A1115" s="2932" t="s">
        <v>1403</v>
      </c>
      <c r="B1115" s="2933"/>
      <c r="C1115" s="2933"/>
      <c r="D1115" s="2933"/>
      <c r="E1115" s="2933"/>
      <c r="F1115" s="2933"/>
      <c r="G1115" s="2933"/>
      <c r="H1115" s="2933"/>
      <c r="I1115" s="2933"/>
      <c r="J1115" s="2933"/>
      <c r="K1115" s="2933"/>
      <c r="L1115" s="2933"/>
      <c r="M1115" s="2933"/>
      <c r="N1115" s="2933"/>
      <c r="O1115" s="2933"/>
      <c r="P1115" s="2933"/>
      <c r="Q1115" s="2933"/>
      <c r="R1115" s="2933"/>
      <c r="S1115" s="2302"/>
      <c r="T1115" s="2302"/>
      <c r="U1115" s="2302"/>
      <c r="V1115" s="2302"/>
      <c r="W1115" s="1877"/>
    </row>
    <row r="1116" spans="1:25" s="281" customFormat="1" ht="12.75" hidden="1" customHeight="1">
      <c r="A1116" s="1878"/>
      <c r="B1116" s="2302"/>
      <c r="C1116" s="2302"/>
      <c r="D1116" s="2302"/>
      <c r="E1116" s="2488" t="s">
        <v>0</v>
      </c>
      <c r="F1116" s="2488"/>
      <c r="G1116" s="2488"/>
      <c r="H1116" s="2488"/>
      <c r="I1116" s="2488"/>
      <c r="J1116" s="2488"/>
      <c r="K1116" s="2488"/>
      <c r="L1116" s="2488"/>
      <c r="M1116" s="2488"/>
      <c r="N1116" s="2488"/>
      <c r="O1116" s="2489"/>
      <c r="P1116" s="2489"/>
      <c r="Q1116" s="2489"/>
      <c r="R1116" s="2489"/>
      <c r="S1116" s="2302"/>
      <c r="T1116" s="2302"/>
      <c r="U1116" s="2302"/>
      <c r="V1116" s="2302"/>
      <c r="W1116" s="1877"/>
    </row>
    <row r="1117" spans="1:25" s="281" customFormat="1" ht="60.75" hidden="1" customHeight="1">
      <c r="A1117" s="1993"/>
      <c r="B1117" s="2265"/>
      <c r="C1117" s="2303" t="s">
        <v>32</v>
      </c>
      <c r="D1117" s="2303"/>
      <c r="E1117" s="2409" t="s">
        <v>1057</v>
      </c>
      <c r="F1117" s="2409"/>
      <c r="G1117" s="2409"/>
      <c r="H1117" s="2409"/>
      <c r="I1117" s="2409"/>
      <c r="J1117" s="2409"/>
      <c r="K1117" s="2409"/>
      <c r="L1117" s="2409"/>
      <c r="M1117" s="2409"/>
      <c r="N1117" s="2409"/>
      <c r="O1117" s="2409"/>
      <c r="P1117" s="2409"/>
      <c r="Q1117" s="2409"/>
      <c r="R1117" s="2409"/>
      <c r="S1117" s="2217"/>
      <c r="T1117" s="2265"/>
      <c r="U1117" s="2265"/>
      <c r="V1117" s="2217"/>
      <c r="W1117" s="1988"/>
    </row>
    <row r="1118" spans="1:25" s="281" customFormat="1" ht="12.75" hidden="1">
      <c r="A1118" s="1993"/>
      <c r="B1118" s="2265"/>
      <c r="C1118" s="2265"/>
      <c r="D1118" s="2265"/>
      <c r="E1118" s="2265"/>
      <c r="F1118" s="2265"/>
      <c r="G1118" s="2265"/>
      <c r="H1118" s="2265"/>
      <c r="I1118" s="2265"/>
      <c r="J1118" s="2265"/>
      <c r="K1118" s="2265"/>
      <c r="L1118" s="2265"/>
      <c r="M1118" s="2265"/>
      <c r="N1118" s="2265"/>
      <c r="O1118" s="2265"/>
      <c r="P1118" s="2265"/>
      <c r="Q1118" s="2265"/>
      <c r="R1118" s="2265"/>
      <c r="S1118" s="2265"/>
      <c r="T1118" s="2265"/>
      <c r="U1118" s="2265"/>
      <c r="V1118" s="2265"/>
      <c r="W1118" s="1988"/>
    </row>
    <row r="1119" spans="1:25" s="281" customFormat="1" ht="12.75" hidden="1">
      <c r="A1119" s="3036" t="s">
        <v>1056</v>
      </c>
      <c r="B1119" s="3037"/>
      <c r="C1119" s="2265"/>
      <c r="D1119" s="2265"/>
      <c r="E1119" s="2265"/>
      <c r="F1119" s="2265"/>
      <c r="G1119" s="2265"/>
      <c r="H1119" s="2265"/>
      <c r="I1119" s="2265"/>
      <c r="J1119" s="2265"/>
      <c r="K1119" s="2265"/>
      <c r="L1119" s="2265"/>
      <c r="M1119" s="2265"/>
      <c r="N1119" s="2265"/>
      <c r="O1119" s="2304" t="s">
        <v>1054</v>
      </c>
      <c r="P1119" s="3038" t="e">
        <f>#REF!</f>
        <v>#REF!</v>
      </c>
      <c r="Q1119" s="3039"/>
      <c r="R1119" s="3039"/>
      <c r="S1119" s="2305" t="s">
        <v>1053</v>
      </c>
      <c r="T1119" s="2265"/>
      <c r="U1119" s="2265"/>
      <c r="V1119" s="2305" t="s">
        <v>1053</v>
      </c>
      <c r="W1119" s="1988"/>
    </row>
    <row r="1120" spans="1:25" s="281" customFormat="1" hidden="1">
      <c r="A1120" s="1991"/>
      <c r="B1120" s="2303"/>
      <c r="C1120" s="2306"/>
      <c r="D1120" s="2306"/>
      <c r="E1120" s="3040"/>
      <c r="F1120" s="3040"/>
      <c r="G1120" s="3040"/>
      <c r="H1120" s="2265"/>
      <c r="I1120" s="2265"/>
      <c r="J1120" s="2265"/>
      <c r="K1120" s="2265"/>
      <c r="L1120" s="2265"/>
      <c r="M1120" s="2265"/>
      <c r="N1120" s="2307"/>
      <c r="O1120" s="2265"/>
      <c r="P1120" s="2308"/>
      <c r="Q1120" s="2309"/>
      <c r="R1120" s="2309"/>
      <c r="S1120" s="2265"/>
      <c r="T1120" s="2305"/>
      <c r="U1120" s="2305"/>
      <c r="V1120" s="2265"/>
      <c r="W1120" s="1992"/>
    </row>
    <row r="1121" spans="1:23" s="281" customFormat="1" ht="12.75" hidden="1">
      <c r="A1121" s="1991" t="s">
        <v>2</v>
      </c>
      <c r="B1121" s="2303"/>
      <c r="C1121" s="2303"/>
      <c r="D1121" s="3005">
        <v>240317</v>
      </c>
      <c r="E1121" s="3006"/>
      <c r="F1121" s="3006"/>
      <c r="G1121" s="2206" t="s">
        <v>1052</v>
      </c>
      <c r="H1121" s="2197"/>
      <c r="I1121" s="2197"/>
      <c r="J1121" s="2206"/>
      <c r="K1121" s="2206"/>
      <c r="L1121" s="2206"/>
      <c r="M1121" s="2207" t="s">
        <v>1112</v>
      </c>
      <c r="N1121" s="2267">
        <f>1.02*1.05*1.0679</f>
        <v>1.1437209000000004</v>
      </c>
      <c r="O1121" s="2274"/>
      <c r="P1121" s="2274"/>
      <c r="Q1121" s="2197"/>
      <c r="R1121" s="2201"/>
      <c r="S1121" s="2197"/>
      <c r="T1121" s="2265"/>
      <c r="U1121" s="2265"/>
      <c r="V1121" s="2197"/>
      <c r="W1121" s="1988"/>
    </row>
    <row r="1122" spans="1:23" s="281" customFormat="1" ht="12.75" hidden="1">
      <c r="A1122" s="1991"/>
      <c r="B1122" s="2303"/>
      <c r="C1122" s="2303"/>
      <c r="D1122" s="2171"/>
      <c r="E1122" s="2219"/>
      <c r="F1122" s="2219"/>
      <c r="G1122" s="2206"/>
      <c r="H1122" s="2197"/>
      <c r="I1122" s="2197"/>
      <c r="J1122" s="2206"/>
      <c r="K1122" s="2206"/>
      <c r="L1122" s="2206"/>
      <c r="M1122" s="2197"/>
      <c r="N1122" s="3013">
        <f>1.02*1.0657</f>
        <v>1.0870140000000001</v>
      </c>
      <c r="O1122" s="3014"/>
      <c r="P1122" s="3014"/>
      <c r="Q1122" s="2197"/>
      <c r="R1122" s="2201"/>
      <c r="S1122" s="2197"/>
      <c r="T1122" s="2265"/>
      <c r="U1122" s="2265"/>
      <c r="V1122" s="2197"/>
      <c r="W1122" s="1988"/>
    </row>
    <row r="1123" spans="1:23" s="281" customFormat="1" ht="12.75" hidden="1">
      <c r="A1123" s="1991" t="s">
        <v>1050</v>
      </c>
      <c r="B1123" s="2169"/>
      <c r="C1123" s="2169"/>
      <c r="D1123" s="2170"/>
      <c r="E1123" s="2170"/>
      <c r="F1123" s="2171"/>
      <c r="G1123" s="2172" t="s">
        <v>1049</v>
      </c>
      <c r="H1123" s="2171"/>
      <c r="I1123" s="2173"/>
      <c r="J1123" s="3007">
        <v>2220.02</v>
      </c>
      <c r="K1123" s="3008"/>
      <c r="L1123" s="3008"/>
      <c r="M1123" s="2174"/>
      <c r="N1123" s="2172"/>
      <c r="O1123" s="2172"/>
      <c r="P1123" s="2172" t="s">
        <v>1048</v>
      </c>
      <c r="Q1123" s="3007">
        <v>3270.76</v>
      </c>
      <c r="R1123" s="3008"/>
      <c r="S1123" s="3008"/>
      <c r="T1123" s="2310"/>
      <c r="U1123" s="2310"/>
      <c r="V1123" s="2311"/>
      <c r="W1123" s="1990"/>
    </row>
    <row r="1124" spans="1:23" s="281" customFormat="1" ht="12.75" hidden="1">
      <c r="A1124" s="1878"/>
      <c r="B1124" s="2302"/>
      <c r="C1124" s="2302"/>
      <c r="D1124" s="2302"/>
      <c r="E1124" s="2302"/>
      <c r="F1124" s="2302"/>
      <c r="G1124" s="2302"/>
      <c r="H1124" s="2302"/>
      <c r="I1124" s="2302"/>
      <c r="J1124" s="2302"/>
      <c r="K1124" s="2302"/>
      <c r="L1124" s="2302"/>
      <c r="M1124" s="2302"/>
      <c r="N1124" s="2302"/>
      <c r="O1124" s="2302"/>
      <c r="P1124" s="2302"/>
      <c r="Q1124" s="2302"/>
      <c r="R1124" s="2312"/>
      <c r="S1124" s="2302"/>
      <c r="T1124" s="2302"/>
      <c r="U1124" s="2302"/>
      <c r="V1124" s="2302"/>
      <c r="W1124" s="1877"/>
    </row>
    <row r="1125" spans="1:23" s="283" customFormat="1" ht="18" hidden="1" customHeight="1" thickTop="1">
      <c r="A1125" s="2521" t="s">
        <v>1047</v>
      </c>
      <c r="B1125" s="2518" t="s">
        <v>5</v>
      </c>
      <c r="C1125" s="2521" t="s">
        <v>6</v>
      </c>
      <c r="D1125" s="2503" t="s">
        <v>1040</v>
      </c>
      <c r="E1125" s="2503" t="s">
        <v>9</v>
      </c>
      <c r="F1125" s="2500" t="s">
        <v>1046</v>
      </c>
      <c r="G1125" s="2526"/>
      <c r="H1125" s="2526"/>
      <c r="I1125" s="2500" t="s">
        <v>1045</v>
      </c>
      <c r="J1125" s="2531"/>
      <c r="K1125" s="2532"/>
      <c r="L1125" s="2539" t="s">
        <v>1044</v>
      </c>
      <c r="M1125" s="2540"/>
      <c r="N1125" s="2540"/>
      <c r="O1125" s="2540"/>
      <c r="P1125" s="2540"/>
      <c r="Q1125" s="2540"/>
      <c r="R1125" s="2500" t="s">
        <v>1043</v>
      </c>
      <c r="S1125" s="2503" t="s">
        <v>1042</v>
      </c>
      <c r="T1125" s="2506" t="s">
        <v>1041</v>
      </c>
      <c r="U1125" s="1345"/>
      <c r="V1125" s="1876" t="s">
        <v>1042</v>
      </c>
      <c r="W1125" s="1876" t="s">
        <v>1041</v>
      </c>
    </row>
    <row r="1126" spans="1:23" s="283" customFormat="1" ht="22.5" hidden="1" customHeight="1">
      <c r="A1126" s="2522"/>
      <c r="B1126" s="2519"/>
      <c r="C1126" s="2522"/>
      <c r="D1126" s="2524"/>
      <c r="E1126" s="2524"/>
      <c r="F1126" s="2527"/>
      <c r="G1126" s="3033"/>
      <c r="H1126" s="3033"/>
      <c r="I1126" s="2533"/>
      <c r="J1126" s="3034"/>
      <c r="K1126" s="2535"/>
      <c r="L1126" s="2489" t="s">
        <v>10</v>
      </c>
      <c r="M1126" s="2511" t="s">
        <v>1040</v>
      </c>
      <c r="N1126" s="2513" t="s">
        <v>1039</v>
      </c>
      <c r="O1126" s="2513" t="s">
        <v>14</v>
      </c>
      <c r="P1126" s="2513" t="s">
        <v>15</v>
      </c>
      <c r="Q1126" s="2513" t="s">
        <v>1038</v>
      </c>
      <c r="R1126" s="2501"/>
      <c r="S1126" s="2504"/>
      <c r="T1126" s="2507"/>
      <c r="U1126" s="1346"/>
      <c r="V1126" s="1875"/>
      <c r="W1126" s="1875"/>
    </row>
    <row r="1127" spans="1:23" s="283" customFormat="1" ht="22.5" hidden="1" customHeight="1">
      <c r="A1127" s="2522"/>
      <c r="B1127" s="2519"/>
      <c r="C1127" s="2522"/>
      <c r="D1127" s="2524"/>
      <c r="E1127" s="2524"/>
      <c r="F1127" s="2527"/>
      <c r="G1127" s="3033"/>
      <c r="H1127" s="3033"/>
      <c r="I1127" s="2533"/>
      <c r="J1127" s="3034"/>
      <c r="K1127" s="2535"/>
      <c r="L1127" s="3035"/>
      <c r="M1127" s="2512"/>
      <c r="N1127" s="2504"/>
      <c r="O1127" s="2504"/>
      <c r="P1127" s="2514"/>
      <c r="Q1127" s="2516"/>
      <c r="R1127" s="2501"/>
      <c r="S1127" s="2504"/>
      <c r="T1127" s="2507"/>
      <c r="U1127" s="1346"/>
      <c r="V1127" s="1875"/>
      <c r="W1127" s="1875"/>
    </row>
    <row r="1128" spans="1:23" s="283" customFormat="1" ht="22.5" hidden="1" customHeight="1">
      <c r="A1128" s="2522"/>
      <c r="B1128" s="2519"/>
      <c r="C1128" s="2522"/>
      <c r="D1128" s="2524"/>
      <c r="E1128" s="2524"/>
      <c r="F1128" s="2527"/>
      <c r="G1128" s="3033"/>
      <c r="H1128" s="3033"/>
      <c r="I1128" s="2533"/>
      <c r="J1128" s="3034"/>
      <c r="K1128" s="2535"/>
      <c r="L1128" s="3035"/>
      <c r="M1128" s="2512"/>
      <c r="N1128" s="2504"/>
      <c r="O1128" s="2504"/>
      <c r="P1128" s="2514"/>
      <c r="Q1128" s="2516"/>
      <c r="R1128" s="2501"/>
      <c r="S1128" s="2504"/>
      <c r="T1128" s="2507"/>
      <c r="U1128" s="1346"/>
      <c r="V1128" s="1875"/>
      <c r="W1128" s="1875"/>
    </row>
    <row r="1129" spans="1:23" s="283" customFormat="1" ht="22.5" hidden="1" customHeight="1">
      <c r="A1129" s="2523"/>
      <c r="B1129" s="2520"/>
      <c r="C1129" s="2523"/>
      <c r="D1129" s="2525"/>
      <c r="E1129" s="2525"/>
      <c r="F1129" s="2529"/>
      <c r="G1129" s="2530"/>
      <c r="H1129" s="2530"/>
      <c r="I1129" s="2536"/>
      <c r="J1129" s="2537"/>
      <c r="K1129" s="2538"/>
      <c r="L1129" s="2510"/>
      <c r="M1129" s="2512"/>
      <c r="N1129" s="2505"/>
      <c r="O1129" s="2505"/>
      <c r="P1129" s="2515"/>
      <c r="Q1129" s="2517"/>
      <c r="R1129" s="2502"/>
      <c r="S1129" s="2505"/>
      <c r="T1129" s="2508"/>
      <c r="U1129" s="1347"/>
      <c r="V1129" s="1874"/>
      <c r="W1129" s="1874"/>
    </row>
    <row r="1130" spans="1:23" s="82" customFormat="1" ht="12.75" customHeight="1">
      <c r="A1130" s="2934" t="s">
        <v>1402</v>
      </c>
      <c r="B1130" s="2490"/>
      <c r="C1130" s="2491"/>
      <c r="D1130" s="2490"/>
      <c r="E1130" s="2491"/>
      <c r="F1130" s="2490"/>
      <c r="G1130" s="2490"/>
      <c r="H1130" s="2490"/>
      <c r="I1130" s="2492"/>
      <c r="J1130" s="2490"/>
      <c r="K1130" s="2493"/>
      <c r="L1130" s="2490"/>
      <c r="M1130" s="2490"/>
      <c r="N1130" s="2490"/>
      <c r="O1130" s="2490"/>
      <c r="P1130" s="2490"/>
      <c r="Q1130" s="2490"/>
      <c r="R1130" s="2490"/>
      <c r="S1130" s="2490"/>
      <c r="T1130" s="2494"/>
      <c r="U1130" s="2313"/>
      <c r="V1130" s="2314"/>
      <c r="W1130" s="1872"/>
    </row>
    <row r="1131" spans="1:23" s="82" customFormat="1" ht="12.75" customHeight="1">
      <c r="A1131" s="2496"/>
      <c r="B1131" s="2495"/>
      <c r="C1131" s="2496"/>
      <c r="D1131" s="2495"/>
      <c r="E1131" s="2496"/>
      <c r="F1131" s="2495"/>
      <c r="G1131" s="2495"/>
      <c r="H1131" s="2495"/>
      <c r="I1131" s="2497"/>
      <c r="J1131" s="2495"/>
      <c r="K1131" s="2498"/>
      <c r="L1131" s="2495"/>
      <c r="M1131" s="2495"/>
      <c r="N1131" s="2495"/>
      <c r="O1131" s="2495"/>
      <c r="P1131" s="2495"/>
      <c r="Q1131" s="2495"/>
      <c r="R1131" s="2495"/>
      <c r="S1131" s="2495"/>
      <c r="T1131" s="2499"/>
      <c r="U1131" s="2313"/>
      <c r="V1131" s="2314"/>
      <c r="W1131" s="1872"/>
    </row>
    <row r="1132" spans="1:23" s="82" customFormat="1" ht="12.75" customHeight="1">
      <c r="A1132" s="1674">
        <v>1</v>
      </c>
      <c r="B1132" s="1357" t="s">
        <v>1401</v>
      </c>
      <c r="C1132" s="2541" t="s">
        <v>1400</v>
      </c>
      <c r="D1132" s="864" t="s">
        <v>903</v>
      </c>
      <c r="E1132" s="1330">
        <v>1</v>
      </c>
      <c r="F1132" s="189"/>
      <c r="G1132" s="84">
        <v>4.0999999999999996</v>
      </c>
      <c r="H1132" s="189"/>
      <c r="I1132" s="224"/>
      <c r="J1132" s="84">
        <v>0.38</v>
      </c>
      <c r="K1132" s="225"/>
      <c r="L1132" s="185"/>
      <c r="M1132" s="186"/>
      <c r="N1132" s="187"/>
      <c r="O1132" s="188"/>
      <c r="P1132" s="189"/>
      <c r="Q1132" s="190"/>
      <c r="R1132" s="191">
        <f>G1133+J1133</f>
        <v>10.344970799999999</v>
      </c>
      <c r="S1132" s="2479">
        <f>R1132+R1133</f>
        <v>94.122526725000043</v>
      </c>
      <c r="T1132" s="2481">
        <f>E1132*S1132</f>
        <v>94.122526725000043</v>
      </c>
      <c r="U1132" s="1673"/>
      <c r="V1132" s="1326">
        <f t="shared" ref="V1132:V1163" si="0">S1132*$V$12</f>
        <v>121.29098167765856</v>
      </c>
      <c r="W1132" s="1326">
        <f t="shared" ref="W1132:W1163" si="1">E1132*V1132</f>
        <v>121.29098167765856</v>
      </c>
    </row>
    <row r="1133" spans="1:23" s="82" customFormat="1" ht="22.5">
      <c r="A1133" s="1671"/>
      <c r="B1133" s="2030"/>
      <c r="C1133" s="2478"/>
      <c r="D1133" s="2031"/>
      <c r="E1133" s="1331"/>
      <c r="F1133" s="2032"/>
      <c r="G1133" s="84">
        <f>G1132*$J$1123/1000</f>
        <v>9.1020819999999993</v>
      </c>
      <c r="H1133" s="2032"/>
      <c r="I1133" s="74"/>
      <c r="J1133" s="84">
        <f>J1132*$Q$1123/1000</f>
        <v>1.2428888000000002</v>
      </c>
      <c r="K1133" s="76"/>
      <c r="L1133" s="192" t="s">
        <v>1400</v>
      </c>
      <c r="M1133" s="616" t="s">
        <v>903</v>
      </c>
      <c r="N1133" s="194">
        <v>1</v>
      </c>
      <c r="O1133" s="194">
        <f>E1132*N1133</f>
        <v>1</v>
      </c>
      <c r="P1133" s="195">
        <f>87.9/1.2</f>
        <v>73.250000000000014</v>
      </c>
      <c r="Q1133" s="609">
        <f>N1133*P1133*$N$1121</f>
        <v>83.777555925000044</v>
      </c>
      <c r="R1133" s="1331">
        <f>SUM(Q1133:Q1133)</f>
        <v>83.777555925000044</v>
      </c>
      <c r="S1133" s="2480"/>
      <c r="T1133" s="2482"/>
      <c r="U1133" s="296"/>
      <c r="V1133" s="1326">
        <f t="shared" si="0"/>
        <v>0</v>
      </c>
      <c r="W1133" s="1326">
        <f t="shared" si="1"/>
        <v>0</v>
      </c>
    </row>
    <row r="1134" spans="1:23" s="82" customFormat="1" ht="12.75" customHeight="1">
      <c r="A1134" s="1670"/>
      <c r="B1134" s="720"/>
      <c r="C1134" s="721"/>
      <c r="D1134" s="722"/>
      <c r="E1134" s="81"/>
      <c r="F1134" s="79"/>
      <c r="G1134" s="89"/>
      <c r="H1134" s="79"/>
      <c r="I1134" s="90"/>
      <c r="J1134" s="89"/>
      <c r="K1134" s="91"/>
      <c r="L1134" s="77"/>
      <c r="M1134" s="78"/>
      <c r="N1134" s="222"/>
      <c r="O1134" s="226"/>
      <c r="P1134" s="79"/>
      <c r="Q1134" s="80"/>
      <c r="R1134" s="81"/>
      <c r="S1134" s="81"/>
      <c r="T1134" s="227"/>
      <c r="U1134" s="1794"/>
      <c r="V1134" s="1326">
        <f t="shared" si="0"/>
        <v>0</v>
      </c>
      <c r="W1134" s="1326">
        <f t="shared" si="1"/>
        <v>0</v>
      </c>
    </row>
    <row r="1135" spans="1:23" s="82" customFormat="1" ht="12.75" customHeight="1">
      <c r="A1135" s="1685">
        <f>A1132+1</f>
        <v>2</v>
      </c>
      <c r="B1135" s="2030" t="s">
        <v>1322</v>
      </c>
      <c r="C1135" s="2485" t="s">
        <v>1399</v>
      </c>
      <c r="D1135" s="2031" t="s">
        <v>906</v>
      </c>
      <c r="E1135" s="1331">
        <v>5</v>
      </c>
      <c r="F1135" s="2032"/>
      <c r="G1135" s="2033">
        <v>0.88</v>
      </c>
      <c r="H1135" s="2032"/>
      <c r="I1135" s="74"/>
      <c r="J1135" s="2033">
        <v>0.03</v>
      </c>
      <c r="K1135" s="76"/>
      <c r="L1135" s="2034"/>
      <c r="M1135" s="2035"/>
      <c r="N1135" s="2036"/>
      <c r="O1135" s="2036"/>
      <c r="P1135" s="2032"/>
      <c r="Q1135" s="87"/>
      <c r="R1135" s="81">
        <f>G1136+J1136</f>
        <v>2.0517403999999999</v>
      </c>
      <c r="S1135" s="2480">
        <f>R1135+R1136</f>
        <v>2.8649717087360003</v>
      </c>
      <c r="T1135" s="2482">
        <f>E1135*S1135</f>
        <v>14.324858543680001</v>
      </c>
      <c r="U1135" s="296"/>
      <c r="V1135" s="1326">
        <f t="shared" si="0"/>
        <v>3.6919454154327283</v>
      </c>
      <c r="W1135" s="1326">
        <f t="shared" si="1"/>
        <v>18.459727077163642</v>
      </c>
    </row>
    <row r="1136" spans="1:23" s="82" customFormat="1" ht="12.75" customHeight="1">
      <c r="A1136" s="1671"/>
      <c r="B1136" s="2030" t="s">
        <v>111</v>
      </c>
      <c r="C1136" s="2485"/>
      <c r="D1136" s="2031"/>
      <c r="E1136" s="1331"/>
      <c r="F1136" s="2032"/>
      <c r="G1136" s="84">
        <f>G1135*$J$1123/1000</f>
        <v>1.9536176000000001</v>
      </c>
      <c r="H1136" s="2032"/>
      <c r="I1136" s="74"/>
      <c r="J1136" s="84">
        <f>J1135*$Q$1123/1000</f>
        <v>9.8122799999999996E-2</v>
      </c>
      <c r="K1136" s="76"/>
      <c r="L1136" s="2486" t="s">
        <v>1399</v>
      </c>
      <c r="M1136" s="213" t="s">
        <v>906</v>
      </c>
      <c r="N1136" s="214">
        <v>1.01</v>
      </c>
      <c r="O1136" s="215">
        <f>E1135*N1136</f>
        <v>5.05</v>
      </c>
      <c r="P1136" s="216">
        <v>0.70399999999999996</v>
      </c>
      <c r="Q1136" s="284">
        <f>N1136*P1136*$N$1121</f>
        <v>0.81323130873600025</v>
      </c>
      <c r="R1136" s="1331">
        <f>SUM(Q1136:Q1136)</f>
        <v>0.81323130873600025</v>
      </c>
      <c r="S1136" s="2480"/>
      <c r="T1136" s="2482"/>
      <c r="U1136" s="296"/>
      <c r="V1136" s="1326">
        <f t="shared" si="0"/>
        <v>0</v>
      </c>
      <c r="W1136" s="1326">
        <f t="shared" si="1"/>
        <v>0</v>
      </c>
    </row>
    <row r="1137" spans="1:23" s="82" customFormat="1" ht="12.75" hidden="1" customHeight="1">
      <c r="A1137" s="1671"/>
      <c r="B1137" s="2037"/>
      <c r="C1137" s="2485"/>
      <c r="D1137" s="2031"/>
      <c r="E1137" s="1331"/>
      <c r="F1137" s="2032"/>
      <c r="G1137" s="2033"/>
      <c r="H1137" s="2032"/>
      <c r="I1137" s="74"/>
      <c r="J1137" s="2033"/>
      <c r="K1137" s="76"/>
      <c r="L1137" s="2487"/>
      <c r="M1137" s="217"/>
      <c r="N1137" s="218"/>
      <c r="O1137" s="218"/>
      <c r="P1137" s="219"/>
      <c r="Q1137" s="220"/>
      <c r="R1137" s="1331"/>
      <c r="S1137" s="1331"/>
      <c r="T1137" s="88"/>
      <c r="U1137" s="1794"/>
      <c r="V1137" s="1326">
        <f t="shared" si="0"/>
        <v>0</v>
      </c>
      <c r="W1137" s="1326">
        <f t="shared" si="1"/>
        <v>0</v>
      </c>
    </row>
    <row r="1138" spans="1:23" s="82" customFormat="1" ht="12.75" customHeight="1">
      <c r="A1138" s="1670"/>
      <c r="B1138" s="720"/>
      <c r="C1138" s="1098"/>
      <c r="D1138" s="722"/>
      <c r="E1138" s="81"/>
      <c r="F1138" s="79"/>
      <c r="G1138" s="89"/>
      <c r="H1138" s="79"/>
      <c r="I1138" s="90"/>
      <c r="J1138" s="89"/>
      <c r="K1138" s="91"/>
      <c r="L1138" s="77"/>
      <c r="M1138" s="78"/>
      <c r="N1138" s="222"/>
      <c r="O1138" s="222"/>
      <c r="P1138" s="79"/>
      <c r="Q1138" s="80"/>
      <c r="R1138" s="81"/>
      <c r="S1138" s="1331"/>
      <c r="T1138" s="88"/>
      <c r="U1138" s="1794"/>
      <c r="V1138" s="1326">
        <f t="shared" si="0"/>
        <v>0</v>
      </c>
      <c r="W1138" s="1326">
        <f t="shared" si="1"/>
        <v>0</v>
      </c>
    </row>
    <row r="1139" spans="1:23" s="17" customFormat="1" ht="12.75" customHeight="1">
      <c r="A1139" s="1963">
        <f>A1135+1</f>
        <v>3</v>
      </c>
      <c r="B1139" s="1382" t="s">
        <v>905</v>
      </c>
      <c r="C1139" s="2442" t="s">
        <v>1398</v>
      </c>
      <c r="D1139" s="718" t="s">
        <v>903</v>
      </c>
      <c r="E1139" s="1321">
        <v>1</v>
      </c>
      <c r="F1139" s="1"/>
      <c r="G1139" s="2"/>
      <c r="H1139" s="1"/>
      <c r="I1139" s="3"/>
      <c r="J1139" s="2"/>
      <c r="K1139" s="4"/>
      <c r="L1139" s="5"/>
      <c r="M1139" s="6"/>
      <c r="N1139" s="7"/>
      <c r="O1139" s="7"/>
      <c r="P1139" s="1"/>
      <c r="Q1139" s="9"/>
      <c r="R1139" s="10">
        <f>G1140+J1140</f>
        <v>0</v>
      </c>
      <c r="S1139" s="2443">
        <f>R1139+R1140</f>
        <v>9.149767200000003E-2</v>
      </c>
      <c r="T1139" s="2444">
        <f>E1139*S1139</f>
        <v>9.149767200000003E-2</v>
      </c>
      <c r="U1139" s="1962"/>
      <c r="V1139" s="1326">
        <f t="shared" si="0"/>
        <v>0.11790846298171785</v>
      </c>
      <c r="W1139" s="1326">
        <f t="shared" si="1"/>
        <v>0.11790846298171785</v>
      </c>
    </row>
    <row r="1140" spans="1:23" s="17" customFormat="1" ht="12.75" customHeight="1">
      <c r="A1140" s="1961"/>
      <c r="B1140" s="2020"/>
      <c r="C1140" s="2439"/>
      <c r="D1140" s="2021"/>
      <c r="E1140" s="1322"/>
      <c r="F1140" s="2022"/>
      <c r="G1140" s="2">
        <f>G1139*$J$1122/1000</f>
        <v>0</v>
      </c>
      <c r="H1140" s="2022"/>
      <c r="I1140" s="11"/>
      <c r="J1140" s="2">
        <f>J1139*$Q$1122/1000</f>
        <v>0</v>
      </c>
      <c r="K1140" s="12"/>
      <c r="L1140" s="60" t="s">
        <v>1397</v>
      </c>
      <c r="M1140" s="61" t="s">
        <v>903</v>
      </c>
      <c r="N1140" s="62">
        <v>1</v>
      </c>
      <c r="O1140" s="63">
        <f>E1139*N1140</f>
        <v>1</v>
      </c>
      <c r="P1140" s="64">
        <v>0.08</v>
      </c>
      <c r="Q1140" s="284">
        <f>N1140*P1140*$N$1121</f>
        <v>9.149767200000003E-2</v>
      </c>
      <c r="R1140" s="1322">
        <f>SUM(Q1140:Q1140)</f>
        <v>9.149767200000003E-2</v>
      </c>
      <c r="S1140" s="2440"/>
      <c r="T1140" s="2441"/>
      <c r="U1140" s="70"/>
      <c r="V1140" s="1326">
        <f t="shared" si="0"/>
        <v>0</v>
      </c>
      <c r="W1140" s="1326">
        <f t="shared" si="1"/>
        <v>0</v>
      </c>
    </row>
    <row r="1141" spans="1:23" s="17" customFormat="1" ht="12.75" hidden="1" customHeight="1">
      <c r="A1141" s="1961"/>
      <c r="B1141" s="2028"/>
      <c r="C1141" s="2439"/>
      <c r="D1141" s="2021"/>
      <c r="E1141" s="1322"/>
      <c r="F1141" s="2022"/>
      <c r="G1141" s="2023"/>
      <c r="H1141" s="2022"/>
      <c r="I1141" s="11"/>
      <c r="J1141" s="2023"/>
      <c r="K1141" s="12"/>
      <c r="L1141" s="2024"/>
      <c r="M1141" s="2025"/>
      <c r="N1141" s="2026"/>
      <c r="O1141" s="2026"/>
      <c r="P1141" s="2022"/>
      <c r="Q1141" s="45"/>
      <c r="R1141" s="1322"/>
      <c r="S1141" s="1322"/>
      <c r="T1141" s="22"/>
      <c r="U1141" s="1959"/>
      <c r="V1141" s="1326">
        <f t="shared" si="0"/>
        <v>0</v>
      </c>
      <c r="W1141" s="1326">
        <f t="shared" si="1"/>
        <v>0</v>
      </c>
    </row>
    <row r="1142" spans="1:23" s="17" customFormat="1" ht="12.75" customHeight="1">
      <c r="A1142" s="1960"/>
      <c r="B1142" s="27"/>
      <c r="C1142" s="28"/>
      <c r="D1142" s="29"/>
      <c r="E1142" s="1338"/>
      <c r="F1142" s="30"/>
      <c r="G1142" s="31"/>
      <c r="H1142" s="30"/>
      <c r="I1142" s="32"/>
      <c r="J1142" s="31"/>
      <c r="K1142" s="33"/>
      <c r="L1142" s="34"/>
      <c r="M1142" s="35"/>
      <c r="N1142" s="36"/>
      <c r="O1142" s="36"/>
      <c r="P1142" s="30"/>
      <c r="Q1142" s="37"/>
      <c r="R1142" s="1338"/>
      <c r="S1142" s="1338"/>
      <c r="T1142" s="38"/>
      <c r="U1142" s="1959"/>
      <c r="V1142" s="1326">
        <f t="shared" si="0"/>
        <v>0</v>
      </c>
      <c r="W1142" s="1326">
        <f t="shared" si="1"/>
        <v>0</v>
      </c>
    </row>
    <row r="1143" spans="1:23" s="17" customFormat="1" ht="12">
      <c r="A1143" s="1966">
        <f>A1139+1</f>
        <v>4</v>
      </c>
      <c r="B1143" s="1382" t="s">
        <v>1347</v>
      </c>
      <c r="C1143" s="2442" t="s">
        <v>1396</v>
      </c>
      <c r="D1143" s="718" t="s">
        <v>903</v>
      </c>
      <c r="E1143" s="1321">
        <v>1</v>
      </c>
      <c r="F1143" s="1"/>
      <c r="G1143" s="2">
        <v>0</v>
      </c>
      <c r="H1143" s="1"/>
      <c r="I1143" s="3"/>
      <c r="J1143" s="2">
        <v>0</v>
      </c>
      <c r="K1143" s="4"/>
      <c r="L1143" s="5"/>
      <c r="M1143" s="6"/>
      <c r="N1143" s="7"/>
      <c r="O1143" s="7"/>
      <c r="P1143" s="1"/>
      <c r="Q1143" s="9"/>
      <c r="R1143" s="10">
        <f>G1144+J1144</f>
        <v>0</v>
      </c>
      <c r="S1143" s="2443">
        <f>R1143+R1144</f>
        <v>1.4022018234000004</v>
      </c>
      <c r="T1143" s="2444">
        <f>E1143*S1143</f>
        <v>1.4022018234000004</v>
      </c>
      <c r="U1143" s="1962"/>
      <c r="V1143" s="1326">
        <f t="shared" si="0"/>
        <v>1.8069471951948259</v>
      </c>
      <c r="W1143" s="1326">
        <f t="shared" si="1"/>
        <v>1.8069471951948259</v>
      </c>
    </row>
    <row r="1144" spans="1:23" s="17" customFormat="1" ht="12" hidden="1">
      <c r="A1144" s="1961"/>
      <c r="B1144" s="2028"/>
      <c r="C1144" s="2439"/>
      <c r="D1144" s="2021"/>
      <c r="E1144" s="1322"/>
      <c r="F1144" s="2022"/>
      <c r="G1144" s="2">
        <f>G1143*$J$1122/1000</f>
        <v>0</v>
      </c>
      <c r="H1144" s="2022"/>
      <c r="I1144" s="11"/>
      <c r="J1144" s="2">
        <f>J1143*$Q$1122/1000</f>
        <v>0</v>
      </c>
      <c r="K1144" s="12"/>
      <c r="L1144" s="2465" t="s">
        <v>1395</v>
      </c>
      <c r="M1144" s="13" t="s">
        <v>903</v>
      </c>
      <c r="N1144" s="14">
        <v>1</v>
      </c>
      <c r="O1144" s="55">
        <f>E1143*N1144</f>
        <v>1</v>
      </c>
      <c r="P1144" s="15">
        <v>1.226</v>
      </c>
      <c r="Q1144" s="284">
        <f>N1144*P1144*$N$1121</f>
        <v>1.4022018234000004</v>
      </c>
      <c r="R1144" s="1322">
        <f>SUM(Q1144:Q1144)</f>
        <v>1.4022018234000004</v>
      </c>
      <c r="S1144" s="2440"/>
      <c r="T1144" s="2441"/>
      <c r="U1144" s="70"/>
      <c r="V1144" s="1326">
        <f t="shared" si="0"/>
        <v>0</v>
      </c>
      <c r="W1144" s="1326">
        <f t="shared" si="1"/>
        <v>0</v>
      </c>
    </row>
    <row r="1145" spans="1:23" s="17" customFormat="1" ht="12" hidden="1">
      <c r="A1145" s="1961"/>
      <c r="B1145" s="2028"/>
      <c r="C1145" s="2439"/>
      <c r="D1145" s="2021"/>
      <c r="E1145" s="1322"/>
      <c r="F1145" s="2022"/>
      <c r="G1145" s="2023"/>
      <c r="H1145" s="2022"/>
      <c r="I1145" s="11"/>
      <c r="J1145" s="2023"/>
      <c r="K1145" s="12"/>
      <c r="L1145" s="2467"/>
      <c r="M1145" s="23"/>
      <c r="N1145" s="24"/>
      <c r="O1145" s="24"/>
      <c r="P1145" s="25"/>
      <c r="Q1145" s="26"/>
      <c r="R1145" s="1322"/>
      <c r="S1145" s="1322"/>
      <c r="T1145" s="22"/>
      <c r="U1145" s="1959"/>
      <c r="V1145" s="1326">
        <f t="shared" si="0"/>
        <v>0</v>
      </c>
      <c r="W1145" s="1326">
        <f t="shared" si="1"/>
        <v>0</v>
      </c>
    </row>
    <row r="1146" spans="1:23" s="17" customFormat="1">
      <c r="A1146" s="1960"/>
      <c r="B1146" s="27"/>
      <c r="C1146" s="28"/>
      <c r="D1146" s="29"/>
      <c r="E1146" s="1338"/>
      <c r="F1146" s="30"/>
      <c r="G1146" s="31"/>
      <c r="H1146" s="30"/>
      <c r="I1146" s="32"/>
      <c r="J1146" s="31"/>
      <c r="K1146" s="33"/>
      <c r="L1146" s="34"/>
      <c r="M1146" s="35"/>
      <c r="N1146" s="36"/>
      <c r="O1146" s="36"/>
      <c r="P1146" s="30"/>
      <c r="Q1146" s="37"/>
      <c r="R1146" s="1338"/>
      <c r="S1146" s="1338"/>
      <c r="T1146" s="38"/>
      <c r="U1146" s="1959"/>
      <c r="V1146" s="1326">
        <f t="shared" si="0"/>
        <v>0</v>
      </c>
      <c r="W1146" s="1326">
        <f t="shared" si="1"/>
        <v>0</v>
      </c>
    </row>
    <row r="1147" spans="1:23" s="17" customFormat="1" ht="12">
      <c r="A1147" s="1966">
        <f>A1143+1</f>
        <v>5</v>
      </c>
      <c r="B1147" s="1382" t="s">
        <v>1347</v>
      </c>
      <c r="C1147" s="2442" t="s">
        <v>1394</v>
      </c>
      <c r="D1147" s="718" t="s">
        <v>903</v>
      </c>
      <c r="E1147" s="1321">
        <v>1</v>
      </c>
      <c r="F1147" s="1"/>
      <c r="G1147" s="2">
        <v>0</v>
      </c>
      <c r="H1147" s="1"/>
      <c r="I1147" s="3"/>
      <c r="J1147" s="2">
        <v>0</v>
      </c>
      <c r="K1147" s="4"/>
      <c r="L1147" s="5"/>
      <c r="M1147" s="6"/>
      <c r="N1147" s="7"/>
      <c r="O1147" s="7"/>
      <c r="P1147" s="1"/>
      <c r="Q1147" s="9"/>
      <c r="R1147" s="10">
        <f>G1148+J1148</f>
        <v>0</v>
      </c>
      <c r="S1147" s="2443">
        <f>R1147+R1148</f>
        <v>1.4022018234000004</v>
      </c>
      <c r="T1147" s="2444">
        <f>E1147*S1147</f>
        <v>1.4022018234000004</v>
      </c>
      <c r="U1147" s="1962"/>
      <c r="V1147" s="1326">
        <f t="shared" si="0"/>
        <v>1.8069471951948259</v>
      </c>
      <c r="W1147" s="1326">
        <f t="shared" si="1"/>
        <v>1.8069471951948259</v>
      </c>
    </row>
    <row r="1148" spans="1:23" s="17" customFormat="1" ht="12" hidden="1">
      <c r="A1148" s="1961"/>
      <c r="B1148" s="2028"/>
      <c r="C1148" s="2439"/>
      <c r="D1148" s="2021"/>
      <c r="E1148" s="1322"/>
      <c r="F1148" s="2022"/>
      <c r="G1148" s="2">
        <f>G1147*$J$1122/1000</f>
        <v>0</v>
      </c>
      <c r="H1148" s="2022"/>
      <c r="I1148" s="11"/>
      <c r="J1148" s="2">
        <f>J1147*$Q$1122/1000</f>
        <v>0</v>
      </c>
      <c r="K1148" s="12"/>
      <c r="L1148" s="2465" t="s">
        <v>1393</v>
      </c>
      <c r="M1148" s="13" t="s">
        <v>903</v>
      </c>
      <c r="N1148" s="14">
        <v>1</v>
      </c>
      <c r="O1148" s="55">
        <f>E1147*N1148</f>
        <v>1</v>
      </c>
      <c r="P1148" s="15">
        <v>1.226</v>
      </c>
      <c r="Q1148" s="284">
        <f>N1148*P1148*$N$1121</f>
        <v>1.4022018234000004</v>
      </c>
      <c r="R1148" s="1322">
        <f>SUM(Q1148:Q1148)</f>
        <v>1.4022018234000004</v>
      </c>
      <c r="S1148" s="2440"/>
      <c r="T1148" s="2441"/>
      <c r="U1148" s="70"/>
      <c r="V1148" s="1326">
        <f t="shared" si="0"/>
        <v>0</v>
      </c>
      <c r="W1148" s="1326">
        <f t="shared" si="1"/>
        <v>0</v>
      </c>
    </row>
    <row r="1149" spans="1:23" s="17" customFormat="1" ht="12" hidden="1">
      <c r="A1149" s="1961"/>
      <c r="B1149" s="2028"/>
      <c r="C1149" s="2439"/>
      <c r="D1149" s="2021"/>
      <c r="E1149" s="1322"/>
      <c r="F1149" s="2022"/>
      <c r="G1149" s="2023"/>
      <c r="H1149" s="2022"/>
      <c r="I1149" s="11"/>
      <c r="J1149" s="2023"/>
      <c r="K1149" s="12"/>
      <c r="L1149" s="2467"/>
      <c r="M1149" s="23"/>
      <c r="N1149" s="24"/>
      <c r="O1149" s="24"/>
      <c r="P1149" s="25"/>
      <c r="Q1149" s="26"/>
      <c r="R1149" s="1322"/>
      <c r="S1149" s="1322"/>
      <c r="T1149" s="22"/>
      <c r="U1149" s="1959"/>
      <c r="V1149" s="1326">
        <f t="shared" si="0"/>
        <v>0</v>
      </c>
      <c r="W1149" s="1326">
        <f t="shared" si="1"/>
        <v>0</v>
      </c>
    </row>
    <row r="1150" spans="1:23" s="17" customFormat="1">
      <c r="A1150" s="1960"/>
      <c r="B1150" s="27"/>
      <c r="C1150" s="28"/>
      <c r="D1150" s="29"/>
      <c r="E1150" s="1338"/>
      <c r="F1150" s="30"/>
      <c r="G1150" s="31"/>
      <c r="H1150" s="30"/>
      <c r="I1150" s="32"/>
      <c r="J1150" s="31"/>
      <c r="K1150" s="33"/>
      <c r="L1150" s="34"/>
      <c r="M1150" s="35"/>
      <c r="N1150" s="36"/>
      <c r="O1150" s="36"/>
      <c r="P1150" s="30"/>
      <c r="Q1150" s="37"/>
      <c r="R1150" s="1338"/>
      <c r="S1150" s="1338"/>
      <c r="T1150" s="38"/>
      <c r="U1150" s="1959"/>
      <c r="V1150" s="1326">
        <f t="shared" si="0"/>
        <v>0</v>
      </c>
      <c r="W1150" s="1326">
        <f t="shared" si="1"/>
        <v>0</v>
      </c>
    </row>
    <row r="1151" spans="1:23" s="82" customFormat="1" ht="12.75" customHeight="1">
      <c r="A1151" s="1685">
        <f>A1147+1</f>
        <v>6</v>
      </c>
      <c r="B1151" s="2030" t="s">
        <v>1322</v>
      </c>
      <c r="C1151" s="2485" t="s">
        <v>1392</v>
      </c>
      <c r="D1151" s="2031" t="s">
        <v>906</v>
      </c>
      <c r="E1151" s="1331">
        <v>50</v>
      </c>
      <c r="F1151" s="2032"/>
      <c r="G1151" s="2033">
        <v>0.88</v>
      </c>
      <c r="H1151" s="2032"/>
      <c r="I1151" s="74"/>
      <c r="J1151" s="2033">
        <v>0.03</v>
      </c>
      <c r="K1151" s="76"/>
      <c r="L1151" s="2034"/>
      <c r="M1151" s="2035"/>
      <c r="N1151" s="2036"/>
      <c r="O1151" s="2036"/>
      <c r="P1151" s="2032"/>
      <c r="Q1151" s="87"/>
      <c r="R1151" s="81">
        <f>G1152+J1152</f>
        <v>2.0517403999999999</v>
      </c>
      <c r="S1151" s="2480">
        <f>R1151+R1152</f>
        <v>2.8649717087360003</v>
      </c>
      <c r="T1151" s="2482">
        <f>E1151*S1151</f>
        <v>143.2485854368</v>
      </c>
      <c r="U1151" s="296"/>
      <c r="V1151" s="1326">
        <f t="shared" si="0"/>
        <v>3.6919454154327283</v>
      </c>
      <c r="W1151" s="1326">
        <f t="shared" si="1"/>
        <v>184.5972707716364</v>
      </c>
    </row>
    <row r="1152" spans="1:23" s="82" customFormat="1" ht="12.75" customHeight="1">
      <c r="A1152" s="1671"/>
      <c r="B1152" s="2030" t="s">
        <v>111</v>
      </c>
      <c r="C1152" s="2485"/>
      <c r="D1152" s="2031"/>
      <c r="E1152" s="1331"/>
      <c r="F1152" s="2032"/>
      <c r="G1152" s="84">
        <f>G1151*$J$1123/1000</f>
        <v>1.9536176000000001</v>
      </c>
      <c r="H1152" s="2032"/>
      <c r="I1152" s="74"/>
      <c r="J1152" s="84">
        <f>J1151*$Q$1123/1000</f>
        <v>9.8122799999999996E-2</v>
      </c>
      <c r="K1152" s="76"/>
      <c r="L1152" s="2486" t="s">
        <v>1389</v>
      </c>
      <c r="M1152" s="213" t="s">
        <v>906</v>
      </c>
      <c r="N1152" s="214">
        <v>1.01</v>
      </c>
      <c r="O1152" s="215">
        <f>E1151*N1152</f>
        <v>50.5</v>
      </c>
      <c r="P1152" s="216">
        <v>0.70399999999999996</v>
      </c>
      <c r="Q1152" s="284">
        <f>N1152*P1152*$N$1121</f>
        <v>0.81323130873600025</v>
      </c>
      <c r="R1152" s="1331">
        <f>SUM(Q1152:Q1152)</f>
        <v>0.81323130873600025</v>
      </c>
      <c r="S1152" s="2480"/>
      <c r="T1152" s="2482"/>
      <c r="U1152" s="296"/>
      <c r="V1152" s="1326">
        <f t="shared" si="0"/>
        <v>0</v>
      </c>
      <c r="W1152" s="1326">
        <f t="shared" si="1"/>
        <v>0</v>
      </c>
    </row>
    <row r="1153" spans="1:23" s="82" customFormat="1" ht="12.75" customHeight="1">
      <c r="A1153" s="1671"/>
      <c r="B1153" s="2037"/>
      <c r="C1153" s="2485"/>
      <c r="D1153" s="2031"/>
      <c r="E1153" s="1331"/>
      <c r="F1153" s="2032"/>
      <c r="G1153" s="2033"/>
      <c r="H1153" s="2032"/>
      <c r="I1153" s="74"/>
      <c r="J1153" s="2033"/>
      <c r="K1153" s="76"/>
      <c r="L1153" s="2487"/>
      <c r="M1153" s="217"/>
      <c r="N1153" s="218"/>
      <c r="O1153" s="218"/>
      <c r="P1153" s="219"/>
      <c r="Q1153" s="220"/>
      <c r="R1153" s="1331"/>
      <c r="S1153" s="1331"/>
      <c r="T1153" s="88"/>
      <c r="U1153" s="1794"/>
      <c r="V1153" s="1326">
        <f t="shared" si="0"/>
        <v>0</v>
      </c>
      <c r="W1153" s="1326">
        <f t="shared" si="1"/>
        <v>0</v>
      </c>
    </row>
    <row r="1154" spans="1:23" s="82" customFormat="1" ht="12.75" customHeight="1">
      <c r="A1154" s="1670"/>
      <c r="B1154" s="720"/>
      <c r="C1154" s="1098"/>
      <c r="D1154" s="722"/>
      <c r="E1154" s="81"/>
      <c r="F1154" s="79"/>
      <c r="G1154" s="89"/>
      <c r="H1154" s="79"/>
      <c r="I1154" s="90"/>
      <c r="J1154" s="89"/>
      <c r="K1154" s="91"/>
      <c r="L1154" s="77"/>
      <c r="M1154" s="78"/>
      <c r="N1154" s="222"/>
      <c r="O1154" s="222"/>
      <c r="P1154" s="79"/>
      <c r="Q1154" s="80"/>
      <c r="R1154" s="81"/>
      <c r="S1154" s="1331"/>
      <c r="T1154" s="88"/>
      <c r="U1154" s="1794"/>
      <c r="V1154" s="1326">
        <f t="shared" si="0"/>
        <v>0</v>
      </c>
      <c r="W1154" s="1326">
        <f t="shared" si="1"/>
        <v>0</v>
      </c>
    </row>
    <row r="1155" spans="1:23" s="82" customFormat="1" ht="12.75" customHeight="1">
      <c r="A1155" s="1674">
        <f>A1151+1</f>
        <v>7</v>
      </c>
      <c r="B1155" s="1357" t="s">
        <v>1171</v>
      </c>
      <c r="C1155" s="2484" t="s">
        <v>1391</v>
      </c>
      <c r="D1155" s="864" t="s">
        <v>906</v>
      </c>
      <c r="E1155" s="1330">
        <v>45</v>
      </c>
      <c r="F1155" s="189"/>
      <c r="G1155" s="84">
        <v>1.1100000000000001</v>
      </c>
      <c r="H1155" s="189"/>
      <c r="I1155" s="224"/>
      <c r="J1155" s="84">
        <v>0.01</v>
      </c>
      <c r="K1155" s="225"/>
      <c r="L1155" s="185"/>
      <c r="M1155" s="186"/>
      <c r="N1155" s="187"/>
      <c r="O1155" s="187"/>
      <c r="P1155" s="189"/>
      <c r="Q1155" s="190"/>
      <c r="R1155" s="191">
        <f>G1156+J1156</f>
        <v>2.4969298000000002</v>
      </c>
      <c r="S1155" s="2479">
        <f>R1155+R1156</f>
        <v>3.0259922139220006</v>
      </c>
      <c r="T1155" s="2481">
        <f>E1155*S1155</f>
        <v>136.16964962649001</v>
      </c>
      <c r="U1155" s="1673"/>
      <c r="V1155" s="1326">
        <f t="shared" si="0"/>
        <v>3.899444468250389</v>
      </c>
      <c r="W1155" s="1326">
        <f t="shared" si="1"/>
        <v>175.47500107126751</v>
      </c>
    </row>
    <row r="1156" spans="1:23" s="82" customFormat="1" ht="12.75" customHeight="1">
      <c r="A1156" s="1671"/>
      <c r="B1156" s="2030" t="s">
        <v>111</v>
      </c>
      <c r="C1156" s="2485"/>
      <c r="D1156" s="2031"/>
      <c r="E1156" s="1331"/>
      <c r="F1156" s="2032"/>
      <c r="G1156" s="84">
        <f>G1155*$J$1123/1000</f>
        <v>2.4642222</v>
      </c>
      <c r="H1156" s="2032"/>
      <c r="I1156" s="74"/>
      <c r="J1156" s="84">
        <f>J1155*$Q$1123/1000</f>
        <v>3.2707599999999996E-2</v>
      </c>
      <c r="K1156" s="76"/>
      <c r="L1156" s="2486" t="s">
        <v>1387</v>
      </c>
      <c r="M1156" s="213" t="s">
        <v>906</v>
      </c>
      <c r="N1156" s="214">
        <v>1.01</v>
      </c>
      <c r="O1156" s="215">
        <f>E1155*N1156</f>
        <v>45.45</v>
      </c>
      <c r="P1156" s="216">
        <v>0.45800000000000002</v>
      </c>
      <c r="Q1156" s="284">
        <f>N1156*P1156*$N$1121</f>
        <v>0.52906241392200026</v>
      </c>
      <c r="R1156" s="1331">
        <f>SUM(Q1156:Q1156)</f>
        <v>0.52906241392200026</v>
      </c>
      <c r="S1156" s="2480"/>
      <c r="T1156" s="2482"/>
      <c r="U1156" s="296"/>
      <c r="V1156" s="1326">
        <f t="shared" si="0"/>
        <v>0</v>
      </c>
      <c r="W1156" s="1326">
        <f t="shared" si="1"/>
        <v>0</v>
      </c>
    </row>
    <row r="1157" spans="1:23" s="82" customFormat="1" ht="12.75" customHeight="1">
      <c r="A1157" s="1671"/>
      <c r="B1157" s="2037"/>
      <c r="C1157" s="2485"/>
      <c r="D1157" s="2031"/>
      <c r="E1157" s="1331"/>
      <c r="F1157" s="2032"/>
      <c r="G1157" s="2033"/>
      <c r="H1157" s="2032"/>
      <c r="I1157" s="74"/>
      <c r="J1157" s="2033"/>
      <c r="K1157" s="76"/>
      <c r="L1157" s="2487"/>
      <c r="M1157" s="217"/>
      <c r="N1157" s="218"/>
      <c r="O1157" s="218"/>
      <c r="P1157" s="219"/>
      <c r="Q1157" s="220"/>
      <c r="R1157" s="1331"/>
      <c r="S1157" s="1331"/>
      <c r="T1157" s="88"/>
      <c r="U1157" s="1794"/>
      <c r="V1157" s="1326">
        <f t="shared" si="0"/>
        <v>0</v>
      </c>
      <c r="W1157" s="1326">
        <f t="shared" si="1"/>
        <v>0</v>
      </c>
    </row>
    <row r="1158" spans="1:23" s="82" customFormat="1" ht="12.75" customHeight="1">
      <c r="A1158" s="1670"/>
      <c r="B1158" s="720"/>
      <c r="C1158" s="1098"/>
      <c r="D1158" s="722"/>
      <c r="E1158" s="81"/>
      <c r="F1158" s="79"/>
      <c r="G1158" s="89"/>
      <c r="H1158" s="79"/>
      <c r="I1158" s="90"/>
      <c r="J1158" s="89"/>
      <c r="K1158" s="91"/>
      <c r="L1158" s="77"/>
      <c r="M1158" s="78"/>
      <c r="N1158" s="222"/>
      <c r="O1158" s="222"/>
      <c r="P1158" s="79"/>
      <c r="Q1158" s="80"/>
      <c r="R1158" s="81"/>
      <c r="S1158" s="81"/>
      <c r="T1158" s="227"/>
      <c r="U1158" s="1794"/>
      <c r="V1158" s="1326">
        <f t="shared" si="0"/>
        <v>0</v>
      </c>
      <c r="W1158" s="1326">
        <f t="shared" si="1"/>
        <v>0</v>
      </c>
    </row>
    <row r="1159" spans="1:23" s="82" customFormat="1" ht="12.75" customHeight="1">
      <c r="A1159" s="1674">
        <f>A1155+1</f>
        <v>8</v>
      </c>
      <c r="B1159" s="1357" t="s">
        <v>1322</v>
      </c>
      <c r="C1159" s="2484" t="s">
        <v>1390</v>
      </c>
      <c r="D1159" s="864" t="s">
        <v>906</v>
      </c>
      <c r="E1159" s="1330">
        <v>50</v>
      </c>
      <c r="F1159" s="189"/>
      <c r="G1159" s="84">
        <v>0.88</v>
      </c>
      <c r="H1159" s="189"/>
      <c r="I1159" s="224"/>
      <c r="J1159" s="84">
        <v>0.03</v>
      </c>
      <c r="K1159" s="225"/>
      <c r="L1159" s="185"/>
      <c r="M1159" s="186"/>
      <c r="N1159" s="187"/>
      <c r="O1159" s="187"/>
      <c r="P1159" s="189"/>
      <c r="Q1159" s="190"/>
      <c r="R1159" s="81">
        <f>G1160+J1160</f>
        <v>2.0517403999999999</v>
      </c>
      <c r="S1159" s="2480">
        <f>R1159+R1160</f>
        <v>3.1295029156970005</v>
      </c>
      <c r="T1159" s="2482">
        <f>E1159*S1159</f>
        <v>156.47514578485001</v>
      </c>
      <c r="U1159" s="296"/>
      <c r="V1159" s="1326">
        <f t="shared" si="0"/>
        <v>4.0328335204707475</v>
      </c>
      <c r="W1159" s="1326">
        <f t="shared" si="1"/>
        <v>201.64167602353737</v>
      </c>
    </row>
    <row r="1160" spans="1:23" s="82" customFormat="1" ht="12.75" customHeight="1">
      <c r="A1160" s="1671"/>
      <c r="B1160" s="2030" t="s">
        <v>111</v>
      </c>
      <c r="C1160" s="2485"/>
      <c r="D1160" s="2031"/>
      <c r="E1160" s="1331"/>
      <c r="F1160" s="2032"/>
      <c r="G1160" s="84">
        <f>G1159*$J$1123/1000</f>
        <v>1.9536176000000001</v>
      </c>
      <c r="H1160" s="2032"/>
      <c r="I1160" s="74"/>
      <c r="J1160" s="84">
        <f>J1159*$Q$1123/1000</f>
        <v>9.8122799999999996E-2</v>
      </c>
      <c r="K1160" s="76"/>
      <c r="L1160" s="2486" t="s">
        <v>1389</v>
      </c>
      <c r="M1160" s="213" t="s">
        <v>906</v>
      </c>
      <c r="N1160" s="214">
        <v>1.01</v>
      </c>
      <c r="O1160" s="215">
        <f>E1159*N1160</f>
        <v>50.5</v>
      </c>
      <c r="P1160" s="216">
        <v>0.93300000000000005</v>
      </c>
      <c r="Q1160" s="284">
        <f>N1160*P1160*$N$1121</f>
        <v>1.0777625156970005</v>
      </c>
      <c r="R1160" s="1331">
        <f>SUM(Q1160:Q1160)</f>
        <v>1.0777625156970005</v>
      </c>
      <c r="S1160" s="2480"/>
      <c r="T1160" s="2482"/>
      <c r="U1160" s="296"/>
      <c r="V1160" s="1326">
        <f t="shared" si="0"/>
        <v>0</v>
      </c>
      <c r="W1160" s="1326">
        <f t="shared" si="1"/>
        <v>0</v>
      </c>
    </row>
    <row r="1161" spans="1:23" s="82" customFormat="1" ht="12.75" customHeight="1">
      <c r="A1161" s="1671"/>
      <c r="B1161" s="2037"/>
      <c r="C1161" s="2485"/>
      <c r="D1161" s="2031"/>
      <c r="E1161" s="1331"/>
      <c r="F1161" s="2032"/>
      <c r="G1161" s="2033"/>
      <c r="H1161" s="2032"/>
      <c r="I1161" s="74"/>
      <c r="J1161" s="2033"/>
      <c r="K1161" s="76"/>
      <c r="L1161" s="2487"/>
      <c r="M1161" s="217"/>
      <c r="N1161" s="218"/>
      <c r="O1161" s="218"/>
      <c r="P1161" s="219"/>
      <c r="Q1161" s="220"/>
      <c r="R1161" s="1331"/>
      <c r="S1161" s="1331"/>
      <c r="T1161" s="88"/>
      <c r="U1161" s="1794"/>
      <c r="V1161" s="1326">
        <f t="shared" si="0"/>
        <v>0</v>
      </c>
      <c r="W1161" s="1326">
        <f t="shared" si="1"/>
        <v>0</v>
      </c>
    </row>
    <row r="1162" spans="1:23" s="82" customFormat="1" ht="12.75" customHeight="1">
      <c r="A1162" s="1670"/>
      <c r="B1162" s="720"/>
      <c r="C1162" s="1098"/>
      <c r="D1162" s="722"/>
      <c r="E1162" s="81"/>
      <c r="F1162" s="79"/>
      <c r="G1162" s="89"/>
      <c r="H1162" s="79"/>
      <c r="I1162" s="90"/>
      <c r="J1162" s="89"/>
      <c r="K1162" s="91"/>
      <c r="L1162" s="77"/>
      <c r="M1162" s="78"/>
      <c r="N1162" s="222"/>
      <c r="O1162" s="222"/>
      <c r="P1162" s="79"/>
      <c r="Q1162" s="80"/>
      <c r="R1162" s="81"/>
      <c r="S1162" s="1331"/>
      <c r="T1162" s="88"/>
      <c r="U1162" s="1794"/>
      <c r="V1162" s="1326">
        <f t="shared" si="0"/>
        <v>0</v>
      </c>
      <c r="W1162" s="1326">
        <f t="shared" si="1"/>
        <v>0</v>
      </c>
    </row>
    <row r="1163" spans="1:23" s="82" customFormat="1" ht="12.75" customHeight="1">
      <c r="A1163" s="1674">
        <f>A1159+1</f>
        <v>9</v>
      </c>
      <c r="B1163" s="1357" t="s">
        <v>1171</v>
      </c>
      <c r="C1163" s="2484" t="s">
        <v>1388</v>
      </c>
      <c r="D1163" s="864" t="s">
        <v>906</v>
      </c>
      <c r="E1163" s="1330">
        <v>30</v>
      </c>
      <c r="F1163" s="189"/>
      <c r="G1163" s="84">
        <v>1.1100000000000001</v>
      </c>
      <c r="H1163" s="189"/>
      <c r="I1163" s="224"/>
      <c r="J1163" s="84">
        <v>0.01</v>
      </c>
      <c r="K1163" s="225"/>
      <c r="L1163" s="185"/>
      <c r="M1163" s="186"/>
      <c r="N1163" s="187"/>
      <c r="O1163" s="187"/>
      <c r="P1163" s="189"/>
      <c r="Q1163" s="190"/>
      <c r="R1163" s="191">
        <f>G1164+J1164</f>
        <v>2.4969298000000002</v>
      </c>
      <c r="S1163" s="2479">
        <f>R1163+R1164</f>
        <v>3.2477825708500005</v>
      </c>
      <c r="T1163" s="2481">
        <f>E1163*S1163</f>
        <v>97.433477125500019</v>
      </c>
      <c r="U1163" s="1673"/>
      <c r="V1163" s="1326">
        <f t="shared" si="0"/>
        <v>4.1852545825180734</v>
      </c>
      <c r="W1163" s="1326">
        <f t="shared" si="1"/>
        <v>125.55763747554221</v>
      </c>
    </row>
    <row r="1164" spans="1:23" s="82" customFormat="1" ht="12.75" customHeight="1">
      <c r="A1164" s="1671"/>
      <c r="B1164" s="2030" t="s">
        <v>111</v>
      </c>
      <c r="C1164" s="2485"/>
      <c r="D1164" s="2031"/>
      <c r="E1164" s="1331"/>
      <c r="F1164" s="2032"/>
      <c r="G1164" s="84">
        <f>G1163*$J$1123/1000</f>
        <v>2.4642222</v>
      </c>
      <c r="H1164" s="2032"/>
      <c r="I1164" s="74"/>
      <c r="J1164" s="84">
        <f>J1163*$Q$1123/1000</f>
        <v>3.2707599999999996E-2</v>
      </c>
      <c r="K1164" s="76"/>
      <c r="L1164" s="2486" t="s">
        <v>1387</v>
      </c>
      <c r="M1164" s="213" t="s">
        <v>906</v>
      </c>
      <c r="N1164" s="214">
        <v>1.01</v>
      </c>
      <c r="O1164" s="215">
        <f>E1163*N1164</f>
        <v>30.3</v>
      </c>
      <c r="P1164" s="216">
        <v>0.65</v>
      </c>
      <c r="Q1164" s="284">
        <f>N1164*P1164*$N$1121</f>
        <v>0.75085277085000035</v>
      </c>
      <c r="R1164" s="1331">
        <f>SUM(Q1164:Q1164)</f>
        <v>0.75085277085000035</v>
      </c>
      <c r="S1164" s="2480"/>
      <c r="T1164" s="2482"/>
      <c r="U1164" s="296"/>
      <c r="V1164" s="1326">
        <f t="shared" ref="V1164:V1195" si="2">S1164*$V$12</f>
        <v>0</v>
      </c>
      <c r="W1164" s="1326">
        <f t="shared" ref="W1164:W1195" si="3">E1164*V1164</f>
        <v>0</v>
      </c>
    </row>
    <row r="1165" spans="1:23" s="82" customFormat="1" ht="12.75" customHeight="1">
      <c r="A1165" s="1671"/>
      <c r="B1165" s="2037"/>
      <c r="C1165" s="2485"/>
      <c r="D1165" s="2031"/>
      <c r="E1165" s="1331"/>
      <c r="F1165" s="2032"/>
      <c r="G1165" s="2033"/>
      <c r="H1165" s="2032"/>
      <c r="I1165" s="74"/>
      <c r="J1165" s="2033"/>
      <c r="K1165" s="76"/>
      <c r="L1165" s="2487"/>
      <c r="M1165" s="217"/>
      <c r="N1165" s="218"/>
      <c r="O1165" s="218"/>
      <c r="P1165" s="219"/>
      <c r="Q1165" s="220"/>
      <c r="R1165" s="1331"/>
      <c r="S1165" s="1331"/>
      <c r="T1165" s="88"/>
      <c r="U1165" s="1794"/>
      <c r="V1165" s="1326">
        <f t="shared" si="2"/>
        <v>0</v>
      </c>
      <c r="W1165" s="1326">
        <f t="shared" si="3"/>
        <v>0</v>
      </c>
    </row>
    <row r="1166" spans="1:23" s="82" customFormat="1" ht="7.5" customHeight="1">
      <c r="A1166" s="1670"/>
      <c r="B1166" s="720"/>
      <c r="C1166" s="1098"/>
      <c r="D1166" s="722"/>
      <c r="E1166" s="81"/>
      <c r="F1166" s="79"/>
      <c r="G1166" s="89"/>
      <c r="H1166" s="79"/>
      <c r="I1166" s="90"/>
      <c r="J1166" s="89"/>
      <c r="K1166" s="91"/>
      <c r="L1166" s="77"/>
      <c r="M1166" s="78"/>
      <c r="N1166" s="222"/>
      <c r="O1166" s="222"/>
      <c r="P1166" s="79"/>
      <c r="Q1166" s="80"/>
      <c r="R1166" s="81"/>
      <c r="S1166" s="81"/>
      <c r="T1166" s="227"/>
      <c r="U1166" s="1794"/>
      <c r="V1166" s="1326">
        <f t="shared" si="2"/>
        <v>0</v>
      </c>
      <c r="W1166" s="1326">
        <f t="shared" si="3"/>
        <v>0</v>
      </c>
    </row>
    <row r="1167" spans="1:23" s="17" customFormat="1" ht="12">
      <c r="A1167" s="1963">
        <f>A1163+1</f>
        <v>10</v>
      </c>
      <c r="B1167" s="2020" t="s">
        <v>1347</v>
      </c>
      <c r="C1167" s="2442" t="s">
        <v>1386</v>
      </c>
      <c r="D1167" s="2021" t="s">
        <v>903</v>
      </c>
      <c r="E1167" s="1322">
        <v>4</v>
      </c>
      <c r="F1167" s="2022"/>
      <c r="G1167" s="2023">
        <v>0</v>
      </c>
      <c r="H1167" s="2022"/>
      <c r="I1167" s="11"/>
      <c r="J1167" s="2023">
        <v>0</v>
      </c>
      <c r="K1167" s="12"/>
      <c r="L1167" s="5"/>
      <c r="M1167" s="6"/>
      <c r="N1167" s="7"/>
      <c r="O1167" s="7"/>
      <c r="P1167" s="1"/>
      <c r="Q1167" s="9"/>
      <c r="R1167" s="10">
        <f>G1168+J1168</f>
        <v>0</v>
      </c>
      <c r="S1167" s="2443">
        <f>R1167+R1168</f>
        <v>1.4022018234000004</v>
      </c>
      <c r="T1167" s="2444">
        <f>E1167*S1167</f>
        <v>5.6088072936000017</v>
      </c>
      <c r="U1167" s="1962"/>
      <c r="V1167" s="1326">
        <f t="shared" si="2"/>
        <v>1.8069471951948259</v>
      </c>
      <c r="W1167" s="1326">
        <f t="shared" si="3"/>
        <v>7.2277887807793038</v>
      </c>
    </row>
    <row r="1168" spans="1:23" s="17" customFormat="1" ht="12" hidden="1">
      <c r="A1168" s="1961"/>
      <c r="B1168" s="2028"/>
      <c r="C1168" s="2439"/>
      <c r="D1168" s="2021"/>
      <c r="E1168" s="1322"/>
      <c r="F1168" s="2022"/>
      <c r="G1168" s="2">
        <f>G1167*$J$1122/1000</f>
        <v>0</v>
      </c>
      <c r="H1168" s="2022"/>
      <c r="I1168" s="11"/>
      <c r="J1168" s="2">
        <f>J1167*$Q$1122/1000</f>
        <v>0</v>
      </c>
      <c r="K1168" s="12"/>
      <c r="L1168" s="2465" t="s">
        <v>1385</v>
      </c>
      <c r="M1168" s="13" t="s">
        <v>903</v>
      </c>
      <c r="N1168" s="14">
        <v>1</v>
      </c>
      <c r="O1168" s="55">
        <f>E1167*N1168</f>
        <v>4</v>
      </c>
      <c r="P1168" s="15">
        <v>1.226</v>
      </c>
      <c r="Q1168" s="284">
        <f>N1168*P1168*$N$1121</f>
        <v>1.4022018234000004</v>
      </c>
      <c r="R1168" s="1322">
        <f>SUM(Q1168:Q1168)</f>
        <v>1.4022018234000004</v>
      </c>
      <c r="S1168" s="2440"/>
      <c r="T1168" s="2441"/>
      <c r="U1168" s="70"/>
      <c r="V1168" s="1326">
        <f t="shared" si="2"/>
        <v>0</v>
      </c>
      <c r="W1168" s="1326">
        <f t="shared" si="3"/>
        <v>0</v>
      </c>
    </row>
    <row r="1169" spans="1:23" s="17" customFormat="1" ht="12" hidden="1">
      <c r="A1169" s="1961"/>
      <c r="B1169" s="2028"/>
      <c r="C1169" s="2439"/>
      <c r="D1169" s="2021"/>
      <c r="E1169" s="1322"/>
      <c r="F1169" s="2022"/>
      <c r="G1169" s="2023"/>
      <c r="H1169" s="2022"/>
      <c r="I1169" s="11"/>
      <c r="J1169" s="2023"/>
      <c r="K1169" s="12"/>
      <c r="L1169" s="2467"/>
      <c r="M1169" s="23"/>
      <c r="N1169" s="24"/>
      <c r="O1169" s="24"/>
      <c r="P1169" s="25"/>
      <c r="Q1169" s="26"/>
      <c r="R1169" s="1322"/>
      <c r="S1169" s="1322"/>
      <c r="T1169" s="22"/>
      <c r="U1169" s="1959"/>
      <c r="V1169" s="1326">
        <f t="shared" si="2"/>
        <v>0</v>
      </c>
      <c r="W1169" s="1326">
        <f t="shared" si="3"/>
        <v>0</v>
      </c>
    </row>
    <row r="1170" spans="1:23" s="17" customFormat="1">
      <c r="A1170" s="1960"/>
      <c r="B1170" s="27"/>
      <c r="C1170" s="28"/>
      <c r="D1170" s="29"/>
      <c r="E1170" s="1338"/>
      <c r="F1170" s="30"/>
      <c r="G1170" s="31"/>
      <c r="H1170" s="30"/>
      <c r="I1170" s="32"/>
      <c r="J1170" s="31"/>
      <c r="K1170" s="33"/>
      <c r="L1170" s="2024"/>
      <c r="M1170" s="2025"/>
      <c r="N1170" s="2026"/>
      <c r="O1170" s="2026"/>
      <c r="P1170" s="2022"/>
      <c r="Q1170" s="45"/>
      <c r="R1170" s="1322"/>
      <c r="S1170" s="1322"/>
      <c r="T1170" s="22"/>
      <c r="U1170" s="1959"/>
      <c r="V1170" s="1326">
        <f t="shared" si="2"/>
        <v>0</v>
      </c>
      <c r="W1170" s="1326">
        <f t="shared" si="3"/>
        <v>0</v>
      </c>
    </row>
    <row r="1171" spans="1:23" s="17" customFormat="1" ht="12.75" customHeight="1">
      <c r="A1171" s="1963">
        <f>A1167+1</f>
        <v>11</v>
      </c>
      <c r="B1171" s="2020" t="s">
        <v>1347</v>
      </c>
      <c r="C1171" s="2442" t="s">
        <v>1384</v>
      </c>
      <c r="D1171" s="2021" t="s">
        <v>903</v>
      </c>
      <c r="E1171" s="1322">
        <v>30</v>
      </c>
      <c r="F1171" s="2022"/>
      <c r="G1171" s="2023">
        <v>0</v>
      </c>
      <c r="H1171" s="2022"/>
      <c r="I1171" s="11"/>
      <c r="J1171" s="2023">
        <v>0</v>
      </c>
      <c r="K1171" s="12"/>
      <c r="L1171" s="5"/>
      <c r="M1171" s="6"/>
      <c r="N1171" s="7"/>
      <c r="O1171" s="7"/>
      <c r="P1171" s="1"/>
      <c r="Q1171" s="9"/>
      <c r="R1171" s="10">
        <f>G1172+J1172</f>
        <v>0</v>
      </c>
      <c r="S1171" s="2443">
        <f>R1171+R1172</f>
        <v>1.2935483379000003</v>
      </c>
      <c r="T1171" s="2444">
        <f>E1171*S1171</f>
        <v>38.806450137000013</v>
      </c>
      <c r="U1171" s="1962"/>
      <c r="V1171" s="1326">
        <f t="shared" si="2"/>
        <v>1.6669308954040361</v>
      </c>
      <c r="W1171" s="1326">
        <f t="shared" si="3"/>
        <v>50.007926862121082</v>
      </c>
    </row>
    <row r="1172" spans="1:23" s="17" customFormat="1" ht="12.75" customHeight="1">
      <c r="A1172" s="1961"/>
      <c r="B1172" s="2028"/>
      <c r="C1172" s="2439"/>
      <c r="D1172" s="2021"/>
      <c r="E1172" s="1322"/>
      <c r="F1172" s="2022"/>
      <c r="G1172" s="2">
        <f>G1171*$J$1122/1000</f>
        <v>0</v>
      </c>
      <c r="H1172" s="2022"/>
      <c r="I1172" s="11"/>
      <c r="J1172" s="2">
        <f>J1171*$Q$1122/1000</f>
        <v>0</v>
      </c>
      <c r="K1172" s="12"/>
      <c r="L1172" s="2465" t="s">
        <v>1383</v>
      </c>
      <c r="M1172" s="13" t="s">
        <v>903</v>
      </c>
      <c r="N1172" s="14">
        <v>1</v>
      </c>
      <c r="O1172" s="55">
        <f>E1171*N1172</f>
        <v>30</v>
      </c>
      <c r="P1172" s="15">
        <v>1.131</v>
      </c>
      <c r="Q1172" s="284">
        <f>N1172*P1172*$N$1121</f>
        <v>1.2935483379000003</v>
      </c>
      <c r="R1172" s="1322">
        <f>SUM(Q1172:Q1172)</f>
        <v>1.2935483379000003</v>
      </c>
      <c r="S1172" s="2440"/>
      <c r="T1172" s="2441"/>
      <c r="U1172" s="70"/>
      <c r="V1172" s="1326">
        <f t="shared" si="2"/>
        <v>0</v>
      </c>
      <c r="W1172" s="1326">
        <f t="shared" si="3"/>
        <v>0</v>
      </c>
    </row>
    <row r="1173" spans="1:23" s="17" customFormat="1" ht="12.75" hidden="1" customHeight="1">
      <c r="A1173" s="1961"/>
      <c r="B1173" s="2028"/>
      <c r="C1173" s="2439"/>
      <c r="D1173" s="2021"/>
      <c r="E1173" s="1322"/>
      <c r="F1173" s="2022"/>
      <c r="G1173" s="2023"/>
      <c r="H1173" s="2022"/>
      <c r="I1173" s="11"/>
      <c r="J1173" s="2023"/>
      <c r="K1173" s="12"/>
      <c r="L1173" s="2467"/>
      <c r="M1173" s="23"/>
      <c r="N1173" s="24"/>
      <c r="O1173" s="24"/>
      <c r="P1173" s="25"/>
      <c r="Q1173" s="26"/>
      <c r="R1173" s="1322"/>
      <c r="S1173" s="1322"/>
      <c r="T1173" s="22"/>
      <c r="U1173" s="1959"/>
      <c r="V1173" s="1326">
        <f t="shared" si="2"/>
        <v>0</v>
      </c>
      <c r="W1173" s="1326">
        <f t="shared" si="3"/>
        <v>0</v>
      </c>
    </row>
    <row r="1174" spans="1:23" s="17" customFormat="1" ht="12.75" customHeight="1">
      <c r="A1174" s="1960"/>
      <c r="B1174" s="27"/>
      <c r="C1174" s="28"/>
      <c r="D1174" s="29"/>
      <c r="E1174" s="1338"/>
      <c r="F1174" s="30"/>
      <c r="G1174" s="31"/>
      <c r="H1174" s="30"/>
      <c r="I1174" s="32"/>
      <c r="J1174" s="31"/>
      <c r="K1174" s="33"/>
      <c r="L1174" s="2024"/>
      <c r="M1174" s="2025"/>
      <c r="N1174" s="2026"/>
      <c r="O1174" s="2026"/>
      <c r="P1174" s="2022"/>
      <c r="Q1174" s="45"/>
      <c r="R1174" s="1322"/>
      <c r="S1174" s="1322"/>
      <c r="T1174" s="22"/>
      <c r="U1174" s="1959"/>
      <c r="V1174" s="1326">
        <f t="shared" si="2"/>
        <v>0</v>
      </c>
      <c r="W1174" s="1326">
        <f t="shared" si="3"/>
        <v>0</v>
      </c>
    </row>
    <row r="1175" spans="1:23" s="17" customFormat="1" ht="12.75" customHeight="1">
      <c r="A1175" s="1963">
        <f>A1171+1</f>
        <v>12</v>
      </c>
      <c r="B1175" s="1382" t="s">
        <v>905</v>
      </c>
      <c r="C1175" s="2442" t="s">
        <v>1382</v>
      </c>
      <c r="D1175" s="718" t="s">
        <v>903</v>
      </c>
      <c r="E1175" s="1321">
        <v>8</v>
      </c>
      <c r="F1175" s="1"/>
      <c r="G1175" s="2"/>
      <c r="H1175" s="1"/>
      <c r="I1175" s="3"/>
      <c r="J1175" s="2"/>
      <c r="K1175" s="4"/>
      <c r="L1175" s="5"/>
      <c r="M1175" s="6"/>
      <c r="N1175" s="7"/>
      <c r="O1175" s="7"/>
      <c r="P1175" s="1"/>
      <c r="Q1175" s="9"/>
      <c r="R1175" s="10">
        <f>G1176+J1176</f>
        <v>0</v>
      </c>
      <c r="S1175" s="2443">
        <f>R1175+R1176</f>
        <v>0.17384557680000004</v>
      </c>
      <c r="T1175" s="2444">
        <f>E1175*S1175</f>
        <v>1.3907646144000003</v>
      </c>
      <c r="U1175" s="1962"/>
      <c r="V1175" s="1326">
        <f t="shared" si="2"/>
        <v>0.22402607966526389</v>
      </c>
      <c r="W1175" s="1326">
        <f t="shared" si="3"/>
        <v>1.7922086373221111</v>
      </c>
    </row>
    <row r="1176" spans="1:23" s="17" customFormat="1" ht="12.75" hidden="1" customHeight="1">
      <c r="A1176" s="1961"/>
      <c r="B1176" s="2020"/>
      <c r="C1176" s="2439"/>
      <c r="D1176" s="2021"/>
      <c r="E1176" s="1322"/>
      <c r="F1176" s="2022"/>
      <c r="G1176" s="2">
        <f>G1175*$J$1122/1000</f>
        <v>0</v>
      </c>
      <c r="H1176" s="2022"/>
      <c r="I1176" s="11"/>
      <c r="J1176" s="2">
        <f>J1175*$Q$1122/1000</f>
        <v>0</v>
      </c>
      <c r="K1176" s="12"/>
      <c r="L1176" s="60" t="s">
        <v>1381</v>
      </c>
      <c r="M1176" s="61" t="s">
        <v>903</v>
      </c>
      <c r="N1176" s="62">
        <v>1</v>
      </c>
      <c r="O1176" s="63">
        <f>E1175*N1176</f>
        <v>8</v>
      </c>
      <c r="P1176" s="64">
        <v>0.152</v>
      </c>
      <c r="Q1176" s="284">
        <f>N1176*P1176*$N$1121</f>
        <v>0.17384557680000004</v>
      </c>
      <c r="R1176" s="1322">
        <f>SUM(Q1176:Q1176)</f>
        <v>0.17384557680000004</v>
      </c>
      <c r="S1176" s="2440"/>
      <c r="T1176" s="2441"/>
      <c r="U1176" s="70"/>
      <c r="V1176" s="1326">
        <f t="shared" si="2"/>
        <v>0</v>
      </c>
      <c r="W1176" s="1326">
        <f t="shared" si="3"/>
        <v>0</v>
      </c>
    </row>
    <row r="1177" spans="1:23" s="17" customFormat="1" ht="12.75" hidden="1" customHeight="1">
      <c r="A1177" s="1961"/>
      <c r="B1177" s="2028"/>
      <c r="C1177" s="2439"/>
      <c r="D1177" s="2021"/>
      <c r="E1177" s="1322"/>
      <c r="F1177" s="2022"/>
      <c r="G1177" s="2023"/>
      <c r="H1177" s="2022"/>
      <c r="I1177" s="11"/>
      <c r="J1177" s="2023"/>
      <c r="K1177" s="12"/>
      <c r="L1177" s="2024"/>
      <c r="M1177" s="2025"/>
      <c r="N1177" s="2026"/>
      <c r="O1177" s="2026"/>
      <c r="P1177" s="2022"/>
      <c r="Q1177" s="45"/>
      <c r="R1177" s="1322"/>
      <c r="S1177" s="1322"/>
      <c r="T1177" s="22"/>
      <c r="U1177" s="1959"/>
      <c r="V1177" s="1326">
        <f t="shared" si="2"/>
        <v>0</v>
      </c>
      <c r="W1177" s="1326">
        <f t="shared" si="3"/>
        <v>0</v>
      </c>
    </row>
    <row r="1178" spans="1:23" s="17" customFormat="1" ht="12.75" customHeight="1">
      <c r="A1178" s="1960"/>
      <c r="B1178" s="27"/>
      <c r="C1178" s="28"/>
      <c r="D1178" s="29"/>
      <c r="E1178" s="1338"/>
      <c r="F1178" s="30"/>
      <c r="G1178" s="31"/>
      <c r="H1178" s="30"/>
      <c r="I1178" s="32"/>
      <c r="J1178" s="31"/>
      <c r="K1178" s="33"/>
      <c r="L1178" s="34"/>
      <c r="M1178" s="35"/>
      <c r="N1178" s="36"/>
      <c r="O1178" s="36"/>
      <c r="P1178" s="30"/>
      <c r="Q1178" s="37"/>
      <c r="R1178" s="1338"/>
      <c r="S1178" s="1338"/>
      <c r="T1178" s="38"/>
      <c r="U1178" s="1959"/>
      <c r="V1178" s="1326">
        <f t="shared" si="2"/>
        <v>0</v>
      </c>
      <c r="W1178" s="1326">
        <f t="shared" si="3"/>
        <v>0</v>
      </c>
    </row>
    <row r="1179" spans="1:23" s="17" customFormat="1" ht="12.75" customHeight="1">
      <c r="A1179" s="1963">
        <f>A1175+1</f>
        <v>13</v>
      </c>
      <c r="B1179" s="1382" t="s">
        <v>905</v>
      </c>
      <c r="C1179" s="2442" t="s">
        <v>1380</v>
      </c>
      <c r="D1179" s="718" t="s">
        <v>903</v>
      </c>
      <c r="E1179" s="1321">
        <v>10</v>
      </c>
      <c r="F1179" s="1"/>
      <c r="G1179" s="2"/>
      <c r="H1179" s="1"/>
      <c r="I1179" s="3"/>
      <c r="J1179" s="2"/>
      <c r="K1179" s="4"/>
      <c r="L1179" s="5"/>
      <c r="M1179" s="6"/>
      <c r="N1179" s="7"/>
      <c r="O1179" s="7"/>
      <c r="P1179" s="1"/>
      <c r="Q1179" s="9"/>
      <c r="R1179" s="10">
        <f>G1180+J1180</f>
        <v>0</v>
      </c>
      <c r="S1179" s="2443">
        <f>R1179+R1180</f>
        <v>0.20129487840000004</v>
      </c>
      <c r="T1179" s="2444">
        <f>E1179*S1179</f>
        <v>2.0129487840000007</v>
      </c>
      <c r="U1179" s="1962"/>
      <c r="V1179" s="1326">
        <f t="shared" si="2"/>
        <v>0.25939861855977925</v>
      </c>
      <c r="W1179" s="1326">
        <f t="shared" si="3"/>
        <v>2.5939861855977924</v>
      </c>
    </row>
    <row r="1180" spans="1:23" s="17" customFormat="1" ht="12.75" customHeight="1">
      <c r="A1180" s="1961"/>
      <c r="B1180" s="2020"/>
      <c r="C1180" s="2439"/>
      <c r="D1180" s="2021"/>
      <c r="E1180" s="1322"/>
      <c r="F1180" s="2022"/>
      <c r="G1180" s="2">
        <f>G1179*$J$1122/1000</f>
        <v>0</v>
      </c>
      <c r="H1180" s="2022"/>
      <c r="I1180" s="11"/>
      <c r="J1180" s="2">
        <f>J1179*$Q$1122/1000</f>
        <v>0</v>
      </c>
      <c r="K1180" s="12"/>
      <c r="L1180" s="60" t="s">
        <v>1379</v>
      </c>
      <c r="M1180" s="61" t="s">
        <v>903</v>
      </c>
      <c r="N1180" s="62">
        <v>1</v>
      </c>
      <c r="O1180" s="63">
        <f>E1179*N1180</f>
        <v>10</v>
      </c>
      <c r="P1180" s="64">
        <v>0.17599999999999999</v>
      </c>
      <c r="Q1180" s="284">
        <f>N1180*P1180*$N$1121</f>
        <v>0.20129487840000004</v>
      </c>
      <c r="R1180" s="1322">
        <f>SUM(Q1180:Q1180)</f>
        <v>0.20129487840000004</v>
      </c>
      <c r="S1180" s="2440"/>
      <c r="T1180" s="2441"/>
      <c r="U1180" s="70"/>
      <c r="V1180" s="1326">
        <f t="shared" si="2"/>
        <v>0</v>
      </c>
      <c r="W1180" s="1326">
        <f t="shared" si="3"/>
        <v>0</v>
      </c>
    </row>
    <row r="1181" spans="1:23" s="17" customFormat="1" ht="12.75" customHeight="1">
      <c r="A1181" s="1961"/>
      <c r="B1181" s="2028"/>
      <c r="C1181" s="2439"/>
      <c r="D1181" s="2021"/>
      <c r="E1181" s="1322"/>
      <c r="F1181" s="2022"/>
      <c r="G1181" s="2023"/>
      <c r="H1181" s="2022"/>
      <c r="I1181" s="11"/>
      <c r="J1181" s="2023"/>
      <c r="K1181" s="12"/>
      <c r="L1181" s="2024"/>
      <c r="M1181" s="2025"/>
      <c r="N1181" s="2026"/>
      <c r="O1181" s="2026"/>
      <c r="P1181" s="2022"/>
      <c r="Q1181" s="45"/>
      <c r="R1181" s="1322"/>
      <c r="S1181" s="1322"/>
      <c r="T1181" s="22"/>
      <c r="U1181" s="1959"/>
      <c r="V1181" s="1326">
        <f t="shared" si="2"/>
        <v>0</v>
      </c>
      <c r="W1181" s="1326">
        <f t="shared" si="3"/>
        <v>0</v>
      </c>
    </row>
    <row r="1182" spans="1:23" s="17" customFormat="1" ht="12.75" customHeight="1">
      <c r="A1182" s="1960"/>
      <c r="B1182" s="27"/>
      <c r="C1182" s="28"/>
      <c r="D1182" s="29"/>
      <c r="E1182" s="1338"/>
      <c r="F1182" s="30"/>
      <c r="G1182" s="31"/>
      <c r="H1182" s="30"/>
      <c r="I1182" s="32"/>
      <c r="J1182" s="31"/>
      <c r="K1182" s="33"/>
      <c r="L1182" s="34"/>
      <c r="M1182" s="35"/>
      <c r="N1182" s="36"/>
      <c r="O1182" s="36"/>
      <c r="P1182" s="30"/>
      <c r="Q1182" s="37"/>
      <c r="R1182" s="1338"/>
      <c r="S1182" s="1338"/>
      <c r="T1182" s="38"/>
      <c r="U1182" s="1959"/>
      <c r="V1182" s="1326">
        <f t="shared" si="2"/>
        <v>0</v>
      </c>
      <c r="W1182" s="1326">
        <f t="shared" si="3"/>
        <v>0</v>
      </c>
    </row>
    <row r="1183" spans="1:23" s="17" customFormat="1" ht="12.75" customHeight="1">
      <c r="A1183" s="1963">
        <f>A1179+1</f>
        <v>14</v>
      </c>
      <c r="B1183" s="1382" t="s">
        <v>905</v>
      </c>
      <c r="C1183" s="2442" t="s">
        <v>1378</v>
      </c>
      <c r="D1183" s="718" t="s">
        <v>903</v>
      </c>
      <c r="E1183" s="1321">
        <v>12</v>
      </c>
      <c r="F1183" s="1"/>
      <c r="G1183" s="2"/>
      <c r="H1183" s="1"/>
      <c r="I1183" s="3"/>
      <c r="J1183" s="2"/>
      <c r="K1183" s="4"/>
      <c r="L1183" s="5"/>
      <c r="M1183" s="6"/>
      <c r="N1183" s="7"/>
      <c r="O1183" s="7"/>
      <c r="P1183" s="1"/>
      <c r="Q1183" s="9"/>
      <c r="R1183" s="10">
        <f>G1184+J1184</f>
        <v>0</v>
      </c>
      <c r="S1183" s="2443">
        <f>R1183+R1184</f>
        <v>9.149767200000003E-2</v>
      </c>
      <c r="T1183" s="2444">
        <f>E1183*S1183</f>
        <v>1.0979720640000004</v>
      </c>
      <c r="U1183" s="1962"/>
      <c r="V1183" s="1326">
        <f t="shared" si="2"/>
        <v>0.11790846298171785</v>
      </c>
      <c r="W1183" s="1326">
        <f t="shared" si="3"/>
        <v>1.4149015557806142</v>
      </c>
    </row>
    <row r="1184" spans="1:23" s="17" customFormat="1" ht="12.75" hidden="1" customHeight="1">
      <c r="A1184" s="1961"/>
      <c r="B1184" s="2020"/>
      <c r="C1184" s="2439"/>
      <c r="D1184" s="2021"/>
      <c r="E1184" s="1322"/>
      <c r="F1184" s="2022"/>
      <c r="G1184" s="2">
        <f>G1183*$J$1122/1000</f>
        <v>0</v>
      </c>
      <c r="H1184" s="2022"/>
      <c r="I1184" s="11"/>
      <c r="J1184" s="2">
        <f>J1183*$Q$1122/1000</f>
        <v>0</v>
      </c>
      <c r="K1184" s="12"/>
      <c r="L1184" s="60" t="s">
        <v>1377</v>
      </c>
      <c r="M1184" s="61" t="s">
        <v>903</v>
      </c>
      <c r="N1184" s="62">
        <v>1</v>
      </c>
      <c r="O1184" s="63">
        <f>E1183*N1184</f>
        <v>12</v>
      </c>
      <c r="P1184" s="64">
        <v>0.08</v>
      </c>
      <c r="Q1184" s="284">
        <f>N1184*P1184*$N$1121</f>
        <v>9.149767200000003E-2</v>
      </c>
      <c r="R1184" s="1322">
        <f>SUM(Q1184:Q1184)</f>
        <v>9.149767200000003E-2</v>
      </c>
      <c r="S1184" s="2440"/>
      <c r="T1184" s="2441"/>
      <c r="U1184" s="70"/>
      <c r="V1184" s="1326">
        <f t="shared" si="2"/>
        <v>0</v>
      </c>
      <c r="W1184" s="1326">
        <f t="shared" si="3"/>
        <v>0</v>
      </c>
    </row>
    <row r="1185" spans="1:23" s="17" customFormat="1" ht="12.75" hidden="1" customHeight="1">
      <c r="A1185" s="1961"/>
      <c r="B1185" s="2028"/>
      <c r="C1185" s="2439"/>
      <c r="D1185" s="2021"/>
      <c r="E1185" s="1322"/>
      <c r="F1185" s="2022"/>
      <c r="G1185" s="2023"/>
      <c r="H1185" s="2022"/>
      <c r="I1185" s="11"/>
      <c r="J1185" s="2023"/>
      <c r="K1185" s="12"/>
      <c r="L1185" s="2024"/>
      <c r="M1185" s="2025"/>
      <c r="N1185" s="2026"/>
      <c r="O1185" s="2026"/>
      <c r="P1185" s="2022"/>
      <c r="Q1185" s="45"/>
      <c r="R1185" s="1322"/>
      <c r="S1185" s="1322"/>
      <c r="T1185" s="22"/>
      <c r="U1185" s="1959"/>
      <c r="V1185" s="1326">
        <f t="shared" si="2"/>
        <v>0</v>
      </c>
      <c r="W1185" s="1326">
        <f t="shared" si="3"/>
        <v>0</v>
      </c>
    </row>
    <row r="1186" spans="1:23" s="17" customFormat="1" ht="12.75" customHeight="1">
      <c r="A1186" s="1960"/>
      <c r="B1186" s="27"/>
      <c r="C1186" s="28"/>
      <c r="D1186" s="29"/>
      <c r="E1186" s="1338"/>
      <c r="F1186" s="30"/>
      <c r="G1186" s="31"/>
      <c r="H1186" s="30"/>
      <c r="I1186" s="32"/>
      <c r="J1186" s="31"/>
      <c r="K1186" s="33"/>
      <c r="L1186" s="34"/>
      <c r="M1186" s="35"/>
      <c r="N1186" s="36"/>
      <c r="O1186" s="36"/>
      <c r="P1186" s="30"/>
      <c r="Q1186" s="37"/>
      <c r="R1186" s="1338"/>
      <c r="S1186" s="1338"/>
      <c r="T1186" s="38"/>
      <c r="U1186" s="1965"/>
      <c r="V1186" s="301">
        <f t="shared" si="2"/>
        <v>0</v>
      </c>
      <c r="W1186" s="301">
        <f t="shared" si="3"/>
        <v>0</v>
      </c>
    </row>
    <row r="1187" spans="1:23" s="17" customFormat="1" ht="12.75" customHeight="1">
      <c r="A1187" s="1966">
        <f>A1183+1</f>
        <v>15</v>
      </c>
      <c r="B1187" s="1382" t="s">
        <v>905</v>
      </c>
      <c r="C1187" s="2442" t="s">
        <v>1376</v>
      </c>
      <c r="D1187" s="718" t="s">
        <v>903</v>
      </c>
      <c r="E1187" s="1321">
        <v>16</v>
      </c>
      <c r="F1187" s="1"/>
      <c r="G1187" s="2"/>
      <c r="H1187" s="1"/>
      <c r="I1187" s="3"/>
      <c r="J1187" s="2"/>
      <c r="K1187" s="4"/>
      <c r="L1187" s="5"/>
      <c r="M1187" s="6"/>
      <c r="N1187" s="7"/>
      <c r="O1187" s="7"/>
      <c r="P1187" s="1"/>
      <c r="Q1187" s="9"/>
      <c r="R1187" s="10">
        <f>G1188+J1188</f>
        <v>0</v>
      </c>
      <c r="S1187" s="2443">
        <f>R1187+R1188</f>
        <v>6.4048370400000026E-2</v>
      </c>
      <c r="T1187" s="2444">
        <f>E1187*S1187</f>
        <v>1.0247739264000004</v>
      </c>
      <c r="U1187" s="1962"/>
      <c r="V1187" s="1326">
        <f t="shared" si="2"/>
        <v>8.2535924087202506E-2</v>
      </c>
      <c r="W1187" s="1326">
        <f t="shared" si="3"/>
        <v>1.3205747853952401</v>
      </c>
    </row>
    <row r="1188" spans="1:23" s="17" customFormat="1" ht="12.75" hidden="1" customHeight="1">
      <c r="A1188" s="1961"/>
      <c r="B1188" s="2020"/>
      <c r="C1188" s="2439"/>
      <c r="D1188" s="2021"/>
      <c r="E1188" s="1322"/>
      <c r="F1188" s="2022"/>
      <c r="G1188" s="2">
        <f>G1187*$J$1122/1000</f>
        <v>0</v>
      </c>
      <c r="H1188" s="2022"/>
      <c r="I1188" s="11"/>
      <c r="J1188" s="2">
        <f>J1187*$Q$1122/1000</f>
        <v>0</v>
      </c>
      <c r="K1188" s="12"/>
      <c r="L1188" s="60" t="s">
        <v>1375</v>
      </c>
      <c r="M1188" s="61" t="s">
        <v>903</v>
      </c>
      <c r="N1188" s="62">
        <v>1</v>
      </c>
      <c r="O1188" s="63">
        <f>E1187*N1188</f>
        <v>16</v>
      </c>
      <c r="P1188" s="64">
        <v>5.6000000000000001E-2</v>
      </c>
      <c r="Q1188" s="284">
        <f>N1188*P1188*$N$1121</f>
        <v>6.4048370400000026E-2</v>
      </c>
      <c r="R1188" s="1322">
        <f>SUM(Q1188:Q1188)</f>
        <v>6.4048370400000026E-2</v>
      </c>
      <c r="S1188" s="2440"/>
      <c r="T1188" s="2441"/>
      <c r="U1188" s="70"/>
      <c r="V1188" s="1326">
        <f t="shared" si="2"/>
        <v>0</v>
      </c>
      <c r="W1188" s="1326">
        <f t="shared" si="3"/>
        <v>0</v>
      </c>
    </row>
    <row r="1189" spans="1:23" s="17" customFormat="1" ht="12.75" hidden="1" customHeight="1">
      <c r="A1189" s="1961"/>
      <c r="B1189" s="2028"/>
      <c r="C1189" s="2439"/>
      <c r="D1189" s="2021"/>
      <c r="E1189" s="1322"/>
      <c r="F1189" s="2022"/>
      <c r="G1189" s="2023"/>
      <c r="H1189" s="2022"/>
      <c r="I1189" s="11"/>
      <c r="J1189" s="2023"/>
      <c r="K1189" s="12"/>
      <c r="L1189" s="2024"/>
      <c r="M1189" s="2025"/>
      <c r="N1189" s="2026"/>
      <c r="O1189" s="2026"/>
      <c r="P1189" s="2022"/>
      <c r="Q1189" s="45"/>
      <c r="R1189" s="1322"/>
      <c r="S1189" s="1322"/>
      <c r="T1189" s="22"/>
      <c r="U1189" s="1959"/>
      <c r="V1189" s="1326">
        <f t="shared" si="2"/>
        <v>0</v>
      </c>
      <c r="W1189" s="1326">
        <f t="shared" si="3"/>
        <v>0</v>
      </c>
    </row>
    <row r="1190" spans="1:23" s="17" customFormat="1" ht="12.75" customHeight="1">
      <c r="A1190" s="1960"/>
      <c r="B1190" s="27"/>
      <c r="C1190" s="28"/>
      <c r="D1190" s="29"/>
      <c r="E1190" s="1338"/>
      <c r="F1190" s="30"/>
      <c r="G1190" s="31"/>
      <c r="H1190" s="30"/>
      <c r="I1190" s="32"/>
      <c r="J1190" s="31"/>
      <c r="K1190" s="33"/>
      <c r="L1190" s="34"/>
      <c r="M1190" s="35"/>
      <c r="N1190" s="36"/>
      <c r="O1190" s="36"/>
      <c r="P1190" s="30"/>
      <c r="Q1190" s="37"/>
      <c r="R1190" s="1338"/>
      <c r="S1190" s="1338"/>
      <c r="T1190" s="38"/>
      <c r="U1190" s="1959"/>
      <c r="V1190" s="1326">
        <f t="shared" si="2"/>
        <v>0</v>
      </c>
      <c r="W1190" s="1326">
        <f t="shared" si="3"/>
        <v>0</v>
      </c>
    </row>
    <row r="1191" spans="1:23" s="17" customFormat="1" ht="12.75" customHeight="1">
      <c r="A1191" s="1963">
        <f>A1187+1</f>
        <v>16</v>
      </c>
      <c r="B1191" s="2020" t="s">
        <v>1374</v>
      </c>
      <c r="C1191" s="2442" t="s">
        <v>1373</v>
      </c>
      <c r="D1191" s="2021" t="s">
        <v>903</v>
      </c>
      <c r="E1191" s="1322">
        <v>11</v>
      </c>
      <c r="F1191" s="2022"/>
      <c r="G1191" s="2023">
        <v>0.51</v>
      </c>
      <c r="H1191" s="2022"/>
      <c r="I1191" s="11"/>
      <c r="J1191" s="2023">
        <v>0.01</v>
      </c>
      <c r="K1191" s="12"/>
      <c r="L1191" s="5"/>
      <c r="M1191" s="6"/>
      <c r="N1191" s="7"/>
      <c r="O1191" s="7"/>
      <c r="P1191" s="1"/>
      <c r="Q1191" s="9"/>
      <c r="R1191" s="10">
        <f>G1192+J1192</f>
        <v>1.1649178</v>
      </c>
      <c r="S1191" s="2443">
        <f>R1191+R1192</f>
        <v>7.0424995051000021</v>
      </c>
      <c r="T1191" s="2444">
        <f>E1191*S1191</f>
        <v>77.467494556100021</v>
      </c>
      <c r="U1191" s="1962"/>
      <c r="V1191" s="1326">
        <f t="shared" si="2"/>
        <v>9.075316060455064</v>
      </c>
      <c r="W1191" s="1326">
        <f t="shared" si="3"/>
        <v>99.828476665005709</v>
      </c>
    </row>
    <row r="1192" spans="1:23" s="17" customFormat="1" ht="12.75" customHeight="1">
      <c r="A1192" s="1961"/>
      <c r="B1192" s="2020" t="s">
        <v>204</v>
      </c>
      <c r="C1192" s="2439"/>
      <c r="D1192" s="2021"/>
      <c r="E1192" s="1322"/>
      <c r="F1192" s="2022"/>
      <c r="G1192" s="84">
        <f>G1191*$J$1123/1000</f>
        <v>1.1322102000000001</v>
      </c>
      <c r="H1192" s="2032"/>
      <c r="I1192" s="74"/>
      <c r="J1192" s="84">
        <f>J1191*$Q$1123/1000</f>
        <v>3.2707599999999996E-2</v>
      </c>
      <c r="K1192" s="12"/>
      <c r="L1192" s="2465" t="s">
        <v>1372</v>
      </c>
      <c r="M1192" s="13" t="s">
        <v>903</v>
      </c>
      <c r="N1192" s="14">
        <v>1</v>
      </c>
      <c r="O1192" s="55">
        <f>E1191*N1192</f>
        <v>11</v>
      </c>
      <c r="P1192" s="15">
        <v>5.1390000000000002</v>
      </c>
      <c r="Q1192" s="284">
        <f>N1192*P1192*$N$1121</f>
        <v>5.8775817051000026</v>
      </c>
      <c r="R1192" s="1322">
        <f>SUM(Q1192:Q1192)</f>
        <v>5.8775817051000026</v>
      </c>
      <c r="S1192" s="2440"/>
      <c r="T1192" s="2441"/>
      <c r="U1192" s="70"/>
      <c r="V1192" s="1326">
        <f t="shared" si="2"/>
        <v>0</v>
      </c>
      <c r="W1192" s="1326">
        <f t="shared" si="3"/>
        <v>0</v>
      </c>
    </row>
    <row r="1193" spans="1:23" s="17" customFormat="1" ht="12.75" hidden="1" customHeight="1">
      <c r="A1193" s="1961"/>
      <c r="B1193" s="2028"/>
      <c r="C1193" s="2439"/>
      <c r="D1193" s="2021"/>
      <c r="E1193" s="1322"/>
      <c r="F1193" s="2022"/>
      <c r="G1193" s="2023"/>
      <c r="H1193" s="2022"/>
      <c r="I1193" s="11"/>
      <c r="J1193" s="2023"/>
      <c r="K1193" s="12"/>
      <c r="L1193" s="2467"/>
      <c r="M1193" s="23"/>
      <c r="N1193" s="24"/>
      <c r="O1193" s="24"/>
      <c r="P1193" s="25"/>
      <c r="Q1193" s="26"/>
      <c r="R1193" s="1322"/>
      <c r="S1193" s="1322"/>
      <c r="T1193" s="22"/>
      <c r="U1193" s="1959"/>
      <c r="V1193" s="1326">
        <f t="shared" si="2"/>
        <v>0</v>
      </c>
      <c r="W1193" s="1326">
        <f t="shared" si="3"/>
        <v>0</v>
      </c>
    </row>
    <row r="1194" spans="1:23" s="17" customFormat="1" ht="12.75" customHeight="1">
      <c r="A1194" s="1960"/>
      <c r="B1194" s="27"/>
      <c r="C1194" s="28"/>
      <c r="D1194" s="29"/>
      <c r="E1194" s="1338"/>
      <c r="F1194" s="30"/>
      <c r="G1194" s="31"/>
      <c r="H1194" s="30"/>
      <c r="I1194" s="32"/>
      <c r="J1194" s="31"/>
      <c r="K1194" s="33"/>
      <c r="L1194" s="2024"/>
      <c r="M1194" s="2025"/>
      <c r="N1194" s="2026"/>
      <c r="O1194" s="2026"/>
      <c r="P1194" s="2022"/>
      <c r="Q1194" s="45"/>
      <c r="R1194" s="1322"/>
      <c r="S1194" s="1322"/>
      <c r="T1194" s="22"/>
      <c r="U1194" s="1959"/>
      <c r="V1194" s="1326">
        <f t="shared" si="2"/>
        <v>0</v>
      </c>
      <c r="W1194" s="1326">
        <f t="shared" si="3"/>
        <v>0</v>
      </c>
    </row>
    <row r="1195" spans="1:23" s="17" customFormat="1" ht="12.75" customHeight="1">
      <c r="A1195" s="1963">
        <f>A1191+1</f>
        <v>17</v>
      </c>
      <c r="B1195" s="1382" t="s">
        <v>905</v>
      </c>
      <c r="C1195" s="2442" t="s">
        <v>1371</v>
      </c>
      <c r="D1195" s="2021" t="s">
        <v>903</v>
      </c>
      <c r="E1195" s="1322">
        <v>30</v>
      </c>
      <c r="F1195" s="2022"/>
      <c r="G1195" s="2023"/>
      <c r="H1195" s="2022"/>
      <c r="I1195" s="11"/>
      <c r="J1195" s="2023"/>
      <c r="K1195" s="12"/>
      <c r="L1195" s="5"/>
      <c r="M1195" s="6"/>
      <c r="N1195" s="7"/>
      <c r="O1195" s="7"/>
      <c r="P1195" s="1"/>
      <c r="Q1195" s="9"/>
      <c r="R1195" s="10">
        <f>G1196+J1196</f>
        <v>0</v>
      </c>
      <c r="S1195" s="2443">
        <f>R1195+R1196</f>
        <v>1.1437209000000004</v>
      </c>
      <c r="T1195" s="2444">
        <f>E1195*S1195</f>
        <v>34.311627000000009</v>
      </c>
      <c r="U1195" s="1962"/>
      <c r="V1195" s="1326">
        <f t="shared" si="2"/>
        <v>1.473855787271473</v>
      </c>
      <c r="W1195" s="1326">
        <f t="shared" si="3"/>
        <v>44.215673618144194</v>
      </c>
    </row>
    <row r="1196" spans="1:23" s="17" customFormat="1" ht="12.75" customHeight="1">
      <c r="A1196" s="1961"/>
      <c r="B1196" s="2020"/>
      <c r="C1196" s="2439"/>
      <c r="D1196" s="2021"/>
      <c r="E1196" s="1322"/>
      <c r="F1196" s="2022"/>
      <c r="G1196" s="84">
        <f>G1195*$J$1123/1000</f>
        <v>0</v>
      </c>
      <c r="H1196" s="2032"/>
      <c r="I1196" s="74"/>
      <c r="J1196" s="84">
        <f>J1195*$Q$1123/1000</f>
        <v>0</v>
      </c>
      <c r="K1196" s="12"/>
      <c r="L1196" s="2465" t="s">
        <v>1370</v>
      </c>
      <c r="M1196" s="13" t="s">
        <v>903</v>
      </c>
      <c r="N1196" s="14">
        <v>1</v>
      </c>
      <c r="O1196" s="55">
        <f>E1195*N1196</f>
        <v>30</v>
      </c>
      <c r="P1196" s="15">
        <v>1</v>
      </c>
      <c r="Q1196" s="284">
        <f>N1196*P1196*$N$1121</f>
        <v>1.1437209000000004</v>
      </c>
      <c r="R1196" s="1322">
        <f>SUM(Q1196:Q1196)</f>
        <v>1.1437209000000004</v>
      </c>
      <c r="S1196" s="2440"/>
      <c r="T1196" s="2441"/>
      <c r="U1196" s="70"/>
      <c r="V1196" s="1326">
        <f t="shared" ref="V1196:V1207" si="4">S1196*$V$12</f>
        <v>0</v>
      </c>
      <c r="W1196" s="1326">
        <f t="shared" ref="W1196:W1207" si="5">E1196*V1196</f>
        <v>0</v>
      </c>
    </row>
    <row r="1197" spans="1:23" s="17" customFormat="1" ht="12.75" customHeight="1">
      <c r="A1197" s="1961"/>
      <c r="B1197" s="2028"/>
      <c r="C1197" s="2439"/>
      <c r="D1197" s="2021"/>
      <c r="E1197" s="1322"/>
      <c r="F1197" s="2022"/>
      <c r="G1197" s="2023"/>
      <c r="H1197" s="2022"/>
      <c r="I1197" s="11"/>
      <c r="J1197" s="2023"/>
      <c r="K1197" s="12"/>
      <c r="L1197" s="2467"/>
      <c r="M1197" s="23"/>
      <c r="N1197" s="24"/>
      <c r="O1197" s="24"/>
      <c r="P1197" s="25"/>
      <c r="Q1197" s="26"/>
      <c r="R1197" s="1322"/>
      <c r="S1197" s="1322"/>
      <c r="T1197" s="22"/>
      <c r="U1197" s="1959"/>
      <c r="V1197" s="1326">
        <f t="shared" si="4"/>
        <v>0</v>
      </c>
      <c r="W1197" s="1326">
        <f t="shared" si="5"/>
        <v>0</v>
      </c>
    </row>
    <row r="1198" spans="1:23" s="17" customFormat="1" ht="12.75" customHeight="1">
      <c r="A1198" s="1960"/>
      <c r="B1198" s="27"/>
      <c r="C1198" s="28"/>
      <c r="D1198" s="29"/>
      <c r="E1198" s="1338"/>
      <c r="F1198" s="30"/>
      <c r="G1198" s="31"/>
      <c r="H1198" s="30"/>
      <c r="I1198" s="32"/>
      <c r="J1198" s="31"/>
      <c r="K1198" s="33"/>
      <c r="L1198" s="2024"/>
      <c r="M1198" s="2025"/>
      <c r="N1198" s="2026"/>
      <c r="O1198" s="2026"/>
      <c r="P1198" s="2022"/>
      <c r="Q1198" s="45"/>
      <c r="R1198" s="1322"/>
      <c r="S1198" s="1322"/>
      <c r="T1198" s="22"/>
      <c r="U1198" s="1959"/>
      <c r="V1198" s="1326">
        <f t="shared" si="4"/>
        <v>0</v>
      </c>
      <c r="W1198" s="1326">
        <f t="shared" si="5"/>
        <v>0</v>
      </c>
    </row>
    <row r="1199" spans="1:23" s="17" customFormat="1" ht="12.75" customHeight="1">
      <c r="A1199" s="1963">
        <f>A1195+1</f>
        <v>18</v>
      </c>
      <c r="B1199" s="1382" t="s">
        <v>905</v>
      </c>
      <c r="C1199" s="2442" t="s">
        <v>1369</v>
      </c>
      <c r="D1199" s="718" t="s">
        <v>903</v>
      </c>
      <c r="E1199" s="1321">
        <v>50</v>
      </c>
      <c r="F1199" s="1"/>
      <c r="G1199" s="2"/>
      <c r="H1199" s="1"/>
      <c r="I1199" s="3"/>
      <c r="J1199" s="2"/>
      <c r="K1199" s="4"/>
      <c r="L1199" s="5"/>
      <c r="M1199" s="6"/>
      <c r="N1199" s="7"/>
      <c r="O1199" s="7"/>
      <c r="P1199" s="1"/>
      <c r="Q1199" s="9"/>
      <c r="R1199" s="10">
        <f>G1200+J1200</f>
        <v>0</v>
      </c>
      <c r="S1199" s="2443">
        <f>R1199+R1200</f>
        <v>0.13724650800000004</v>
      </c>
      <c r="T1199" s="2444">
        <f>E1199*S1199</f>
        <v>6.8623254000000022</v>
      </c>
      <c r="U1199" s="1962"/>
      <c r="V1199" s="1326">
        <f t="shared" si="4"/>
        <v>0.17686269447257677</v>
      </c>
      <c r="W1199" s="1326">
        <f t="shared" si="5"/>
        <v>8.8431347236288378</v>
      </c>
    </row>
    <row r="1200" spans="1:23" s="17" customFormat="1" ht="27.75" customHeight="1">
      <c r="A1200" s="1961"/>
      <c r="B1200" s="2020"/>
      <c r="C1200" s="2439"/>
      <c r="D1200" s="2021"/>
      <c r="E1200" s="1322"/>
      <c r="F1200" s="2022"/>
      <c r="G1200" s="2">
        <f>G1199*$J$1122/1000</f>
        <v>0</v>
      </c>
      <c r="H1200" s="2022"/>
      <c r="I1200" s="11"/>
      <c r="J1200" s="2">
        <f>J1199*$Q$1122/1000</f>
        <v>0</v>
      </c>
      <c r="K1200" s="12"/>
      <c r="L1200" s="60" t="s">
        <v>1368</v>
      </c>
      <c r="M1200" s="72" t="s">
        <v>903</v>
      </c>
      <c r="N1200" s="71">
        <v>1</v>
      </c>
      <c r="O1200" s="667">
        <f>E1199*N1200</f>
        <v>50</v>
      </c>
      <c r="P1200" s="64">
        <v>0.12</v>
      </c>
      <c r="Q1200" s="284">
        <f>N1200*P1200*$N$1121</f>
        <v>0.13724650800000004</v>
      </c>
      <c r="R1200" s="1322">
        <f>SUM(Q1200:Q1200)</f>
        <v>0.13724650800000004</v>
      </c>
      <c r="S1200" s="2440"/>
      <c r="T1200" s="2441"/>
      <c r="U1200" s="70"/>
      <c r="V1200" s="1326">
        <f t="shared" si="4"/>
        <v>0</v>
      </c>
      <c r="W1200" s="1326">
        <f t="shared" si="5"/>
        <v>0</v>
      </c>
    </row>
    <row r="1201" spans="1:23" s="17" customFormat="1" ht="12.75" hidden="1" customHeight="1">
      <c r="A1201" s="1961"/>
      <c r="B1201" s="2028"/>
      <c r="C1201" s="2439"/>
      <c r="D1201" s="2021"/>
      <c r="E1201" s="1322"/>
      <c r="F1201" s="2022"/>
      <c r="G1201" s="2023"/>
      <c r="H1201" s="2022"/>
      <c r="I1201" s="11"/>
      <c r="J1201" s="2023"/>
      <c r="K1201" s="12"/>
      <c r="L1201" s="2024"/>
      <c r="M1201" s="2025"/>
      <c r="N1201" s="2026"/>
      <c r="O1201" s="2026"/>
      <c r="P1201" s="2022"/>
      <c r="Q1201" s="45"/>
      <c r="R1201" s="1322"/>
      <c r="S1201" s="1322"/>
      <c r="T1201" s="22"/>
      <c r="U1201" s="1959"/>
      <c r="V1201" s="1326">
        <f t="shared" si="4"/>
        <v>0</v>
      </c>
      <c r="W1201" s="1326">
        <f t="shared" si="5"/>
        <v>0</v>
      </c>
    </row>
    <row r="1202" spans="1:23" s="17" customFormat="1" ht="12.75" customHeight="1">
      <c r="A1202" s="1960"/>
      <c r="B1202" s="27"/>
      <c r="C1202" s="28"/>
      <c r="D1202" s="29"/>
      <c r="E1202" s="1338"/>
      <c r="F1202" s="30"/>
      <c r="G1202" s="31"/>
      <c r="H1202" s="30"/>
      <c r="I1202" s="32"/>
      <c r="J1202" s="31"/>
      <c r="K1202" s="33"/>
      <c r="L1202" s="34"/>
      <c r="M1202" s="35"/>
      <c r="N1202" s="36"/>
      <c r="O1202" s="36"/>
      <c r="P1202" s="30"/>
      <c r="Q1202" s="37"/>
      <c r="R1202" s="1338"/>
      <c r="S1202" s="1338"/>
      <c r="T1202" s="38"/>
      <c r="U1202" s="1959"/>
      <c r="V1202" s="1326">
        <f t="shared" si="4"/>
        <v>0</v>
      </c>
      <c r="W1202" s="1326">
        <f t="shared" si="5"/>
        <v>0</v>
      </c>
    </row>
    <row r="1203" spans="1:23" s="17" customFormat="1" ht="12.75" customHeight="1">
      <c r="A1203" s="1963">
        <f>A1199+1</f>
        <v>19</v>
      </c>
      <c r="B1203" s="1382" t="s">
        <v>905</v>
      </c>
      <c r="C1203" s="2442" t="s">
        <v>1367</v>
      </c>
      <c r="D1203" s="718" t="s">
        <v>903</v>
      </c>
      <c r="E1203" s="1321">
        <v>30</v>
      </c>
      <c r="F1203" s="1"/>
      <c r="G1203" s="2"/>
      <c r="H1203" s="1"/>
      <c r="I1203" s="3"/>
      <c r="J1203" s="2"/>
      <c r="K1203" s="4"/>
      <c r="L1203" s="5"/>
      <c r="M1203" s="6"/>
      <c r="N1203" s="7"/>
      <c r="O1203" s="7"/>
      <c r="P1203" s="1"/>
      <c r="Q1203" s="9"/>
      <c r="R1203" s="10">
        <f>G1204+J1204</f>
        <v>0</v>
      </c>
      <c r="S1203" s="2443">
        <f>R1203+R1204</f>
        <v>0.11437209000000004</v>
      </c>
      <c r="T1203" s="2444">
        <f>E1203*S1203</f>
        <v>3.4311627000000011</v>
      </c>
      <c r="U1203" s="1962"/>
      <c r="V1203" s="1326">
        <f t="shared" si="4"/>
        <v>0.1473855787271473</v>
      </c>
      <c r="W1203" s="1326">
        <f t="shared" si="5"/>
        <v>4.4215673618144189</v>
      </c>
    </row>
    <row r="1204" spans="1:23" s="17" customFormat="1" ht="18.75" customHeight="1">
      <c r="A1204" s="1961"/>
      <c r="B1204" s="2020"/>
      <c r="C1204" s="2439"/>
      <c r="D1204" s="2021"/>
      <c r="E1204" s="1322"/>
      <c r="F1204" s="2022"/>
      <c r="G1204" s="2">
        <f>G1203*$J$1122/1000</f>
        <v>0</v>
      </c>
      <c r="H1204" s="2022"/>
      <c r="I1204" s="11"/>
      <c r="J1204" s="2">
        <f>J1203*$Q$1122/1000</f>
        <v>0</v>
      </c>
      <c r="K1204" s="12"/>
      <c r="L1204" s="60" t="s">
        <v>1366</v>
      </c>
      <c r="M1204" s="72" t="s">
        <v>903</v>
      </c>
      <c r="N1204" s="71">
        <v>1</v>
      </c>
      <c r="O1204" s="667">
        <f>E1203*N1204</f>
        <v>30</v>
      </c>
      <c r="P1204" s="64">
        <v>0.1</v>
      </c>
      <c r="Q1204" s="284">
        <f>N1204*P1204*$N$1121</f>
        <v>0.11437209000000004</v>
      </c>
      <c r="R1204" s="1322">
        <f>SUM(Q1204:Q1204)</f>
        <v>0.11437209000000004</v>
      </c>
      <c r="S1204" s="2440"/>
      <c r="T1204" s="2441"/>
      <c r="U1204" s="70"/>
      <c r="V1204" s="1326">
        <f t="shared" si="4"/>
        <v>0</v>
      </c>
      <c r="W1204" s="1326">
        <f t="shared" si="5"/>
        <v>0</v>
      </c>
    </row>
    <row r="1205" spans="1:23" s="17" customFormat="1" ht="12.75" customHeight="1">
      <c r="A1205" s="1961"/>
      <c r="B1205" s="2028"/>
      <c r="C1205" s="2439"/>
      <c r="D1205" s="2021"/>
      <c r="E1205" s="1322"/>
      <c r="F1205" s="2022"/>
      <c r="G1205" s="2023"/>
      <c r="H1205" s="2022"/>
      <c r="I1205" s="11"/>
      <c r="J1205" s="2023"/>
      <c r="K1205" s="12"/>
      <c r="L1205" s="2024"/>
      <c r="M1205" s="2025"/>
      <c r="N1205" s="2026"/>
      <c r="O1205" s="2026"/>
      <c r="P1205" s="2022"/>
      <c r="Q1205" s="45"/>
      <c r="R1205" s="1322"/>
      <c r="S1205" s="1322"/>
      <c r="T1205" s="22"/>
      <c r="U1205" s="1959"/>
      <c r="V1205" s="1326">
        <f t="shared" si="4"/>
        <v>0</v>
      </c>
      <c r="W1205" s="1326">
        <f t="shared" si="5"/>
        <v>0</v>
      </c>
    </row>
    <row r="1206" spans="1:23" s="17" customFormat="1" ht="12.75" customHeight="1">
      <c r="A1206" s="1960"/>
      <c r="B1206" s="27"/>
      <c r="C1206" s="28"/>
      <c r="D1206" s="29"/>
      <c r="E1206" s="1338"/>
      <c r="F1206" s="30"/>
      <c r="G1206" s="31"/>
      <c r="H1206" s="30"/>
      <c r="I1206" s="32"/>
      <c r="J1206" s="31"/>
      <c r="K1206" s="33"/>
      <c r="L1206" s="34"/>
      <c r="M1206" s="35"/>
      <c r="N1206" s="36"/>
      <c r="O1206" s="36"/>
      <c r="P1206" s="30"/>
      <c r="Q1206" s="37"/>
      <c r="R1206" s="1338"/>
      <c r="S1206" s="1338"/>
      <c r="T1206" s="38"/>
      <c r="U1206" s="1959"/>
      <c r="V1206" s="1326">
        <f t="shared" si="4"/>
        <v>0</v>
      </c>
      <c r="W1206" s="1326">
        <f t="shared" si="5"/>
        <v>0</v>
      </c>
    </row>
    <row r="1207" spans="1:23" s="82" customFormat="1" ht="12.75" customHeight="1">
      <c r="A1207" s="1674">
        <f>A1203+1</f>
        <v>20</v>
      </c>
      <c r="B1207" s="1058" t="s">
        <v>1330</v>
      </c>
      <c r="C1207" s="2477" t="s">
        <v>1329</v>
      </c>
      <c r="D1207" s="864" t="s">
        <v>1017</v>
      </c>
      <c r="E1207" s="1330">
        <f>(180)/100</f>
        <v>1.8</v>
      </c>
      <c r="F1207" s="189"/>
      <c r="G1207" s="84">
        <v>3.73</v>
      </c>
      <c r="H1207" s="189"/>
      <c r="I1207" s="224"/>
      <c r="J1207" s="84">
        <v>0</v>
      </c>
      <c r="K1207" s="225"/>
      <c r="L1207" s="229"/>
      <c r="M1207" s="230"/>
      <c r="N1207" s="231"/>
      <c r="O1207" s="232"/>
      <c r="P1207" s="233"/>
      <c r="Q1207" s="234"/>
      <c r="R1207" s="191">
        <f>G1208+J1208</f>
        <v>8.2806746000000011</v>
      </c>
      <c r="S1207" s="1330">
        <f>R1207+R1208</f>
        <v>8.2806746000000011</v>
      </c>
      <c r="T1207" s="1332">
        <f>E1207*S1207</f>
        <v>14.905214280000003</v>
      </c>
      <c r="U1207" s="1673"/>
      <c r="V1207" s="1326">
        <f t="shared" si="4"/>
        <v>10.67089023355426</v>
      </c>
      <c r="W1207" s="1326">
        <f t="shared" si="5"/>
        <v>19.20760242039767</v>
      </c>
    </row>
    <row r="1208" spans="1:23" s="82" customFormat="1" ht="12.75" customHeight="1">
      <c r="A1208" s="1671"/>
      <c r="B1208" s="1057" t="s">
        <v>1131</v>
      </c>
      <c r="C1208" s="2478"/>
      <c r="D1208" s="2031"/>
      <c r="E1208" s="1331"/>
      <c r="F1208" s="2032"/>
      <c r="G1208" s="84">
        <f>G1207*$J$1123/1000</f>
        <v>8.2806746000000011</v>
      </c>
      <c r="H1208" s="2032"/>
      <c r="I1208" s="74"/>
      <c r="J1208" s="84">
        <f>J1207*$Q$1123/1000</f>
        <v>0</v>
      </c>
      <c r="K1208" s="76"/>
      <c r="L1208" s="2034"/>
      <c r="M1208" s="2035"/>
      <c r="N1208" s="2036"/>
      <c r="O1208" s="2229"/>
      <c r="P1208" s="2032"/>
      <c r="Q1208" s="87"/>
      <c r="R1208" s="1331"/>
      <c r="S1208" s="1331"/>
      <c r="T1208" s="88"/>
      <c r="U1208" s="1794"/>
      <c r="V1208" s="1331"/>
      <c r="W1208" s="1672"/>
    </row>
    <row r="1209" spans="1:23" s="82" customFormat="1" ht="12.75" customHeight="1">
      <c r="A1209" s="1670"/>
      <c r="B1209" s="1056"/>
      <c r="C1209" s="721"/>
      <c r="D1209" s="722"/>
      <c r="E1209" s="81"/>
      <c r="F1209" s="79"/>
      <c r="G1209" s="89"/>
      <c r="H1209" s="79"/>
      <c r="I1209" s="90"/>
      <c r="J1209" s="89"/>
      <c r="K1209" s="91"/>
      <c r="L1209" s="77"/>
      <c r="M1209" s="78"/>
      <c r="N1209" s="222"/>
      <c r="O1209" s="226"/>
      <c r="P1209" s="79"/>
      <c r="Q1209" s="80"/>
      <c r="R1209" s="81"/>
      <c r="S1209" s="81"/>
      <c r="T1209" s="227"/>
      <c r="U1209" s="1669"/>
      <c r="V1209" s="81"/>
      <c r="W1209" s="1668"/>
    </row>
    <row r="1210" spans="1:23" s="82" customFormat="1" ht="12.75" customHeight="1" thickBot="1">
      <c r="A1210" s="1870"/>
      <c r="B1210" s="285"/>
      <c r="C1210" s="324" t="s">
        <v>1650</v>
      </c>
      <c r="D1210" s="287"/>
      <c r="E1210" s="325"/>
      <c r="F1210" s="289"/>
      <c r="G1210" s="290"/>
      <c r="H1210" s="289"/>
      <c r="I1210" s="326"/>
      <c r="J1210" s="290"/>
      <c r="K1210" s="327"/>
      <c r="L1210" s="291"/>
      <c r="M1210" s="292"/>
      <c r="N1210" s="293"/>
      <c r="O1210" s="294"/>
      <c r="P1210" s="289"/>
      <c r="Q1210" s="290"/>
      <c r="R1210" s="294"/>
      <c r="S1210" s="294"/>
      <c r="T1210" s="295">
        <f>SUM(T1132:T1209)</f>
        <v>831.58968531662026</v>
      </c>
      <c r="U1210" s="1844"/>
      <c r="V1210" s="294"/>
      <c r="W1210" s="1843">
        <f>SUM(W1132:W1209)</f>
        <v>1071.6279385461639</v>
      </c>
    </row>
    <row r="1211" spans="1:23" s="17" customFormat="1" ht="12.75" customHeight="1" thickTop="1">
      <c r="A1211" s="3041" t="s">
        <v>1365</v>
      </c>
      <c r="B1211" s="2553"/>
      <c r="C1211" s="2554"/>
      <c r="D1211" s="2553"/>
      <c r="E1211" s="2554"/>
      <c r="F1211" s="2553"/>
      <c r="G1211" s="2553"/>
      <c r="H1211" s="2553"/>
      <c r="I1211" s="2555"/>
      <c r="J1211" s="2553"/>
      <c r="K1211" s="2556"/>
      <c r="L1211" s="2553"/>
      <c r="M1211" s="2553"/>
      <c r="N1211" s="2553"/>
      <c r="O1211" s="2553"/>
      <c r="P1211" s="2553"/>
      <c r="Q1211" s="2553"/>
      <c r="R1211" s="2553"/>
      <c r="S1211" s="2553"/>
      <c r="T1211" s="2557"/>
      <c r="U1211" s="2299"/>
      <c r="V1211" s="2300"/>
      <c r="W1211" s="1989"/>
    </row>
    <row r="1212" spans="1:23" s="17" customFormat="1" ht="12.75" customHeight="1">
      <c r="A1212" s="2368"/>
      <c r="B1212" s="3042"/>
      <c r="C1212" s="2368"/>
      <c r="D1212" s="3042"/>
      <c r="E1212" s="2368"/>
      <c r="F1212" s="3042"/>
      <c r="G1212" s="3042"/>
      <c r="H1212" s="3042"/>
      <c r="I1212" s="2369"/>
      <c r="J1212" s="3042"/>
      <c r="K1212" s="2370"/>
      <c r="L1212" s="3042"/>
      <c r="M1212" s="3042"/>
      <c r="N1212" s="3042"/>
      <c r="O1212" s="3042"/>
      <c r="P1212" s="3042"/>
      <c r="Q1212" s="3042"/>
      <c r="R1212" s="3042"/>
      <c r="S1212" s="3042"/>
      <c r="T1212" s="2371"/>
      <c r="U1212" s="2299"/>
      <c r="V1212" s="2300"/>
      <c r="W1212" s="1989"/>
    </row>
    <row r="1213" spans="1:23" s="17" customFormat="1" ht="12.75" customHeight="1">
      <c r="A1213" s="2373"/>
      <c r="B1213" s="2372"/>
      <c r="C1213" s="2373"/>
      <c r="D1213" s="2372"/>
      <c r="E1213" s="2373"/>
      <c r="F1213" s="2372"/>
      <c r="G1213" s="2372"/>
      <c r="H1213" s="2372"/>
      <c r="I1213" s="2374"/>
      <c r="J1213" s="2372"/>
      <c r="K1213" s="2375"/>
      <c r="L1213" s="2372"/>
      <c r="M1213" s="2372"/>
      <c r="N1213" s="2372"/>
      <c r="O1213" s="2372"/>
      <c r="P1213" s="2372"/>
      <c r="Q1213" s="2372"/>
      <c r="R1213" s="2372"/>
      <c r="S1213" s="2372"/>
      <c r="T1213" s="2376"/>
      <c r="U1213" s="2299"/>
      <c r="V1213" s="2300"/>
      <c r="W1213" s="1989"/>
    </row>
    <row r="1214" spans="1:23" s="17" customFormat="1" ht="12.75" customHeight="1">
      <c r="A1214" s="1963">
        <v>1</v>
      </c>
      <c r="B1214" s="1129" t="s">
        <v>1363</v>
      </c>
      <c r="C1214" s="2442" t="s">
        <v>1364</v>
      </c>
      <c r="D1214" s="718" t="s">
        <v>906</v>
      </c>
      <c r="E1214" s="1321">
        <v>15</v>
      </c>
      <c r="F1214" s="1"/>
      <c r="G1214" s="2">
        <v>0.37</v>
      </c>
      <c r="H1214" s="1"/>
      <c r="I1214" s="3"/>
      <c r="J1214" s="2">
        <v>0.01</v>
      </c>
      <c r="K1214" s="4"/>
      <c r="L1214" s="5"/>
      <c r="M1214" s="6"/>
      <c r="N1214" s="7"/>
      <c r="O1214" s="8"/>
      <c r="P1214" s="1"/>
      <c r="Q1214" s="9"/>
      <c r="R1214" s="10">
        <f>G1215+J1215</f>
        <v>0.85411499999999985</v>
      </c>
      <c r="S1214" s="2443">
        <f>R1214+R1215</f>
        <v>2.2148912524019999</v>
      </c>
      <c r="T1214" s="2444">
        <f>E1214*S1214</f>
        <v>33.223368786030001</v>
      </c>
      <c r="U1214" s="1962"/>
      <c r="V1214" s="1326">
        <f t="shared" ref="V1214:V1245" si="6">S1214*$V$12</f>
        <v>2.8542193209284252</v>
      </c>
      <c r="W1214" s="1326">
        <f t="shared" ref="W1214:W1245" si="7">E1214*V1214</f>
        <v>42.813289813926382</v>
      </c>
    </row>
    <row r="1215" spans="1:23" s="17" customFormat="1" ht="12.75" customHeight="1">
      <c r="A1215" s="1961"/>
      <c r="B1215" s="1128" t="s">
        <v>96</v>
      </c>
      <c r="C1215" s="2439"/>
      <c r="D1215" s="2021"/>
      <c r="E1215" s="1322"/>
      <c r="F1215" s="2022"/>
      <c r="G1215" s="2">
        <f>G1214*$J$1123/1000</f>
        <v>0.8214073999999999</v>
      </c>
      <c r="H1215" s="2022"/>
      <c r="I1215" s="11"/>
      <c r="J1215" s="2">
        <f>J1214*$Q$1123/1000</f>
        <v>3.2707599999999996E-2</v>
      </c>
      <c r="K1215" s="12"/>
      <c r="L1215" s="2465" t="s">
        <v>1364</v>
      </c>
      <c r="M1215" s="13" t="s">
        <v>906</v>
      </c>
      <c r="N1215" s="14">
        <v>1.01</v>
      </c>
      <c r="O1215" s="14">
        <f>E1214*N1215</f>
        <v>15.15</v>
      </c>
      <c r="P1215" s="15">
        <v>1.1779999999999999</v>
      </c>
      <c r="Q1215" s="16">
        <f>N1215*P1215*$N$1121</f>
        <v>1.3607762524020002</v>
      </c>
      <c r="R1215" s="1322">
        <f>SUM(Q1215:Q1215)</f>
        <v>1.3607762524020002</v>
      </c>
      <c r="S1215" s="2440"/>
      <c r="T1215" s="2441"/>
      <c r="U1215" s="70"/>
      <c r="V1215" s="1326">
        <f t="shared" si="6"/>
        <v>0</v>
      </c>
      <c r="W1215" s="1326">
        <f t="shared" si="7"/>
        <v>0</v>
      </c>
    </row>
    <row r="1216" spans="1:23" s="17" customFormat="1" ht="12.75" customHeight="1">
      <c r="A1216" s="1961"/>
      <c r="B1216" s="1127"/>
      <c r="C1216" s="2439"/>
      <c r="D1216" s="2021"/>
      <c r="E1216" s="1322"/>
      <c r="F1216" s="2022"/>
      <c r="G1216" s="2023"/>
      <c r="H1216" s="2022"/>
      <c r="I1216" s="11"/>
      <c r="J1216" s="2023"/>
      <c r="K1216" s="12"/>
      <c r="L1216" s="2467"/>
      <c r="M1216" s="23"/>
      <c r="N1216" s="24"/>
      <c r="O1216" s="524"/>
      <c r="P1216" s="25"/>
      <c r="Q1216" s="26"/>
      <c r="R1216" s="1322"/>
      <c r="S1216" s="1322"/>
      <c r="T1216" s="22"/>
      <c r="U1216" s="1959"/>
      <c r="V1216" s="1326">
        <f t="shared" si="6"/>
        <v>0</v>
      </c>
      <c r="W1216" s="1326">
        <f t="shared" si="7"/>
        <v>0</v>
      </c>
    </row>
    <row r="1217" spans="1:23" s="17" customFormat="1" ht="12.75" customHeight="1">
      <c r="A1217" s="1961"/>
      <c r="B1217" s="1127"/>
      <c r="C1217" s="2439"/>
      <c r="D1217" s="2021"/>
      <c r="E1217" s="1322"/>
      <c r="F1217" s="2022"/>
      <c r="G1217" s="2023"/>
      <c r="H1217" s="2022"/>
      <c r="I1217" s="11"/>
      <c r="J1217" s="2023"/>
      <c r="K1217" s="12"/>
      <c r="L1217" s="2024"/>
      <c r="M1217" s="2025"/>
      <c r="N1217" s="2026"/>
      <c r="O1217" s="2027"/>
      <c r="P1217" s="2022"/>
      <c r="Q1217" s="45"/>
      <c r="R1217" s="1322"/>
      <c r="S1217" s="1322"/>
      <c r="T1217" s="22"/>
      <c r="U1217" s="1959"/>
      <c r="V1217" s="1326">
        <f t="shared" si="6"/>
        <v>0</v>
      </c>
      <c r="W1217" s="1326">
        <f t="shared" si="7"/>
        <v>0</v>
      </c>
    </row>
    <row r="1218" spans="1:23" s="17" customFormat="1" ht="12.75" customHeight="1">
      <c r="A1218" s="1960"/>
      <c r="B1218" s="1126"/>
      <c r="C1218" s="28"/>
      <c r="D1218" s="29"/>
      <c r="E1218" s="1338"/>
      <c r="F1218" s="30"/>
      <c r="G1218" s="31"/>
      <c r="H1218" s="30"/>
      <c r="I1218" s="32"/>
      <c r="J1218" s="31"/>
      <c r="K1218" s="33"/>
      <c r="L1218" s="34"/>
      <c r="M1218" s="35"/>
      <c r="N1218" s="36"/>
      <c r="O1218" s="509"/>
      <c r="P1218" s="30"/>
      <c r="Q1218" s="37"/>
      <c r="R1218" s="1338"/>
      <c r="S1218" s="1338"/>
      <c r="T1218" s="38"/>
      <c r="U1218" s="1959"/>
      <c r="V1218" s="1326">
        <f t="shared" si="6"/>
        <v>0</v>
      </c>
      <c r="W1218" s="1326">
        <f t="shared" si="7"/>
        <v>0</v>
      </c>
    </row>
    <row r="1219" spans="1:23" s="17" customFormat="1" ht="12.75" customHeight="1">
      <c r="A1219" s="1966">
        <f>A1214+1</f>
        <v>2</v>
      </c>
      <c r="B1219" s="2020" t="s">
        <v>1363</v>
      </c>
      <c r="C1219" s="2439" t="s">
        <v>1362</v>
      </c>
      <c r="D1219" s="2021" t="s">
        <v>906</v>
      </c>
      <c r="E1219" s="1322">
        <v>65</v>
      </c>
      <c r="F1219" s="2022"/>
      <c r="G1219" s="2023">
        <v>0.37</v>
      </c>
      <c r="H1219" s="2022"/>
      <c r="I1219" s="11"/>
      <c r="J1219" s="2023">
        <v>0.01</v>
      </c>
      <c r="K1219" s="12"/>
      <c r="L1219" s="2024"/>
      <c r="M1219" s="2025"/>
      <c r="N1219" s="2026"/>
      <c r="O1219" s="2027"/>
      <c r="P1219" s="2022"/>
      <c r="Q1219" s="45"/>
      <c r="R1219" s="1338">
        <f>G1220+J1220</f>
        <v>0.85411499999999985</v>
      </c>
      <c r="S1219" s="2440">
        <f>R1219+R1220</f>
        <v>2.2148912524019999</v>
      </c>
      <c r="T1219" s="2441">
        <f>E1219*S1219</f>
        <v>143.96793140612999</v>
      </c>
      <c r="U1219" s="70"/>
      <c r="V1219" s="1326">
        <f t="shared" si="6"/>
        <v>2.8542193209284252</v>
      </c>
      <c r="W1219" s="1326">
        <f t="shared" si="7"/>
        <v>185.52425586034764</v>
      </c>
    </row>
    <row r="1220" spans="1:23" s="17" customFormat="1" ht="12.75" customHeight="1">
      <c r="A1220" s="1961"/>
      <c r="B1220" s="2020" t="s">
        <v>96</v>
      </c>
      <c r="C1220" s="2439"/>
      <c r="D1220" s="2021"/>
      <c r="E1220" s="1322"/>
      <c r="F1220" s="2022"/>
      <c r="G1220" s="2">
        <f>G1219*$J$1123/1000</f>
        <v>0.8214073999999999</v>
      </c>
      <c r="H1220" s="2022"/>
      <c r="I1220" s="11"/>
      <c r="J1220" s="2">
        <f>J1219*$Q$1123/1000</f>
        <v>3.2707599999999996E-2</v>
      </c>
      <c r="K1220" s="12"/>
      <c r="L1220" s="2465" t="s">
        <v>1361</v>
      </c>
      <c r="M1220" s="13" t="s">
        <v>906</v>
      </c>
      <c r="N1220" s="14">
        <v>1.01</v>
      </c>
      <c r="O1220" s="14">
        <f>E1219*N1220</f>
        <v>65.650000000000006</v>
      </c>
      <c r="P1220" s="15">
        <v>1.1779999999999999</v>
      </c>
      <c r="Q1220" s="16">
        <f>N1220*P1220*$N$1121</f>
        <v>1.3607762524020002</v>
      </c>
      <c r="R1220" s="1322">
        <f>SUM(Q1220:Q1220)</f>
        <v>1.3607762524020002</v>
      </c>
      <c r="S1220" s="2440"/>
      <c r="T1220" s="2441"/>
      <c r="U1220" s="70"/>
      <c r="V1220" s="1326">
        <f t="shared" si="6"/>
        <v>0</v>
      </c>
      <c r="W1220" s="1326">
        <f t="shared" si="7"/>
        <v>0</v>
      </c>
    </row>
    <row r="1221" spans="1:23" s="17" customFormat="1" ht="12.75" customHeight="1">
      <c r="A1221" s="1961"/>
      <c r="B1221" s="2028"/>
      <c r="C1221" s="2439"/>
      <c r="D1221" s="2021"/>
      <c r="E1221" s="1322"/>
      <c r="F1221" s="2022"/>
      <c r="G1221" s="2023"/>
      <c r="H1221" s="2022"/>
      <c r="I1221" s="11"/>
      <c r="J1221" s="2023"/>
      <c r="K1221" s="12"/>
      <c r="L1221" s="2467"/>
      <c r="M1221" s="23"/>
      <c r="N1221" s="24"/>
      <c r="O1221" s="524"/>
      <c r="P1221" s="25"/>
      <c r="Q1221" s="26"/>
      <c r="R1221" s="1322"/>
      <c r="S1221" s="1322"/>
      <c r="T1221" s="22"/>
      <c r="U1221" s="1959"/>
      <c r="V1221" s="1326">
        <f t="shared" si="6"/>
        <v>0</v>
      </c>
      <c r="W1221" s="1326">
        <f t="shared" si="7"/>
        <v>0</v>
      </c>
    </row>
    <row r="1222" spans="1:23" s="17" customFormat="1" ht="12.75" customHeight="1">
      <c r="A1222" s="1961"/>
      <c r="B1222" s="2028"/>
      <c r="C1222" s="2439"/>
      <c r="D1222" s="2021"/>
      <c r="E1222" s="1322"/>
      <c r="F1222" s="2022"/>
      <c r="G1222" s="2023"/>
      <c r="H1222" s="2022"/>
      <c r="I1222" s="11"/>
      <c r="J1222" s="2023"/>
      <c r="K1222" s="12"/>
      <c r="L1222" s="2024"/>
      <c r="M1222" s="2025"/>
      <c r="N1222" s="2026"/>
      <c r="O1222" s="2027"/>
      <c r="P1222" s="2022"/>
      <c r="Q1222" s="45"/>
      <c r="R1222" s="1322"/>
      <c r="S1222" s="1322"/>
      <c r="T1222" s="22"/>
      <c r="U1222" s="1959"/>
      <c r="V1222" s="1326">
        <f t="shared" si="6"/>
        <v>0</v>
      </c>
      <c r="W1222" s="1326">
        <f t="shared" si="7"/>
        <v>0</v>
      </c>
    </row>
    <row r="1223" spans="1:23" s="17" customFormat="1" ht="12.75" customHeight="1">
      <c r="A1223" s="1960"/>
      <c r="B1223" s="27"/>
      <c r="C1223" s="28"/>
      <c r="D1223" s="29"/>
      <c r="E1223" s="1338"/>
      <c r="F1223" s="30"/>
      <c r="G1223" s="31"/>
      <c r="H1223" s="30"/>
      <c r="I1223" s="32"/>
      <c r="J1223" s="31"/>
      <c r="K1223" s="33"/>
      <c r="L1223" s="2024"/>
      <c r="M1223" s="2025"/>
      <c r="N1223" s="2026"/>
      <c r="O1223" s="2027"/>
      <c r="P1223" s="2022"/>
      <c r="Q1223" s="45"/>
      <c r="R1223" s="1322"/>
      <c r="S1223" s="1322"/>
      <c r="T1223" s="22"/>
      <c r="U1223" s="1959"/>
      <c r="V1223" s="1326">
        <f t="shared" si="6"/>
        <v>0</v>
      </c>
      <c r="W1223" s="1326">
        <f t="shared" si="7"/>
        <v>0</v>
      </c>
    </row>
    <row r="1224" spans="1:23" s="17" customFormat="1" ht="12.75" customHeight="1">
      <c r="A1224" s="1966">
        <f>A1219+1</f>
        <v>3</v>
      </c>
      <c r="B1224" s="2020" t="s">
        <v>1360</v>
      </c>
      <c r="C1224" s="2442" t="s">
        <v>1359</v>
      </c>
      <c r="D1224" s="2021" t="s">
        <v>906</v>
      </c>
      <c r="E1224" s="1322">
        <v>80</v>
      </c>
      <c r="F1224" s="2022"/>
      <c r="G1224" s="2023">
        <v>0.38</v>
      </c>
      <c r="H1224" s="2022"/>
      <c r="I1224" s="11"/>
      <c r="J1224" s="2023">
        <v>0</v>
      </c>
      <c r="K1224" s="12"/>
      <c r="L1224" s="5"/>
      <c r="M1224" s="6"/>
      <c r="N1224" s="7"/>
      <c r="O1224" s="8"/>
      <c r="P1224" s="1"/>
      <c r="Q1224" s="9"/>
      <c r="R1224" s="10">
        <f>G1225+J1225</f>
        <v>0.84360760000000001</v>
      </c>
      <c r="S1224" s="2443">
        <f>R1224+R1225</f>
        <v>1.4063182828</v>
      </c>
      <c r="T1224" s="2444">
        <f>E1224*S1224</f>
        <v>112.505462624</v>
      </c>
      <c r="U1224" s="1962"/>
      <c r="V1224" s="1326">
        <f t="shared" si="6"/>
        <v>1.8122518700589099</v>
      </c>
      <c r="W1224" s="1326">
        <f t="shared" si="7"/>
        <v>144.98014960471278</v>
      </c>
    </row>
    <row r="1225" spans="1:23" s="17" customFormat="1" ht="12.75" customHeight="1">
      <c r="A1225" s="1961"/>
      <c r="B1225" s="2020" t="s">
        <v>115</v>
      </c>
      <c r="C1225" s="2439"/>
      <c r="D1225" s="2021"/>
      <c r="E1225" s="1322"/>
      <c r="F1225" s="2022"/>
      <c r="G1225" s="2">
        <f>G1224*$J$1123/1000</f>
        <v>0.84360760000000001</v>
      </c>
      <c r="H1225" s="2022"/>
      <c r="I1225" s="11"/>
      <c r="J1225" s="2">
        <f>J1224*$Q$1123/1000</f>
        <v>0</v>
      </c>
      <c r="K1225" s="12"/>
      <c r="L1225" s="2465" t="s">
        <v>1358</v>
      </c>
      <c r="M1225" s="13" t="s">
        <v>906</v>
      </c>
      <c r="N1225" s="14">
        <v>1</v>
      </c>
      <c r="O1225" s="14">
        <f>E1224*N1225</f>
        <v>80</v>
      </c>
      <c r="P1225" s="15">
        <v>0.49199999999999999</v>
      </c>
      <c r="Q1225" s="16">
        <f>N1225*P1225*$N$1121</f>
        <v>0.56271068280000014</v>
      </c>
      <c r="R1225" s="1322">
        <f>SUM(Q1225:Q1225)</f>
        <v>0.56271068280000014</v>
      </c>
      <c r="S1225" s="2440"/>
      <c r="T1225" s="2441"/>
      <c r="U1225" s="70"/>
      <c r="V1225" s="1326">
        <f t="shared" si="6"/>
        <v>0</v>
      </c>
      <c r="W1225" s="1326">
        <f t="shared" si="7"/>
        <v>0</v>
      </c>
    </row>
    <row r="1226" spans="1:23" s="17" customFormat="1" ht="12.75" customHeight="1">
      <c r="A1226" s="1961"/>
      <c r="B1226" s="2028"/>
      <c r="C1226" s="2439"/>
      <c r="D1226" s="2021"/>
      <c r="E1226" s="1322"/>
      <c r="F1226" s="2022"/>
      <c r="G1226" s="2023"/>
      <c r="H1226" s="2022"/>
      <c r="I1226" s="11"/>
      <c r="J1226" s="2023"/>
      <c r="K1226" s="12"/>
      <c r="L1226" s="2467"/>
      <c r="M1226" s="23"/>
      <c r="N1226" s="24"/>
      <c r="O1226" s="524"/>
      <c r="P1226" s="25"/>
      <c r="Q1226" s="26"/>
      <c r="R1226" s="1322"/>
      <c r="S1226" s="1322"/>
      <c r="T1226" s="22"/>
      <c r="U1226" s="1959"/>
      <c r="V1226" s="1326">
        <f t="shared" si="6"/>
        <v>0</v>
      </c>
      <c r="W1226" s="1326">
        <f t="shared" si="7"/>
        <v>0</v>
      </c>
    </row>
    <row r="1227" spans="1:23" s="17" customFormat="1" ht="12.75" customHeight="1">
      <c r="A1227" s="1961"/>
      <c r="B1227" s="2028"/>
      <c r="C1227" s="2439"/>
      <c r="D1227" s="2021"/>
      <c r="E1227" s="1322"/>
      <c r="F1227" s="2022"/>
      <c r="G1227" s="2023"/>
      <c r="H1227" s="2022"/>
      <c r="I1227" s="11"/>
      <c r="J1227" s="2023"/>
      <c r="K1227" s="12"/>
      <c r="L1227" s="2024"/>
      <c r="M1227" s="2025"/>
      <c r="N1227" s="2026"/>
      <c r="O1227" s="2027"/>
      <c r="P1227" s="2022"/>
      <c r="Q1227" s="45"/>
      <c r="R1227" s="1322"/>
      <c r="S1227" s="1322"/>
      <c r="T1227" s="22"/>
      <c r="U1227" s="1959"/>
      <c r="V1227" s="1326">
        <f t="shared" si="6"/>
        <v>0</v>
      </c>
      <c r="W1227" s="1326">
        <f t="shared" si="7"/>
        <v>0</v>
      </c>
    </row>
    <row r="1228" spans="1:23" s="17" customFormat="1" ht="12.75" customHeight="1">
      <c r="A1228" s="1960"/>
      <c r="B1228" s="27"/>
      <c r="C1228" s="28"/>
      <c r="D1228" s="29"/>
      <c r="E1228" s="1338"/>
      <c r="F1228" s="30"/>
      <c r="G1228" s="31"/>
      <c r="H1228" s="30"/>
      <c r="I1228" s="32"/>
      <c r="J1228" s="31"/>
      <c r="K1228" s="33"/>
      <c r="L1228" s="2024"/>
      <c r="M1228" s="2025"/>
      <c r="N1228" s="2026"/>
      <c r="O1228" s="2027"/>
      <c r="P1228" s="2022"/>
      <c r="Q1228" s="45"/>
      <c r="R1228" s="1322"/>
      <c r="S1228" s="1322"/>
      <c r="T1228" s="22"/>
      <c r="U1228" s="1959"/>
      <c r="V1228" s="1326">
        <f t="shared" si="6"/>
        <v>0</v>
      </c>
      <c r="W1228" s="1326">
        <f t="shared" si="7"/>
        <v>0</v>
      </c>
    </row>
    <row r="1229" spans="1:23" s="17" customFormat="1" ht="12.75" customHeight="1">
      <c r="A1229" s="1966">
        <f>A1224+1</f>
        <v>4</v>
      </c>
      <c r="B1229" s="1382" t="s">
        <v>1356</v>
      </c>
      <c r="C1229" s="2442" t="s">
        <v>1357</v>
      </c>
      <c r="D1229" s="718" t="s">
        <v>903</v>
      </c>
      <c r="E1229" s="1321">
        <v>1</v>
      </c>
      <c r="F1229" s="1"/>
      <c r="G1229" s="2">
        <v>1.2</v>
      </c>
      <c r="H1229" s="1"/>
      <c r="I1229" s="3"/>
      <c r="J1229" s="2">
        <v>0.17</v>
      </c>
      <c r="K1229" s="4"/>
      <c r="L1229" s="5"/>
      <c r="M1229" s="6"/>
      <c r="N1229" s="7"/>
      <c r="O1229" s="8"/>
      <c r="P1229" s="1"/>
      <c r="Q1229" s="9"/>
      <c r="R1229" s="10">
        <f>G1230+J1230</f>
        <v>3.2200532000000002</v>
      </c>
      <c r="S1229" s="2443">
        <f>R1229+R1230</f>
        <v>3.9954959702000004</v>
      </c>
      <c r="T1229" s="2444">
        <f>E1229*S1229</f>
        <v>3.9954959702000004</v>
      </c>
      <c r="U1229" s="1962"/>
      <c r="V1229" s="1326">
        <f t="shared" si="6"/>
        <v>5.1487953561914601</v>
      </c>
      <c r="W1229" s="1326">
        <f t="shared" si="7"/>
        <v>5.1487953561914601</v>
      </c>
    </row>
    <row r="1230" spans="1:23" s="17" customFormat="1" ht="12.75" hidden="1" customHeight="1">
      <c r="A1230" s="1961"/>
      <c r="B1230" s="2020"/>
      <c r="C1230" s="2439"/>
      <c r="D1230" s="2021"/>
      <c r="E1230" s="1322"/>
      <c r="F1230" s="2022"/>
      <c r="G1230" s="2">
        <f>G1229*$J$1123/1000</f>
        <v>2.6640239999999999</v>
      </c>
      <c r="H1230" s="2022"/>
      <c r="I1230" s="11"/>
      <c r="J1230" s="2">
        <f>J1229*$Q$1123/1000</f>
        <v>0.55602920000000011</v>
      </c>
      <c r="K1230" s="12"/>
      <c r="L1230" s="60" t="s">
        <v>1355</v>
      </c>
      <c r="M1230" s="61" t="s">
        <v>903</v>
      </c>
      <c r="N1230" s="62">
        <v>1</v>
      </c>
      <c r="O1230" s="62">
        <f>E1229*N1230</f>
        <v>1</v>
      </c>
      <c r="P1230" s="64">
        <v>0.67800000000000005</v>
      </c>
      <c r="Q1230" s="65">
        <f>N1230*P1230*$N$1121</f>
        <v>0.7754427702000003</v>
      </c>
      <c r="R1230" s="1322">
        <f>SUM(Q1230:Q1230)</f>
        <v>0.7754427702000003</v>
      </c>
      <c r="S1230" s="2440"/>
      <c r="T1230" s="2441"/>
      <c r="U1230" s="70"/>
      <c r="V1230" s="1326">
        <f t="shared" si="6"/>
        <v>0</v>
      </c>
      <c r="W1230" s="1326">
        <f t="shared" si="7"/>
        <v>0</v>
      </c>
    </row>
    <row r="1231" spans="1:23" s="17" customFormat="1" ht="12.75" customHeight="1">
      <c r="A1231" s="1960"/>
      <c r="B1231" s="27"/>
      <c r="C1231" s="28"/>
      <c r="D1231" s="29"/>
      <c r="E1231" s="1338"/>
      <c r="F1231" s="30"/>
      <c r="G1231" s="31"/>
      <c r="H1231" s="30"/>
      <c r="I1231" s="32"/>
      <c r="J1231" s="31"/>
      <c r="K1231" s="33"/>
      <c r="L1231" s="34"/>
      <c r="M1231" s="35"/>
      <c r="N1231" s="36"/>
      <c r="O1231" s="509"/>
      <c r="P1231" s="30"/>
      <c r="Q1231" s="37"/>
      <c r="R1231" s="1338"/>
      <c r="S1231" s="1338"/>
      <c r="T1231" s="38"/>
      <c r="U1231" s="1959"/>
      <c r="V1231" s="1326">
        <f t="shared" si="6"/>
        <v>0</v>
      </c>
      <c r="W1231" s="1326">
        <f t="shared" si="7"/>
        <v>0</v>
      </c>
    </row>
    <row r="1232" spans="1:23" s="17" customFormat="1" ht="12.75" customHeight="1">
      <c r="A1232" s="1966">
        <f>A1229+1</f>
        <v>5</v>
      </c>
      <c r="B1232" s="1382" t="s">
        <v>1356</v>
      </c>
      <c r="C1232" s="2442" t="s">
        <v>1355</v>
      </c>
      <c r="D1232" s="718" t="s">
        <v>903</v>
      </c>
      <c r="E1232" s="1321">
        <v>3</v>
      </c>
      <c r="F1232" s="1"/>
      <c r="G1232" s="2">
        <v>1.2</v>
      </c>
      <c r="H1232" s="1"/>
      <c r="I1232" s="3"/>
      <c r="J1232" s="2">
        <v>0.17</v>
      </c>
      <c r="K1232" s="4"/>
      <c r="L1232" s="5"/>
      <c r="M1232" s="6"/>
      <c r="N1232" s="7"/>
      <c r="O1232" s="8"/>
      <c r="P1232" s="1"/>
      <c r="Q1232" s="9"/>
      <c r="R1232" s="10">
        <f>G1233+J1233</f>
        <v>3.2200532000000002</v>
      </c>
      <c r="S1232" s="2443">
        <f>R1232+R1233</f>
        <v>3.9954959702000004</v>
      </c>
      <c r="T1232" s="2444">
        <f>E1232*S1232</f>
        <v>11.986487910600001</v>
      </c>
      <c r="U1232" s="1962"/>
      <c r="V1232" s="1326">
        <f t="shared" si="6"/>
        <v>5.1487953561914601</v>
      </c>
      <c r="W1232" s="1326">
        <f t="shared" si="7"/>
        <v>15.44638606857438</v>
      </c>
    </row>
    <row r="1233" spans="1:23" s="17" customFormat="1" ht="12.75" customHeight="1">
      <c r="A1233" s="1961"/>
      <c r="B1233" s="2020"/>
      <c r="C1233" s="2439"/>
      <c r="D1233" s="2021"/>
      <c r="E1233" s="1322"/>
      <c r="F1233" s="2022"/>
      <c r="G1233" s="2">
        <f>G1232*$J$1123/1000</f>
        <v>2.6640239999999999</v>
      </c>
      <c r="H1233" s="2022"/>
      <c r="I1233" s="11"/>
      <c r="J1233" s="2">
        <f>J1232*$Q$1123/1000</f>
        <v>0.55602920000000011</v>
      </c>
      <c r="K1233" s="12"/>
      <c r="L1233" s="60" t="s">
        <v>1355</v>
      </c>
      <c r="M1233" s="61" t="s">
        <v>903</v>
      </c>
      <c r="N1233" s="62">
        <v>1</v>
      </c>
      <c r="O1233" s="62">
        <f>E1232*N1233</f>
        <v>3</v>
      </c>
      <c r="P1233" s="64">
        <v>0.67800000000000005</v>
      </c>
      <c r="Q1233" s="65">
        <f>N1233*P1233*$N$1121</f>
        <v>0.7754427702000003</v>
      </c>
      <c r="R1233" s="1322">
        <f>SUM(Q1233:Q1233)</f>
        <v>0.7754427702000003</v>
      </c>
      <c r="S1233" s="2440"/>
      <c r="T1233" s="2441"/>
      <c r="U1233" s="70"/>
      <c r="V1233" s="1326">
        <f t="shared" si="6"/>
        <v>0</v>
      </c>
      <c r="W1233" s="1326">
        <f t="shared" si="7"/>
        <v>0</v>
      </c>
    </row>
    <row r="1234" spans="1:23" s="17" customFormat="1">
      <c r="A1234" s="1960"/>
      <c r="B1234" s="27"/>
      <c r="C1234" s="28"/>
      <c r="D1234" s="29"/>
      <c r="E1234" s="1338"/>
      <c r="F1234" s="30"/>
      <c r="G1234" s="31"/>
      <c r="H1234" s="30"/>
      <c r="I1234" s="32"/>
      <c r="J1234" s="31"/>
      <c r="K1234" s="33"/>
      <c r="L1234" s="34"/>
      <c r="M1234" s="35"/>
      <c r="N1234" s="36"/>
      <c r="O1234" s="509"/>
      <c r="P1234" s="30"/>
      <c r="Q1234" s="37"/>
      <c r="R1234" s="1338"/>
      <c r="S1234" s="1338"/>
      <c r="T1234" s="38"/>
      <c r="U1234" s="1959"/>
      <c r="V1234" s="1326">
        <f t="shared" si="6"/>
        <v>0</v>
      </c>
      <c r="W1234" s="1326">
        <f t="shared" si="7"/>
        <v>0</v>
      </c>
    </row>
    <row r="1235" spans="1:23" s="17" customFormat="1" ht="12.75" customHeight="1">
      <c r="A1235" s="1966">
        <f>A1232+1</f>
        <v>6</v>
      </c>
      <c r="B1235" s="1382" t="s">
        <v>1347</v>
      </c>
      <c r="C1235" s="2442" t="s">
        <v>1354</v>
      </c>
      <c r="D1235" s="718" t="s">
        <v>903</v>
      </c>
      <c r="E1235" s="1321">
        <v>4</v>
      </c>
      <c r="F1235" s="1"/>
      <c r="G1235" s="2">
        <v>0</v>
      </c>
      <c r="H1235" s="1"/>
      <c r="I1235" s="3"/>
      <c r="J1235" s="2">
        <v>0</v>
      </c>
      <c r="K1235" s="4"/>
      <c r="L1235" s="5"/>
      <c r="M1235" s="6"/>
      <c r="N1235" s="7"/>
      <c r="O1235" s="8"/>
      <c r="P1235" s="1"/>
      <c r="Q1235" s="9"/>
      <c r="R1235" s="10">
        <f>G1236+J1236</f>
        <v>0</v>
      </c>
      <c r="S1235" s="2443">
        <f>R1235+R1236</f>
        <v>0.90582695280000036</v>
      </c>
      <c r="T1235" s="2444">
        <f>E1235*S1235</f>
        <v>3.6233078112000014</v>
      </c>
      <c r="U1235" s="1962"/>
      <c r="V1235" s="1326">
        <f t="shared" si="6"/>
        <v>1.1672937835190067</v>
      </c>
      <c r="W1235" s="1326">
        <f t="shared" si="7"/>
        <v>4.6691751340760268</v>
      </c>
    </row>
    <row r="1236" spans="1:23" s="17" customFormat="1" ht="12.75" customHeight="1">
      <c r="A1236" s="1961"/>
      <c r="B1236" s="2028"/>
      <c r="C1236" s="2439"/>
      <c r="D1236" s="2021"/>
      <c r="E1236" s="1322"/>
      <c r="F1236" s="2022"/>
      <c r="G1236" s="2">
        <f>G1235*$J$1123/1000</f>
        <v>0</v>
      </c>
      <c r="H1236" s="2022"/>
      <c r="I1236" s="11"/>
      <c r="J1236" s="2">
        <f>J1235*$Q$1123/1000</f>
        <v>0</v>
      </c>
      <c r="K1236" s="12"/>
      <c r="L1236" s="2465" t="s">
        <v>1354</v>
      </c>
      <c r="M1236" s="13" t="s">
        <v>903</v>
      </c>
      <c r="N1236" s="14">
        <v>1</v>
      </c>
      <c r="O1236" s="14">
        <f>E1235*N1236</f>
        <v>4</v>
      </c>
      <c r="P1236" s="15">
        <v>0.79200000000000004</v>
      </c>
      <c r="Q1236" s="16">
        <f>N1236*P1236*$N$1121</f>
        <v>0.90582695280000036</v>
      </c>
      <c r="R1236" s="1322">
        <f>SUM(Q1236:Q1236)</f>
        <v>0.90582695280000036</v>
      </c>
      <c r="S1236" s="2440"/>
      <c r="T1236" s="2441"/>
      <c r="U1236" s="70"/>
      <c r="V1236" s="1326">
        <f t="shared" si="6"/>
        <v>0</v>
      </c>
      <c r="W1236" s="1326">
        <f t="shared" si="7"/>
        <v>0</v>
      </c>
    </row>
    <row r="1237" spans="1:23" s="17" customFormat="1" ht="12.75" customHeight="1">
      <c r="A1237" s="1961"/>
      <c r="B1237" s="2028"/>
      <c r="C1237" s="2439"/>
      <c r="D1237" s="2021"/>
      <c r="E1237" s="1322"/>
      <c r="F1237" s="2022"/>
      <c r="G1237" s="2023"/>
      <c r="H1237" s="2022"/>
      <c r="I1237" s="11"/>
      <c r="J1237" s="2023"/>
      <c r="K1237" s="12"/>
      <c r="L1237" s="2467"/>
      <c r="M1237" s="23"/>
      <c r="N1237" s="24"/>
      <c r="O1237" s="524"/>
      <c r="P1237" s="25"/>
      <c r="Q1237" s="26"/>
      <c r="R1237" s="1322"/>
      <c r="S1237" s="1322"/>
      <c r="T1237" s="22"/>
      <c r="U1237" s="1959"/>
      <c r="V1237" s="1326">
        <f t="shared" si="6"/>
        <v>0</v>
      </c>
      <c r="W1237" s="1326">
        <f t="shared" si="7"/>
        <v>0</v>
      </c>
    </row>
    <row r="1238" spans="1:23" s="17" customFormat="1" ht="12.75" customHeight="1">
      <c r="A1238" s="1960"/>
      <c r="B1238" s="27"/>
      <c r="C1238" s="28"/>
      <c r="D1238" s="29"/>
      <c r="E1238" s="1338"/>
      <c r="F1238" s="30"/>
      <c r="G1238" s="31"/>
      <c r="H1238" s="30"/>
      <c r="I1238" s="32"/>
      <c r="J1238" s="31"/>
      <c r="K1238" s="33"/>
      <c r="L1238" s="34"/>
      <c r="M1238" s="35"/>
      <c r="N1238" s="36"/>
      <c r="O1238" s="509"/>
      <c r="P1238" s="30"/>
      <c r="Q1238" s="37"/>
      <c r="R1238" s="1338"/>
      <c r="S1238" s="1338"/>
      <c r="T1238" s="38"/>
      <c r="U1238" s="1959"/>
      <c r="V1238" s="1326">
        <f t="shared" si="6"/>
        <v>0</v>
      </c>
      <c r="W1238" s="1326">
        <f t="shared" si="7"/>
        <v>0</v>
      </c>
    </row>
    <row r="1239" spans="1:23" s="17" customFormat="1" ht="12.75" customHeight="1">
      <c r="A1239" s="1966">
        <f>A1235+1</f>
        <v>7</v>
      </c>
      <c r="B1239" s="1382" t="s">
        <v>1347</v>
      </c>
      <c r="C1239" s="2442" t="s">
        <v>1353</v>
      </c>
      <c r="D1239" s="718" t="s">
        <v>903</v>
      </c>
      <c r="E1239" s="1321">
        <v>22</v>
      </c>
      <c r="F1239" s="1"/>
      <c r="G1239" s="2">
        <v>0</v>
      </c>
      <c r="H1239" s="1"/>
      <c r="I1239" s="3"/>
      <c r="J1239" s="2">
        <v>0</v>
      </c>
      <c r="K1239" s="4"/>
      <c r="L1239" s="5"/>
      <c r="M1239" s="6"/>
      <c r="N1239" s="7"/>
      <c r="O1239" s="8"/>
      <c r="P1239" s="1"/>
      <c r="Q1239" s="9"/>
      <c r="R1239" s="10">
        <f>G1240+J1240</f>
        <v>0</v>
      </c>
      <c r="S1239" s="2443">
        <f>R1239+R1240</f>
        <v>0.90582695280000036</v>
      </c>
      <c r="T1239" s="2444">
        <f>E1239*S1239</f>
        <v>19.928192961600008</v>
      </c>
      <c r="U1239" s="1962"/>
      <c r="V1239" s="1326">
        <f t="shared" si="6"/>
        <v>1.1672937835190067</v>
      </c>
      <c r="W1239" s="1326">
        <f t="shared" si="7"/>
        <v>25.680463237418149</v>
      </c>
    </row>
    <row r="1240" spans="1:23" s="17" customFormat="1" ht="12.75" customHeight="1">
      <c r="A1240" s="1961"/>
      <c r="B1240" s="2028"/>
      <c r="C1240" s="2439"/>
      <c r="D1240" s="2021"/>
      <c r="E1240" s="1322"/>
      <c r="F1240" s="2022"/>
      <c r="G1240" s="2">
        <f>G1239*$J$1123/1000</f>
        <v>0</v>
      </c>
      <c r="H1240" s="2022"/>
      <c r="I1240" s="11"/>
      <c r="J1240" s="2">
        <f>J1239*$Q$1123/1000</f>
        <v>0</v>
      </c>
      <c r="K1240" s="12"/>
      <c r="L1240" s="2465" t="s">
        <v>1353</v>
      </c>
      <c r="M1240" s="13" t="s">
        <v>903</v>
      </c>
      <c r="N1240" s="14">
        <v>1</v>
      </c>
      <c r="O1240" s="14">
        <f>E1239*N1240</f>
        <v>22</v>
      </c>
      <c r="P1240" s="15">
        <v>0.79200000000000004</v>
      </c>
      <c r="Q1240" s="16">
        <f>N1240*P1240*$N$1121</f>
        <v>0.90582695280000036</v>
      </c>
      <c r="R1240" s="1322">
        <f>SUM(Q1240:Q1240)</f>
        <v>0.90582695280000036</v>
      </c>
      <c r="S1240" s="2440"/>
      <c r="T1240" s="2441"/>
      <c r="U1240" s="70"/>
      <c r="V1240" s="1326">
        <f t="shared" si="6"/>
        <v>0</v>
      </c>
      <c r="W1240" s="1326">
        <f t="shared" si="7"/>
        <v>0</v>
      </c>
    </row>
    <row r="1241" spans="1:23" s="17" customFormat="1" ht="12.75" customHeight="1">
      <c r="A1241" s="1961"/>
      <c r="B1241" s="2028"/>
      <c r="C1241" s="2439"/>
      <c r="D1241" s="2021"/>
      <c r="E1241" s="1322"/>
      <c r="F1241" s="2022"/>
      <c r="G1241" s="2023"/>
      <c r="H1241" s="2022"/>
      <c r="I1241" s="11"/>
      <c r="J1241" s="2023"/>
      <c r="K1241" s="12"/>
      <c r="L1241" s="2467"/>
      <c r="M1241" s="23"/>
      <c r="N1241" s="24"/>
      <c r="O1241" s="524"/>
      <c r="P1241" s="25"/>
      <c r="Q1241" s="26"/>
      <c r="R1241" s="1322"/>
      <c r="S1241" s="1322"/>
      <c r="T1241" s="22"/>
      <c r="U1241" s="1959"/>
      <c r="V1241" s="1326">
        <f t="shared" si="6"/>
        <v>0</v>
      </c>
      <c r="W1241" s="1326">
        <f t="shared" si="7"/>
        <v>0</v>
      </c>
    </row>
    <row r="1242" spans="1:23" s="17" customFormat="1" ht="12.75" customHeight="1">
      <c r="A1242" s="1960"/>
      <c r="B1242" s="27"/>
      <c r="C1242" s="28"/>
      <c r="D1242" s="29"/>
      <c r="E1242" s="1338"/>
      <c r="F1242" s="30"/>
      <c r="G1242" s="31"/>
      <c r="H1242" s="30"/>
      <c r="I1242" s="32"/>
      <c r="J1242" s="31"/>
      <c r="K1242" s="33"/>
      <c r="L1242" s="34"/>
      <c r="M1242" s="35"/>
      <c r="N1242" s="36"/>
      <c r="O1242" s="509"/>
      <c r="P1242" s="30"/>
      <c r="Q1242" s="37"/>
      <c r="R1242" s="1338"/>
      <c r="S1242" s="1338"/>
      <c r="T1242" s="38"/>
      <c r="U1242" s="1959"/>
      <c r="V1242" s="1326">
        <f t="shared" si="6"/>
        <v>0</v>
      </c>
      <c r="W1242" s="1326">
        <f t="shared" si="7"/>
        <v>0</v>
      </c>
    </row>
    <row r="1243" spans="1:23" s="17" customFormat="1" ht="12.75" customHeight="1">
      <c r="A1243" s="1966">
        <f>A1239+1</f>
        <v>8</v>
      </c>
      <c r="B1243" s="1382" t="s">
        <v>1347</v>
      </c>
      <c r="C1243" s="2442" t="s">
        <v>1352</v>
      </c>
      <c r="D1243" s="718" t="s">
        <v>903</v>
      </c>
      <c r="E1243" s="1321">
        <v>12</v>
      </c>
      <c r="F1243" s="1"/>
      <c r="G1243" s="2">
        <v>0</v>
      </c>
      <c r="H1243" s="1"/>
      <c r="I1243" s="3"/>
      <c r="J1243" s="2">
        <v>0</v>
      </c>
      <c r="K1243" s="4"/>
      <c r="L1243" s="5"/>
      <c r="M1243" s="6"/>
      <c r="N1243" s="7"/>
      <c r="O1243" s="8"/>
      <c r="P1243" s="1"/>
      <c r="Q1243" s="9"/>
      <c r="R1243" s="10">
        <f>G1244+J1244</f>
        <v>0</v>
      </c>
      <c r="S1243" s="2443">
        <f>R1243+R1244</f>
        <v>0.51467440500000017</v>
      </c>
      <c r="T1243" s="2444">
        <f>E1243*S1243</f>
        <v>6.1760928600000025</v>
      </c>
      <c r="U1243" s="1962"/>
      <c r="V1243" s="1326">
        <f t="shared" si="6"/>
        <v>0.66323510427216292</v>
      </c>
      <c r="W1243" s="1326">
        <f t="shared" si="7"/>
        <v>7.9588212512659551</v>
      </c>
    </row>
    <row r="1244" spans="1:23" s="17" customFormat="1" ht="12.75" customHeight="1">
      <c r="A1244" s="1961"/>
      <c r="B1244" s="2028"/>
      <c r="C1244" s="2439"/>
      <c r="D1244" s="2021"/>
      <c r="E1244" s="1322"/>
      <c r="F1244" s="2022"/>
      <c r="G1244" s="2">
        <f>G1243*$J$1123/1000</f>
        <v>0</v>
      </c>
      <c r="H1244" s="2022"/>
      <c r="I1244" s="11"/>
      <c r="J1244" s="2">
        <f>J1243*$Q$1123/1000</f>
        <v>0</v>
      </c>
      <c r="K1244" s="12"/>
      <c r="L1244" s="2465" t="s">
        <v>1352</v>
      </c>
      <c r="M1244" s="13" t="s">
        <v>903</v>
      </c>
      <c r="N1244" s="14">
        <v>1</v>
      </c>
      <c r="O1244" s="14">
        <f>E1243*N1244</f>
        <v>12</v>
      </c>
      <c r="P1244" s="15">
        <v>0.45</v>
      </c>
      <c r="Q1244" s="16">
        <f>N1244*P1244*$N$1121</f>
        <v>0.51467440500000017</v>
      </c>
      <c r="R1244" s="1322">
        <f>SUM(Q1244:Q1244)</f>
        <v>0.51467440500000017</v>
      </c>
      <c r="S1244" s="2440"/>
      <c r="T1244" s="2441"/>
      <c r="U1244" s="70"/>
      <c r="V1244" s="1326">
        <f t="shared" si="6"/>
        <v>0</v>
      </c>
      <c r="W1244" s="1326">
        <f t="shared" si="7"/>
        <v>0</v>
      </c>
    </row>
    <row r="1245" spans="1:23" s="17" customFormat="1" ht="12.75" customHeight="1">
      <c r="A1245" s="1961"/>
      <c r="B1245" s="2028"/>
      <c r="C1245" s="2439"/>
      <c r="D1245" s="2021"/>
      <c r="E1245" s="1322"/>
      <c r="F1245" s="2022"/>
      <c r="G1245" s="2023"/>
      <c r="H1245" s="2022"/>
      <c r="I1245" s="11"/>
      <c r="J1245" s="2023"/>
      <c r="K1245" s="12"/>
      <c r="L1245" s="2467"/>
      <c r="M1245" s="23"/>
      <c r="N1245" s="24"/>
      <c r="O1245" s="524"/>
      <c r="P1245" s="25"/>
      <c r="Q1245" s="26"/>
      <c r="R1245" s="1322"/>
      <c r="S1245" s="1322"/>
      <c r="T1245" s="22"/>
      <c r="U1245" s="1959"/>
      <c r="V1245" s="1326">
        <f t="shared" si="6"/>
        <v>0</v>
      </c>
      <c r="W1245" s="1326">
        <f t="shared" si="7"/>
        <v>0</v>
      </c>
    </row>
    <row r="1246" spans="1:23" s="17" customFormat="1" ht="12.75" customHeight="1">
      <c r="A1246" s="1960"/>
      <c r="B1246" s="27"/>
      <c r="C1246" s="28"/>
      <c r="D1246" s="29"/>
      <c r="E1246" s="1338"/>
      <c r="F1246" s="30"/>
      <c r="G1246" s="31"/>
      <c r="H1246" s="30"/>
      <c r="I1246" s="32"/>
      <c r="J1246" s="31"/>
      <c r="K1246" s="33"/>
      <c r="L1246" s="34"/>
      <c r="M1246" s="35"/>
      <c r="N1246" s="36"/>
      <c r="O1246" s="509"/>
      <c r="P1246" s="30"/>
      <c r="Q1246" s="37"/>
      <c r="R1246" s="1338"/>
      <c r="S1246" s="1338"/>
      <c r="T1246" s="38"/>
      <c r="U1246" s="1959"/>
      <c r="V1246" s="1326">
        <f t="shared" ref="V1246:V1277" si="8">S1246*$V$12</f>
        <v>0</v>
      </c>
      <c r="W1246" s="1326">
        <f t="shared" ref="W1246:W1277" si="9">E1246*V1246</f>
        <v>0</v>
      </c>
    </row>
    <row r="1247" spans="1:23" s="17" customFormat="1" ht="12.75" customHeight="1">
      <c r="A1247" s="1963">
        <f>A1243+1</f>
        <v>9</v>
      </c>
      <c r="B1247" s="2020" t="s">
        <v>1347</v>
      </c>
      <c r="C1247" s="2439" t="s">
        <v>1351</v>
      </c>
      <c r="D1247" s="2021" t="s">
        <v>903</v>
      </c>
      <c r="E1247" s="1321">
        <v>22</v>
      </c>
      <c r="F1247" s="1"/>
      <c r="G1247" s="2">
        <v>0</v>
      </c>
      <c r="H1247" s="1"/>
      <c r="I1247" s="3"/>
      <c r="J1247" s="2">
        <v>0</v>
      </c>
      <c r="K1247" s="4"/>
      <c r="L1247" s="5"/>
      <c r="M1247" s="6"/>
      <c r="N1247" s="7"/>
      <c r="O1247" s="8"/>
      <c r="P1247" s="1"/>
      <c r="Q1247" s="9"/>
      <c r="R1247" s="10">
        <f>G1248+J1248</f>
        <v>0</v>
      </c>
      <c r="S1247" s="2443">
        <f>R1247+R1248</f>
        <v>0.38085905970000017</v>
      </c>
      <c r="T1247" s="2444">
        <f>E1247*S1247</f>
        <v>8.3788993134000034</v>
      </c>
      <c r="U1247" s="1962"/>
      <c r="V1247" s="1326">
        <f t="shared" si="8"/>
        <v>0.49079397716140061</v>
      </c>
      <c r="W1247" s="1326">
        <f t="shared" si="9"/>
        <v>10.797467497550814</v>
      </c>
    </row>
    <row r="1248" spans="1:23" s="17" customFormat="1" ht="12.75" hidden="1" customHeight="1">
      <c r="A1248" s="1961"/>
      <c r="B1248" s="2028"/>
      <c r="C1248" s="2439"/>
      <c r="D1248" s="2021"/>
      <c r="E1248" s="1322"/>
      <c r="F1248" s="2022"/>
      <c r="G1248" s="2">
        <f>G1247*$J$1123/1000</f>
        <v>0</v>
      </c>
      <c r="H1248" s="2022"/>
      <c r="I1248" s="11"/>
      <c r="J1248" s="2">
        <f>J1247*$Q$1123/1000</f>
        <v>0</v>
      </c>
      <c r="K1248" s="12"/>
      <c r="L1248" s="2465" t="s">
        <v>1351</v>
      </c>
      <c r="M1248" s="13" t="s">
        <v>903</v>
      </c>
      <c r="N1248" s="14">
        <v>1</v>
      </c>
      <c r="O1248" s="14">
        <f>E1247*N1248</f>
        <v>22</v>
      </c>
      <c r="P1248" s="15">
        <v>0.33300000000000002</v>
      </c>
      <c r="Q1248" s="16">
        <f>N1248*P1248*$N$1121</f>
        <v>0.38085905970000017</v>
      </c>
      <c r="R1248" s="1322">
        <f>SUM(Q1248:Q1248)</f>
        <v>0.38085905970000017</v>
      </c>
      <c r="S1248" s="2440"/>
      <c r="T1248" s="2441"/>
      <c r="U1248" s="70"/>
      <c r="V1248" s="1326">
        <f t="shared" si="8"/>
        <v>0</v>
      </c>
      <c r="W1248" s="1326">
        <f t="shared" si="9"/>
        <v>0</v>
      </c>
    </row>
    <row r="1249" spans="1:23" s="17" customFormat="1" ht="12.75" customHeight="1">
      <c r="A1249" s="1961"/>
      <c r="B1249" s="2028"/>
      <c r="C1249" s="2439"/>
      <c r="D1249" s="2021"/>
      <c r="E1249" s="1322"/>
      <c r="F1249" s="2022"/>
      <c r="G1249" s="2023"/>
      <c r="H1249" s="2022"/>
      <c r="I1249" s="11"/>
      <c r="J1249" s="2023"/>
      <c r="K1249" s="12"/>
      <c r="L1249" s="2467"/>
      <c r="M1249" s="23"/>
      <c r="N1249" s="24"/>
      <c r="O1249" s="524"/>
      <c r="P1249" s="25"/>
      <c r="Q1249" s="26"/>
      <c r="R1249" s="1322"/>
      <c r="S1249" s="1322"/>
      <c r="T1249" s="22"/>
      <c r="U1249" s="1959"/>
      <c r="V1249" s="1326">
        <f t="shared" si="8"/>
        <v>0</v>
      </c>
      <c r="W1249" s="1326">
        <f t="shared" si="9"/>
        <v>0</v>
      </c>
    </row>
    <row r="1250" spans="1:23" s="17" customFormat="1" ht="12.75" customHeight="1">
      <c r="A1250" s="1960"/>
      <c r="B1250" s="27"/>
      <c r="C1250" s="28"/>
      <c r="D1250" s="29"/>
      <c r="E1250" s="1338"/>
      <c r="F1250" s="30"/>
      <c r="G1250" s="31"/>
      <c r="H1250" s="30"/>
      <c r="I1250" s="32"/>
      <c r="J1250" s="31"/>
      <c r="K1250" s="33"/>
      <c r="L1250" s="34"/>
      <c r="M1250" s="35"/>
      <c r="N1250" s="36"/>
      <c r="O1250" s="509"/>
      <c r="P1250" s="30"/>
      <c r="Q1250" s="37"/>
      <c r="R1250" s="1338"/>
      <c r="S1250" s="1338"/>
      <c r="T1250" s="38"/>
      <c r="U1250" s="1965"/>
      <c r="V1250" s="301">
        <f t="shared" si="8"/>
        <v>0</v>
      </c>
      <c r="W1250" s="301">
        <f t="shared" si="9"/>
        <v>0</v>
      </c>
    </row>
    <row r="1251" spans="1:23" s="17" customFormat="1" ht="12.75" customHeight="1">
      <c r="A1251" s="1966">
        <f>A1247+1</f>
        <v>10</v>
      </c>
      <c r="B1251" s="1382" t="s">
        <v>1347</v>
      </c>
      <c r="C1251" s="2442" t="s">
        <v>1350</v>
      </c>
      <c r="D1251" s="718" t="s">
        <v>903</v>
      </c>
      <c r="E1251" s="1321">
        <v>34</v>
      </c>
      <c r="F1251" s="1"/>
      <c r="G1251" s="2">
        <v>0</v>
      </c>
      <c r="H1251" s="1"/>
      <c r="I1251" s="3"/>
      <c r="J1251" s="2">
        <v>0</v>
      </c>
      <c r="K1251" s="4"/>
      <c r="L1251" s="5"/>
      <c r="M1251" s="6"/>
      <c r="N1251" s="7"/>
      <c r="O1251" s="8"/>
      <c r="P1251" s="1"/>
      <c r="Q1251" s="9"/>
      <c r="R1251" s="10">
        <f>G1252+J1252</f>
        <v>0</v>
      </c>
      <c r="S1251" s="2443">
        <f>R1251+R1252</f>
        <v>0.38085905970000017</v>
      </c>
      <c r="T1251" s="2444">
        <f>E1251*S1251</f>
        <v>12.949208029800007</v>
      </c>
      <c r="U1251" s="1962"/>
      <c r="V1251" s="1326">
        <f t="shared" si="8"/>
        <v>0.49079397716140061</v>
      </c>
      <c r="W1251" s="1326">
        <f t="shared" si="9"/>
        <v>16.686995223487621</v>
      </c>
    </row>
    <row r="1252" spans="1:23" s="17" customFormat="1" ht="12.75" hidden="1" customHeight="1">
      <c r="A1252" s="1961"/>
      <c r="B1252" s="2028"/>
      <c r="C1252" s="2439"/>
      <c r="D1252" s="2021"/>
      <c r="E1252" s="1322"/>
      <c r="F1252" s="2022"/>
      <c r="G1252" s="2">
        <f>G1251*$J$1123/1000</f>
        <v>0</v>
      </c>
      <c r="H1252" s="2022"/>
      <c r="I1252" s="11"/>
      <c r="J1252" s="2">
        <f>J1251*$Q$1123/1000</f>
        <v>0</v>
      </c>
      <c r="K1252" s="12"/>
      <c r="L1252" s="2465" t="s">
        <v>1350</v>
      </c>
      <c r="M1252" s="13" t="s">
        <v>903</v>
      </c>
      <c r="N1252" s="14">
        <v>1</v>
      </c>
      <c r="O1252" s="14">
        <f>E1251*N1252</f>
        <v>34</v>
      </c>
      <c r="P1252" s="15">
        <v>0.33300000000000002</v>
      </c>
      <c r="Q1252" s="16">
        <f>N1252*P1252*$N$1121</f>
        <v>0.38085905970000017</v>
      </c>
      <c r="R1252" s="1322">
        <f>SUM(Q1252:Q1252)</f>
        <v>0.38085905970000017</v>
      </c>
      <c r="S1252" s="2440"/>
      <c r="T1252" s="2441"/>
      <c r="U1252" s="70"/>
      <c r="V1252" s="1326">
        <f t="shared" si="8"/>
        <v>0</v>
      </c>
      <c r="W1252" s="1326">
        <f t="shared" si="9"/>
        <v>0</v>
      </c>
    </row>
    <row r="1253" spans="1:23" s="17" customFormat="1" ht="12.75" hidden="1" customHeight="1">
      <c r="A1253" s="1961"/>
      <c r="B1253" s="2028"/>
      <c r="C1253" s="2439"/>
      <c r="D1253" s="2021"/>
      <c r="E1253" s="1322"/>
      <c r="F1253" s="2022"/>
      <c r="G1253" s="2023"/>
      <c r="H1253" s="2022"/>
      <c r="I1253" s="11"/>
      <c r="J1253" s="2023"/>
      <c r="K1253" s="12"/>
      <c r="L1253" s="2467"/>
      <c r="M1253" s="23"/>
      <c r="N1253" s="24"/>
      <c r="O1253" s="524"/>
      <c r="P1253" s="25"/>
      <c r="Q1253" s="26"/>
      <c r="R1253" s="1322"/>
      <c r="S1253" s="1322"/>
      <c r="T1253" s="22"/>
      <c r="U1253" s="1959"/>
      <c r="V1253" s="1326">
        <f t="shared" si="8"/>
        <v>0</v>
      </c>
      <c r="W1253" s="1326">
        <f t="shared" si="9"/>
        <v>0</v>
      </c>
    </row>
    <row r="1254" spans="1:23" s="17" customFormat="1" ht="12.75" customHeight="1">
      <c r="A1254" s="1960"/>
      <c r="B1254" s="27"/>
      <c r="C1254" s="28"/>
      <c r="D1254" s="29"/>
      <c r="E1254" s="1338"/>
      <c r="F1254" s="30"/>
      <c r="G1254" s="31"/>
      <c r="H1254" s="30"/>
      <c r="I1254" s="32"/>
      <c r="J1254" s="31"/>
      <c r="K1254" s="33"/>
      <c r="L1254" s="34"/>
      <c r="M1254" s="35"/>
      <c r="N1254" s="36"/>
      <c r="O1254" s="509"/>
      <c r="P1254" s="30"/>
      <c r="Q1254" s="37"/>
      <c r="R1254" s="1338"/>
      <c r="S1254" s="1338"/>
      <c r="T1254" s="38"/>
      <c r="U1254" s="1959"/>
      <c r="V1254" s="1326">
        <f t="shared" si="8"/>
        <v>0</v>
      </c>
      <c r="W1254" s="1326">
        <f t="shared" si="9"/>
        <v>0</v>
      </c>
    </row>
    <row r="1255" spans="1:23" s="17" customFormat="1" ht="12.75" customHeight="1">
      <c r="A1255" s="1966">
        <f>A1251+1</f>
        <v>11</v>
      </c>
      <c r="B1255" s="1382" t="s">
        <v>1347</v>
      </c>
      <c r="C1255" s="2442" t="s">
        <v>1349</v>
      </c>
      <c r="D1255" s="718" t="s">
        <v>903</v>
      </c>
      <c r="E1255" s="1321">
        <v>28</v>
      </c>
      <c r="F1255" s="1"/>
      <c r="G1255" s="2">
        <v>0</v>
      </c>
      <c r="H1255" s="1"/>
      <c r="I1255" s="3"/>
      <c r="J1255" s="2">
        <v>0</v>
      </c>
      <c r="K1255" s="4"/>
      <c r="L1255" s="5"/>
      <c r="M1255" s="6"/>
      <c r="N1255" s="7"/>
      <c r="O1255" s="8"/>
      <c r="P1255" s="1"/>
      <c r="Q1255" s="9"/>
      <c r="R1255" s="10">
        <f>G1256+J1256</f>
        <v>0</v>
      </c>
      <c r="S1255" s="2443">
        <f>R1255+R1256</f>
        <v>0.12352185720000004</v>
      </c>
      <c r="T1255" s="2444">
        <f>E1255*S1255</f>
        <v>3.458612001600001</v>
      </c>
      <c r="U1255" s="1962"/>
      <c r="V1255" s="1326">
        <f t="shared" si="8"/>
        <v>0.15917642502531909</v>
      </c>
      <c r="W1255" s="1326">
        <f t="shared" si="9"/>
        <v>4.4569399007089343</v>
      </c>
    </row>
    <row r="1256" spans="1:23" s="17" customFormat="1" ht="12.75" hidden="1" customHeight="1">
      <c r="A1256" s="1961"/>
      <c r="B1256" s="2028"/>
      <c r="C1256" s="2439"/>
      <c r="D1256" s="2021"/>
      <c r="E1256" s="1322"/>
      <c r="F1256" s="2022"/>
      <c r="G1256" s="2">
        <f>G1255*$J$1123/1000</f>
        <v>0</v>
      </c>
      <c r="H1256" s="2022"/>
      <c r="I1256" s="11"/>
      <c r="J1256" s="2">
        <f>J1255*$Q$1123/1000</f>
        <v>0</v>
      </c>
      <c r="K1256" s="12"/>
      <c r="L1256" s="2465" t="s">
        <v>1349</v>
      </c>
      <c r="M1256" s="13" t="s">
        <v>903</v>
      </c>
      <c r="N1256" s="14">
        <v>1</v>
      </c>
      <c r="O1256" s="14">
        <f>E1255*N1256</f>
        <v>28</v>
      </c>
      <c r="P1256" s="15">
        <v>0.108</v>
      </c>
      <c r="Q1256" s="16">
        <f>N1256*P1256*$N$1121</f>
        <v>0.12352185720000004</v>
      </c>
      <c r="R1256" s="1322">
        <f>SUM(Q1256:Q1256)</f>
        <v>0.12352185720000004</v>
      </c>
      <c r="S1256" s="2440"/>
      <c r="T1256" s="2441"/>
      <c r="U1256" s="70"/>
      <c r="V1256" s="1326">
        <f t="shared" si="8"/>
        <v>0</v>
      </c>
      <c r="W1256" s="1326">
        <f t="shared" si="9"/>
        <v>0</v>
      </c>
    </row>
    <row r="1257" spans="1:23" s="17" customFormat="1" ht="12.75" hidden="1" customHeight="1">
      <c r="A1257" s="1961"/>
      <c r="B1257" s="2028"/>
      <c r="C1257" s="2439"/>
      <c r="D1257" s="2021"/>
      <c r="E1257" s="1322"/>
      <c r="F1257" s="2022"/>
      <c r="G1257" s="2023"/>
      <c r="H1257" s="2022"/>
      <c r="I1257" s="11"/>
      <c r="J1257" s="2023"/>
      <c r="K1257" s="12"/>
      <c r="L1257" s="2467"/>
      <c r="M1257" s="23"/>
      <c r="N1257" s="24"/>
      <c r="O1257" s="524"/>
      <c r="P1257" s="25"/>
      <c r="Q1257" s="26"/>
      <c r="R1257" s="1322"/>
      <c r="S1257" s="1322"/>
      <c r="T1257" s="22"/>
      <c r="U1257" s="1959"/>
      <c r="V1257" s="1326">
        <f t="shared" si="8"/>
        <v>0</v>
      </c>
      <c r="W1257" s="1326">
        <f t="shared" si="9"/>
        <v>0</v>
      </c>
    </row>
    <row r="1258" spans="1:23" s="17" customFormat="1" ht="12.75" customHeight="1">
      <c r="A1258" s="1960"/>
      <c r="B1258" s="27"/>
      <c r="C1258" s="28"/>
      <c r="D1258" s="29"/>
      <c r="E1258" s="1338"/>
      <c r="F1258" s="30"/>
      <c r="G1258" s="31"/>
      <c r="H1258" s="30"/>
      <c r="I1258" s="32"/>
      <c r="J1258" s="31"/>
      <c r="K1258" s="33"/>
      <c r="L1258" s="34"/>
      <c r="M1258" s="35"/>
      <c r="N1258" s="36"/>
      <c r="O1258" s="509"/>
      <c r="P1258" s="30"/>
      <c r="Q1258" s="37"/>
      <c r="R1258" s="1338"/>
      <c r="S1258" s="1338"/>
      <c r="T1258" s="38"/>
      <c r="U1258" s="1959"/>
      <c r="V1258" s="1326">
        <f t="shared" si="8"/>
        <v>0</v>
      </c>
      <c r="W1258" s="1326">
        <f t="shared" si="9"/>
        <v>0</v>
      </c>
    </row>
    <row r="1259" spans="1:23" s="17" customFormat="1" ht="12.75" customHeight="1">
      <c r="A1259" s="1963">
        <f>A1255+1</f>
        <v>12</v>
      </c>
      <c r="B1259" s="2020" t="s">
        <v>1347</v>
      </c>
      <c r="C1259" s="2439" t="s">
        <v>1348</v>
      </c>
      <c r="D1259" s="2021" t="s">
        <v>903</v>
      </c>
      <c r="E1259" s="1322">
        <v>1</v>
      </c>
      <c r="F1259" s="2022"/>
      <c r="G1259" s="2023">
        <v>0</v>
      </c>
      <c r="H1259" s="2022"/>
      <c r="I1259" s="11"/>
      <c r="J1259" s="2023">
        <v>0</v>
      </c>
      <c r="K1259" s="12"/>
      <c r="L1259" s="2024"/>
      <c r="M1259" s="2025"/>
      <c r="N1259" s="2026"/>
      <c r="O1259" s="2027"/>
      <c r="P1259" s="2022"/>
      <c r="Q1259" s="45"/>
      <c r="R1259" s="1338">
        <f>G1260+J1260</f>
        <v>0</v>
      </c>
      <c r="S1259" s="2440">
        <f>R1259+R1260</f>
        <v>0.57186045000000019</v>
      </c>
      <c r="T1259" s="2441">
        <f>E1259*S1259</f>
        <v>0.57186045000000019</v>
      </c>
      <c r="U1259" s="70"/>
      <c r="V1259" s="1326">
        <f t="shared" si="8"/>
        <v>0.73692789363573652</v>
      </c>
      <c r="W1259" s="1326">
        <f t="shared" si="9"/>
        <v>0.73692789363573652</v>
      </c>
    </row>
    <row r="1260" spans="1:23" s="17" customFormat="1" ht="12.75" hidden="1" customHeight="1">
      <c r="A1260" s="1961"/>
      <c r="B1260" s="2028"/>
      <c r="C1260" s="2439"/>
      <c r="D1260" s="2021"/>
      <c r="E1260" s="1322"/>
      <c r="F1260" s="2022"/>
      <c r="G1260" s="2">
        <f>G1259*$J$1123/1000</f>
        <v>0</v>
      </c>
      <c r="H1260" s="2022"/>
      <c r="I1260" s="11"/>
      <c r="J1260" s="2">
        <f>J1259*$Q$1123/1000</f>
        <v>0</v>
      </c>
      <c r="K1260" s="12"/>
      <c r="L1260" s="2465" t="s">
        <v>1348</v>
      </c>
      <c r="M1260" s="13" t="s">
        <v>903</v>
      </c>
      <c r="N1260" s="14">
        <v>1</v>
      </c>
      <c r="O1260" s="14">
        <f>E1259*N1260</f>
        <v>1</v>
      </c>
      <c r="P1260" s="15">
        <v>0.5</v>
      </c>
      <c r="Q1260" s="16">
        <f>N1260*P1260*$N$1121</f>
        <v>0.57186045000000019</v>
      </c>
      <c r="R1260" s="1322">
        <f>SUM(Q1260:Q1260)</f>
        <v>0.57186045000000019</v>
      </c>
      <c r="S1260" s="2440"/>
      <c r="T1260" s="2441"/>
      <c r="U1260" s="70"/>
      <c r="V1260" s="1326">
        <f t="shared" si="8"/>
        <v>0</v>
      </c>
      <c r="W1260" s="1326">
        <f t="shared" si="9"/>
        <v>0</v>
      </c>
    </row>
    <row r="1261" spans="1:23" s="17" customFormat="1" ht="12.75" hidden="1" customHeight="1">
      <c r="A1261" s="1961"/>
      <c r="B1261" s="2028"/>
      <c r="C1261" s="2439"/>
      <c r="D1261" s="2021"/>
      <c r="E1261" s="1322"/>
      <c r="F1261" s="2022"/>
      <c r="G1261" s="2023"/>
      <c r="H1261" s="2022"/>
      <c r="I1261" s="11"/>
      <c r="J1261" s="2023"/>
      <c r="K1261" s="12"/>
      <c r="L1261" s="2467"/>
      <c r="M1261" s="23"/>
      <c r="N1261" s="24"/>
      <c r="O1261" s="524"/>
      <c r="P1261" s="25"/>
      <c r="Q1261" s="26"/>
      <c r="R1261" s="1322"/>
      <c r="S1261" s="1322"/>
      <c r="T1261" s="22"/>
      <c r="U1261" s="1959"/>
      <c r="V1261" s="1326">
        <f t="shared" si="8"/>
        <v>0</v>
      </c>
      <c r="W1261" s="1326">
        <f t="shared" si="9"/>
        <v>0</v>
      </c>
    </row>
    <row r="1262" spans="1:23" s="17" customFormat="1" ht="12.75" customHeight="1">
      <c r="A1262" s="1960"/>
      <c r="B1262" s="27"/>
      <c r="C1262" s="28"/>
      <c r="D1262" s="29"/>
      <c r="E1262" s="1338"/>
      <c r="F1262" s="30"/>
      <c r="G1262" s="31"/>
      <c r="H1262" s="30"/>
      <c r="I1262" s="32"/>
      <c r="J1262" s="31"/>
      <c r="K1262" s="33"/>
      <c r="L1262" s="2024"/>
      <c r="M1262" s="2025"/>
      <c r="N1262" s="2026"/>
      <c r="O1262" s="2027"/>
      <c r="P1262" s="2022"/>
      <c r="Q1262" s="45"/>
      <c r="R1262" s="1322"/>
      <c r="S1262" s="1322"/>
      <c r="T1262" s="22"/>
      <c r="U1262" s="1959"/>
      <c r="V1262" s="1326">
        <f t="shared" si="8"/>
        <v>0</v>
      </c>
      <c r="W1262" s="1326">
        <f t="shared" si="9"/>
        <v>0</v>
      </c>
    </row>
    <row r="1263" spans="1:23" s="17" customFormat="1" ht="12.75" customHeight="1">
      <c r="A1263" s="1963">
        <f>A1259+1</f>
        <v>13</v>
      </c>
      <c r="B1263" s="2020" t="s">
        <v>1347</v>
      </c>
      <c r="C1263" s="2439" t="s">
        <v>1346</v>
      </c>
      <c r="D1263" s="2021" t="s">
        <v>903</v>
      </c>
      <c r="E1263" s="1322">
        <v>4</v>
      </c>
      <c r="F1263" s="2022"/>
      <c r="G1263" s="2023">
        <v>0</v>
      </c>
      <c r="H1263" s="2022"/>
      <c r="I1263" s="11"/>
      <c r="J1263" s="2023">
        <v>0</v>
      </c>
      <c r="K1263" s="12"/>
      <c r="L1263" s="2024"/>
      <c r="M1263" s="2025"/>
      <c r="N1263" s="2026"/>
      <c r="O1263" s="2027"/>
      <c r="P1263" s="2022"/>
      <c r="Q1263" s="45"/>
      <c r="R1263" s="1338">
        <f>G1264+J1264</f>
        <v>0</v>
      </c>
      <c r="S1263" s="2440">
        <f>R1263+R1264</f>
        <v>0.30537348030000011</v>
      </c>
      <c r="T1263" s="2441">
        <f>E1263*S1263</f>
        <v>1.2214939212000004</v>
      </c>
      <c r="U1263" s="70"/>
      <c r="V1263" s="1326">
        <f t="shared" si="8"/>
        <v>0.39351949520148333</v>
      </c>
      <c r="W1263" s="1326">
        <f t="shared" si="9"/>
        <v>1.5740779808059333</v>
      </c>
    </row>
    <row r="1264" spans="1:23" s="17" customFormat="1" ht="12.75" hidden="1" customHeight="1">
      <c r="A1264" s="1961"/>
      <c r="B1264" s="2028"/>
      <c r="C1264" s="2439"/>
      <c r="D1264" s="2021"/>
      <c r="E1264" s="1322"/>
      <c r="F1264" s="2022"/>
      <c r="G1264" s="2">
        <f>G1263*$J$1123/1000</f>
        <v>0</v>
      </c>
      <c r="H1264" s="2022"/>
      <c r="I1264" s="11"/>
      <c r="J1264" s="2">
        <f>J1263*$Q$1123/1000</f>
        <v>0</v>
      </c>
      <c r="K1264" s="12"/>
      <c r="L1264" s="2465" t="s">
        <v>1346</v>
      </c>
      <c r="M1264" s="13" t="s">
        <v>903</v>
      </c>
      <c r="N1264" s="14">
        <v>1</v>
      </c>
      <c r="O1264" s="14">
        <f>E1263*N1264</f>
        <v>4</v>
      </c>
      <c r="P1264" s="15">
        <v>0.26700000000000002</v>
      </c>
      <c r="Q1264" s="16">
        <f>N1264*P1264*$N$1121</f>
        <v>0.30537348030000011</v>
      </c>
      <c r="R1264" s="1322">
        <f>SUM(Q1264:Q1264)</f>
        <v>0.30537348030000011</v>
      </c>
      <c r="S1264" s="2440"/>
      <c r="T1264" s="2441"/>
      <c r="U1264" s="70"/>
      <c r="V1264" s="1326">
        <f t="shared" si="8"/>
        <v>0</v>
      </c>
      <c r="W1264" s="1326">
        <f t="shared" si="9"/>
        <v>0</v>
      </c>
    </row>
    <row r="1265" spans="1:23" s="17" customFormat="1" ht="12.75" hidden="1" customHeight="1">
      <c r="A1265" s="1961"/>
      <c r="B1265" s="2028"/>
      <c r="C1265" s="2439"/>
      <c r="D1265" s="2021"/>
      <c r="E1265" s="1322"/>
      <c r="F1265" s="2022"/>
      <c r="G1265" s="2023"/>
      <c r="H1265" s="2022"/>
      <c r="I1265" s="11"/>
      <c r="J1265" s="2023"/>
      <c r="K1265" s="12"/>
      <c r="L1265" s="2467"/>
      <c r="M1265" s="23"/>
      <c r="N1265" s="24"/>
      <c r="O1265" s="524"/>
      <c r="P1265" s="25"/>
      <c r="Q1265" s="26"/>
      <c r="R1265" s="1322"/>
      <c r="S1265" s="1322"/>
      <c r="T1265" s="22"/>
      <c r="U1265" s="1959"/>
      <c r="V1265" s="1326">
        <f t="shared" si="8"/>
        <v>0</v>
      </c>
      <c r="W1265" s="1326">
        <f t="shared" si="9"/>
        <v>0</v>
      </c>
    </row>
    <row r="1266" spans="1:23" s="17" customFormat="1" ht="12.75" customHeight="1">
      <c r="A1266" s="1960"/>
      <c r="B1266" s="27"/>
      <c r="C1266" s="28"/>
      <c r="D1266" s="29"/>
      <c r="E1266" s="1338"/>
      <c r="F1266" s="30"/>
      <c r="G1266" s="31"/>
      <c r="H1266" s="30"/>
      <c r="I1266" s="32"/>
      <c r="J1266" s="31"/>
      <c r="K1266" s="33"/>
      <c r="L1266" s="2024"/>
      <c r="M1266" s="2025"/>
      <c r="N1266" s="2026"/>
      <c r="O1266" s="2027"/>
      <c r="P1266" s="2022"/>
      <c r="Q1266" s="45"/>
      <c r="R1266" s="1322"/>
      <c r="S1266" s="1322"/>
      <c r="T1266" s="22"/>
      <c r="U1266" s="1959"/>
      <c r="V1266" s="1326">
        <f t="shared" si="8"/>
        <v>0</v>
      </c>
      <c r="W1266" s="1326">
        <f t="shared" si="9"/>
        <v>0</v>
      </c>
    </row>
    <row r="1267" spans="1:23" s="17" customFormat="1" ht="12.75" customHeight="1">
      <c r="A1267" s="1966">
        <f>A1263+1</f>
        <v>14</v>
      </c>
      <c r="B1267" s="2020" t="s">
        <v>1318</v>
      </c>
      <c r="C1267" s="2442" t="s">
        <v>1344</v>
      </c>
      <c r="D1267" s="2021" t="s">
        <v>903</v>
      </c>
      <c r="E1267" s="1322">
        <v>8</v>
      </c>
      <c r="F1267" s="2022"/>
      <c r="G1267" s="2023">
        <v>0.28999999999999998</v>
      </c>
      <c r="H1267" s="2022"/>
      <c r="I1267" s="11"/>
      <c r="J1267" s="2023">
        <v>0.02</v>
      </c>
      <c r="K1267" s="12"/>
      <c r="L1267" s="5"/>
      <c r="M1267" s="6"/>
      <c r="N1267" s="7"/>
      <c r="O1267" s="8"/>
      <c r="P1267" s="1"/>
      <c r="Q1267" s="9"/>
      <c r="R1267" s="10">
        <f>G1268+J1268</f>
        <v>0.70922099999999999</v>
      </c>
      <c r="S1267" s="2443">
        <f>R1267+R1268</f>
        <v>1.9169902704000004</v>
      </c>
      <c r="T1267" s="2444">
        <f>E1267*S1267</f>
        <v>15.335922163200003</v>
      </c>
      <c r="U1267" s="1962"/>
      <c r="V1267" s="1326">
        <f t="shared" si="8"/>
        <v>2.4703292596752808</v>
      </c>
      <c r="W1267" s="1326">
        <f t="shared" si="9"/>
        <v>19.762634077402247</v>
      </c>
    </row>
    <row r="1268" spans="1:23" s="17" customFormat="1" ht="12.75" customHeight="1">
      <c r="A1268" s="1961"/>
      <c r="B1268" s="2020" t="s">
        <v>1345</v>
      </c>
      <c r="C1268" s="2439"/>
      <c r="D1268" s="2021"/>
      <c r="E1268" s="1322"/>
      <c r="F1268" s="2022"/>
      <c r="G1268" s="2">
        <f>G1267*$J$1123/1000</f>
        <v>0.64380579999999998</v>
      </c>
      <c r="H1268" s="2022"/>
      <c r="I1268" s="11"/>
      <c r="J1268" s="2">
        <f>J1267*$Q$1123/1000</f>
        <v>6.5415199999999993E-2</v>
      </c>
      <c r="K1268" s="12"/>
      <c r="L1268" s="60" t="s">
        <v>1344</v>
      </c>
      <c r="M1268" s="61" t="s">
        <v>903</v>
      </c>
      <c r="N1268" s="62">
        <v>1</v>
      </c>
      <c r="O1268" s="62">
        <f>E1267*N1268</f>
        <v>8</v>
      </c>
      <c r="P1268" s="64">
        <v>1.056</v>
      </c>
      <c r="Q1268" s="65">
        <f>N1268*P1268*$N$1121</f>
        <v>1.2077692704000005</v>
      </c>
      <c r="R1268" s="1322">
        <f>SUM(Q1268:Q1268)</f>
        <v>1.2077692704000005</v>
      </c>
      <c r="S1268" s="2440"/>
      <c r="T1268" s="2441"/>
      <c r="U1268" s="70"/>
      <c r="V1268" s="1326">
        <f t="shared" si="8"/>
        <v>0</v>
      </c>
      <c r="W1268" s="1326">
        <f t="shared" si="9"/>
        <v>0</v>
      </c>
    </row>
    <row r="1269" spans="1:23" s="17" customFormat="1" ht="12.75" customHeight="1">
      <c r="A1269" s="1960"/>
      <c r="B1269" s="27"/>
      <c r="C1269" s="28"/>
      <c r="D1269" s="29"/>
      <c r="E1269" s="1338"/>
      <c r="F1269" s="30"/>
      <c r="G1269" s="31"/>
      <c r="H1269" s="30"/>
      <c r="I1269" s="32"/>
      <c r="J1269" s="31"/>
      <c r="K1269" s="33"/>
      <c r="L1269" s="2024"/>
      <c r="M1269" s="2025"/>
      <c r="N1269" s="2026"/>
      <c r="O1269" s="2027"/>
      <c r="P1269" s="2022"/>
      <c r="Q1269" s="45"/>
      <c r="R1269" s="1322"/>
      <c r="S1269" s="1322"/>
      <c r="T1269" s="22"/>
      <c r="U1269" s="1959"/>
      <c r="V1269" s="1326">
        <f t="shared" si="8"/>
        <v>0</v>
      </c>
      <c r="W1269" s="1326">
        <f t="shared" si="9"/>
        <v>0</v>
      </c>
    </row>
    <row r="1270" spans="1:23" s="17" customFormat="1" ht="12.75" customHeight="1">
      <c r="A1270" s="1966">
        <f>A1267+1</f>
        <v>15</v>
      </c>
      <c r="B1270" s="2020" t="s">
        <v>1343</v>
      </c>
      <c r="C1270" s="2442" t="s">
        <v>1341</v>
      </c>
      <c r="D1270" s="718" t="s">
        <v>903</v>
      </c>
      <c r="E1270" s="1322">
        <v>11</v>
      </c>
      <c r="F1270" s="2022"/>
      <c r="G1270" s="2023">
        <v>1.37</v>
      </c>
      <c r="H1270" s="2022"/>
      <c r="I1270" s="11"/>
      <c r="J1270" s="2023">
        <v>7.0000000000000007E-2</v>
      </c>
      <c r="K1270" s="12"/>
      <c r="L1270" s="5"/>
      <c r="M1270" s="6"/>
      <c r="N1270" s="7"/>
      <c r="O1270" s="8"/>
      <c r="P1270" s="1"/>
      <c r="Q1270" s="9"/>
      <c r="R1270" s="10">
        <f>G1271+J1271</f>
        <v>3.2703805999999997</v>
      </c>
      <c r="S1270" s="2443">
        <f>R1270+R1271</f>
        <v>18.170776485200005</v>
      </c>
      <c r="T1270" s="2444">
        <f>E1270*S1270</f>
        <v>199.87854133720006</v>
      </c>
      <c r="U1270" s="1962"/>
      <c r="V1270" s="1326">
        <f t="shared" si="8"/>
        <v>23.415768726381074</v>
      </c>
      <c r="W1270" s="1326">
        <f t="shared" si="9"/>
        <v>257.5734559901918</v>
      </c>
    </row>
    <row r="1271" spans="1:23" s="17" customFormat="1" ht="12.75" customHeight="1">
      <c r="A1271" s="1961"/>
      <c r="B1271" s="2020" t="s">
        <v>1342</v>
      </c>
      <c r="C1271" s="2439"/>
      <c r="D1271" s="2021"/>
      <c r="E1271" s="1322"/>
      <c r="F1271" s="2022"/>
      <c r="G1271" s="2">
        <f>G1270*$J$1123/1000</f>
        <v>3.0414273999999999</v>
      </c>
      <c r="H1271" s="2022"/>
      <c r="I1271" s="11"/>
      <c r="J1271" s="2">
        <f>J1270*$Q$1123/1000</f>
        <v>0.22895320000000005</v>
      </c>
      <c r="K1271" s="12"/>
      <c r="L1271" s="60" t="s">
        <v>1341</v>
      </c>
      <c r="M1271" s="718" t="s">
        <v>903</v>
      </c>
      <c r="N1271" s="62">
        <v>1</v>
      </c>
      <c r="O1271" s="62">
        <f>E1270*N1271</f>
        <v>11</v>
      </c>
      <c r="P1271" s="64">
        <v>13.028</v>
      </c>
      <c r="Q1271" s="65">
        <f>N1271*P1271*$N$1121</f>
        <v>14.900395885200005</v>
      </c>
      <c r="R1271" s="1322">
        <f>SUM(Q1271:Q1271)</f>
        <v>14.900395885200005</v>
      </c>
      <c r="S1271" s="2440"/>
      <c r="T1271" s="2441"/>
      <c r="U1271" s="70"/>
      <c r="V1271" s="1326">
        <f t="shared" si="8"/>
        <v>0</v>
      </c>
      <c r="W1271" s="1326">
        <f t="shared" si="9"/>
        <v>0</v>
      </c>
    </row>
    <row r="1272" spans="1:23" s="17" customFormat="1" ht="12.75" customHeight="1">
      <c r="A1272" s="1960"/>
      <c r="B1272" s="27"/>
      <c r="C1272" s="28"/>
      <c r="D1272" s="29"/>
      <c r="E1272" s="1338"/>
      <c r="F1272" s="30"/>
      <c r="G1272" s="31"/>
      <c r="H1272" s="30"/>
      <c r="I1272" s="32"/>
      <c r="J1272" s="31"/>
      <c r="K1272" s="33"/>
      <c r="L1272" s="2024"/>
      <c r="M1272" s="2025"/>
      <c r="N1272" s="2026"/>
      <c r="O1272" s="2027"/>
      <c r="P1272" s="2022"/>
      <c r="Q1272" s="45"/>
      <c r="R1272" s="1322"/>
      <c r="S1272" s="1322"/>
      <c r="T1272" s="22"/>
      <c r="U1272" s="1959"/>
      <c r="V1272" s="1326">
        <f t="shared" si="8"/>
        <v>0</v>
      </c>
      <c r="W1272" s="1326">
        <f t="shared" si="9"/>
        <v>0</v>
      </c>
    </row>
    <row r="1273" spans="1:23" s="17" customFormat="1" ht="12.75" customHeight="1">
      <c r="A1273" s="1966">
        <f>A1270+1</f>
        <v>16</v>
      </c>
      <c r="B1273" s="1382" t="s">
        <v>1340</v>
      </c>
      <c r="C1273" s="2442" t="s">
        <v>1339</v>
      </c>
      <c r="D1273" s="718" t="s">
        <v>903</v>
      </c>
      <c r="E1273" s="1321">
        <v>8</v>
      </c>
      <c r="F1273" s="1"/>
      <c r="G1273" s="2">
        <v>1.49</v>
      </c>
      <c r="H1273" s="1"/>
      <c r="I1273" s="3"/>
      <c r="J1273" s="2">
        <v>0.13</v>
      </c>
      <c r="K1273" s="4"/>
      <c r="L1273" s="5"/>
      <c r="M1273" s="6"/>
      <c r="N1273" s="7"/>
      <c r="O1273" s="8"/>
      <c r="P1273" s="1"/>
      <c r="Q1273" s="9"/>
      <c r="R1273" s="10">
        <f>G1274+J1274</f>
        <v>3.7330285999999999</v>
      </c>
      <c r="S1273" s="2443">
        <f>R1273+R1274</f>
        <v>44.081214510200006</v>
      </c>
      <c r="T1273" s="2444">
        <f>E1273*S1273</f>
        <v>352.64971608160005</v>
      </c>
      <c r="U1273" s="1962"/>
      <c r="V1273" s="1326">
        <f t="shared" si="8"/>
        <v>56.805251277486924</v>
      </c>
      <c r="W1273" s="1326">
        <f t="shared" si="9"/>
        <v>454.44201021989539</v>
      </c>
    </row>
    <row r="1274" spans="1:23" s="17" customFormat="1" ht="12.75" customHeight="1">
      <c r="A1274" s="1961"/>
      <c r="B1274" s="2020" t="s">
        <v>63</v>
      </c>
      <c r="C1274" s="2439"/>
      <c r="D1274" s="2021"/>
      <c r="E1274" s="1322"/>
      <c r="F1274" s="2022"/>
      <c r="G1274" s="2">
        <f>G1273*$J$1123/1000</f>
        <v>3.3078297999999999</v>
      </c>
      <c r="H1274" s="2022"/>
      <c r="I1274" s="11"/>
      <c r="J1274" s="2">
        <f>J1273*$Q$1123/1000</f>
        <v>0.42519880000000004</v>
      </c>
      <c r="K1274" s="12"/>
      <c r="L1274" s="2465" t="s">
        <v>1339</v>
      </c>
      <c r="M1274" s="718" t="s">
        <v>903</v>
      </c>
      <c r="N1274" s="14">
        <v>1</v>
      </c>
      <c r="O1274" s="14">
        <f>E1273*N1274</f>
        <v>8</v>
      </c>
      <c r="P1274" s="15">
        <v>35.277999999999999</v>
      </c>
      <c r="Q1274" s="16">
        <f>N1274*P1274*$N$1121</f>
        <v>40.348185910200009</v>
      </c>
      <c r="R1274" s="1322">
        <f>SUM(Q1274:Q1274)</f>
        <v>40.348185910200009</v>
      </c>
      <c r="S1274" s="2440"/>
      <c r="T1274" s="2441"/>
      <c r="U1274" s="70"/>
      <c r="V1274" s="1326">
        <f t="shared" si="8"/>
        <v>0</v>
      </c>
      <c r="W1274" s="1326">
        <f t="shared" si="9"/>
        <v>0</v>
      </c>
    </row>
    <row r="1275" spans="1:23" s="17" customFormat="1" ht="12.75" hidden="1" customHeight="1">
      <c r="A1275" s="1961"/>
      <c r="B1275" s="2028"/>
      <c r="C1275" s="2439"/>
      <c r="D1275" s="2021"/>
      <c r="E1275" s="1322"/>
      <c r="F1275" s="2022"/>
      <c r="G1275" s="2023"/>
      <c r="H1275" s="2022"/>
      <c r="I1275" s="11"/>
      <c r="J1275" s="2023"/>
      <c r="K1275" s="12"/>
      <c r="L1275" s="2467"/>
      <c r="M1275" s="23"/>
      <c r="N1275" s="24"/>
      <c r="O1275" s="524"/>
      <c r="P1275" s="25"/>
      <c r="Q1275" s="26"/>
      <c r="R1275" s="1322"/>
      <c r="S1275" s="1322"/>
      <c r="T1275" s="22"/>
      <c r="U1275" s="1959"/>
      <c r="V1275" s="1326">
        <f t="shared" si="8"/>
        <v>0</v>
      </c>
      <c r="W1275" s="1326">
        <f t="shared" si="9"/>
        <v>0</v>
      </c>
    </row>
    <row r="1276" spans="1:23" s="17" customFormat="1" ht="12.75" customHeight="1">
      <c r="A1276" s="1960"/>
      <c r="B1276" s="27"/>
      <c r="C1276" s="28"/>
      <c r="D1276" s="29"/>
      <c r="E1276" s="1338"/>
      <c r="F1276" s="30"/>
      <c r="G1276" s="31"/>
      <c r="H1276" s="30"/>
      <c r="I1276" s="32"/>
      <c r="J1276" s="31"/>
      <c r="K1276" s="33"/>
      <c r="L1276" s="34"/>
      <c r="M1276" s="35"/>
      <c r="N1276" s="36"/>
      <c r="O1276" s="509"/>
      <c r="P1276" s="30"/>
      <c r="Q1276" s="37"/>
      <c r="R1276" s="1338"/>
      <c r="S1276" s="1338"/>
      <c r="T1276" s="38"/>
      <c r="U1276" s="1959"/>
      <c r="V1276" s="1326">
        <f t="shared" si="8"/>
        <v>0</v>
      </c>
      <c r="W1276" s="1326">
        <f t="shared" si="9"/>
        <v>0</v>
      </c>
    </row>
    <row r="1277" spans="1:23" s="17" customFormat="1" ht="14.25" customHeight="1">
      <c r="A1277" s="1963">
        <f>A1273+1</f>
        <v>17</v>
      </c>
      <c r="B1277" s="1382" t="s">
        <v>1135</v>
      </c>
      <c r="C1277" s="2442" t="s">
        <v>1338</v>
      </c>
      <c r="D1277" s="718" t="s">
        <v>903</v>
      </c>
      <c r="E1277" s="1321">
        <v>7</v>
      </c>
      <c r="F1277" s="1"/>
      <c r="G1277" s="2">
        <v>0.85</v>
      </c>
      <c r="H1277" s="1"/>
      <c r="I1277" s="3"/>
      <c r="J1277" s="2">
        <v>0.98000000000000043</v>
      </c>
      <c r="K1277" s="4"/>
      <c r="L1277" s="40"/>
      <c r="M1277" s="41"/>
      <c r="N1277" s="42"/>
      <c r="O1277" s="42"/>
      <c r="P1277" s="43"/>
      <c r="Q1277" s="44"/>
      <c r="R1277" s="10">
        <f>G1278+J1278</f>
        <v>5.0923618000000008</v>
      </c>
      <c r="S1277" s="1321">
        <f>R1277+R1278</f>
        <v>5.0923618000000008</v>
      </c>
      <c r="T1277" s="1323">
        <f>E1277*S1277</f>
        <v>35.646532600000008</v>
      </c>
      <c r="U1277" s="1962"/>
      <c r="V1277" s="1326">
        <f t="shared" si="8"/>
        <v>6.5622713634158254</v>
      </c>
      <c r="W1277" s="1326">
        <f t="shared" si="9"/>
        <v>45.935899543910779</v>
      </c>
    </row>
    <row r="1278" spans="1:23" s="17" customFormat="1" ht="14.25" customHeight="1">
      <c r="A1278" s="1961"/>
      <c r="B1278" s="2020" t="s">
        <v>208</v>
      </c>
      <c r="C1278" s="2453"/>
      <c r="D1278" s="2021"/>
      <c r="E1278" s="1322"/>
      <c r="F1278" s="2022"/>
      <c r="G1278" s="2">
        <f>G1277*$J$1123/1000</f>
        <v>1.8870169999999997</v>
      </c>
      <c r="H1278" s="2022"/>
      <c r="I1278" s="11"/>
      <c r="J1278" s="2">
        <f>J1277*$Q$1123/1000</f>
        <v>3.2053448000000015</v>
      </c>
      <c r="K1278" s="12"/>
      <c r="L1278" s="2024"/>
      <c r="M1278" s="2025"/>
      <c r="N1278" s="2026"/>
      <c r="O1278" s="2026"/>
      <c r="P1278" s="2022"/>
      <c r="Q1278" s="45"/>
      <c r="R1278" s="1322"/>
      <c r="S1278" s="1322"/>
      <c r="T1278" s="22"/>
      <c r="U1278" s="1959"/>
      <c r="V1278" s="1326">
        <f t="shared" ref="V1278:V1303" si="10">S1278*$V$12</f>
        <v>0</v>
      </c>
      <c r="W1278" s="1326">
        <f t="shared" ref="W1278:W1303" si="11">E1278*V1278</f>
        <v>0</v>
      </c>
    </row>
    <row r="1279" spans="1:23" s="17" customFormat="1" ht="12.75" hidden="1" customHeight="1">
      <c r="A1279" s="1961"/>
      <c r="B1279" s="2028"/>
      <c r="C1279" s="2453"/>
      <c r="D1279" s="2021"/>
      <c r="E1279" s="1322"/>
      <c r="F1279" s="2022"/>
      <c r="G1279" s="2023"/>
      <c r="H1279" s="2022"/>
      <c r="I1279" s="11"/>
      <c r="J1279" s="2023"/>
      <c r="K1279" s="12"/>
      <c r="L1279" s="2024"/>
      <c r="M1279" s="2025"/>
      <c r="N1279" s="2026"/>
      <c r="O1279" s="2026"/>
      <c r="P1279" s="2022"/>
      <c r="Q1279" s="45"/>
      <c r="R1279" s="1322"/>
      <c r="S1279" s="1322"/>
      <c r="T1279" s="22"/>
      <c r="U1279" s="1959"/>
      <c r="V1279" s="1326">
        <f t="shared" si="10"/>
        <v>0</v>
      </c>
      <c r="W1279" s="1326">
        <f t="shared" si="11"/>
        <v>0</v>
      </c>
    </row>
    <row r="1280" spans="1:23" s="17" customFormat="1" ht="12.75" hidden="1" customHeight="1">
      <c r="A1280" s="1961"/>
      <c r="B1280" s="2028"/>
      <c r="C1280" s="2453"/>
      <c r="D1280" s="2021"/>
      <c r="E1280" s="1322"/>
      <c r="F1280" s="2022"/>
      <c r="G1280" s="2023"/>
      <c r="H1280" s="2022"/>
      <c r="I1280" s="11"/>
      <c r="J1280" s="2023"/>
      <c r="K1280" s="12"/>
      <c r="L1280" s="2024"/>
      <c r="M1280" s="2025"/>
      <c r="N1280" s="2026"/>
      <c r="O1280" s="2026"/>
      <c r="P1280" s="2022"/>
      <c r="Q1280" s="45"/>
      <c r="R1280" s="1322"/>
      <c r="S1280" s="1322"/>
      <c r="T1280" s="22"/>
      <c r="U1280" s="1959"/>
      <c r="V1280" s="1326">
        <f t="shared" si="10"/>
        <v>0</v>
      </c>
      <c r="W1280" s="1326">
        <f t="shared" si="11"/>
        <v>0</v>
      </c>
    </row>
    <row r="1281" spans="1:23" s="17" customFormat="1" ht="12.75" customHeight="1">
      <c r="A1281" s="1960"/>
      <c r="B1281" s="27"/>
      <c r="C1281" s="28"/>
      <c r="D1281" s="29"/>
      <c r="E1281" s="1338"/>
      <c r="F1281" s="30"/>
      <c r="G1281" s="31"/>
      <c r="H1281" s="30"/>
      <c r="I1281" s="32"/>
      <c r="J1281" s="31"/>
      <c r="K1281" s="33"/>
      <c r="L1281" s="2024"/>
      <c r="M1281" s="2025"/>
      <c r="N1281" s="2026"/>
      <c r="O1281" s="2026"/>
      <c r="P1281" s="2022"/>
      <c r="Q1281" s="45"/>
      <c r="R1281" s="1322"/>
      <c r="S1281" s="1322"/>
      <c r="T1281" s="22"/>
      <c r="U1281" s="1959"/>
      <c r="V1281" s="1326">
        <f t="shared" si="10"/>
        <v>0</v>
      </c>
      <c r="W1281" s="1326">
        <f t="shared" si="11"/>
        <v>0</v>
      </c>
    </row>
    <row r="1282" spans="1:23" s="17" customFormat="1" ht="12.75" customHeight="1">
      <c r="A1282" s="1963">
        <f>A1277+1</f>
        <v>18</v>
      </c>
      <c r="B1282" s="1382" t="s">
        <v>905</v>
      </c>
      <c r="C1282" s="2442" t="s">
        <v>1337</v>
      </c>
      <c r="D1282" s="718" t="s">
        <v>931</v>
      </c>
      <c r="E1282" s="1321">
        <v>0.12</v>
      </c>
      <c r="F1282" s="1"/>
      <c r="G1282" s="2">
        <v>0.7</v>
      </c>
      <c r="H1282" s="1"/>
      <c r="I1282" s="3"/>
      <c r="J1282" s="2">
        <v>0.1</v>
      </c>
      <c r="K1282" s="4"/>
      <c r="L1282" s="5"/>
      <c r="M1282" s="6"/>
      <c r="N1282" s="7"/>
      <c r="O1282" s="8"/>
      <c r="P1282" s="1"/>
      <c r="Q1282" s="9"/>
      <c r="R1282" s="10">
        <f>G1283+J1283</f>
        <v>1.8810899999999999</v>
      </c>
      <c r="S1282" s="2443">
        <f>R1282+R1283</f>
        <v>37.336437900000014</v>
      </c>
      <c r="T1282" s="2444">
        <f>E1282*S1282</f>
        <v>4.4803725480000018</v>
      </c>
      <c r="U1282" s="1962"/>
      <c r="V1282" s="1326">
        <f t="shared" si="10"/>
        <v>48.113595786364463</v>
      </c>
      <c r="W1282" s="1326">
        <f t="shared" si="11"/>
        <v>5.7736314943637357</v>
      </c>
    </row>
    <row r="1283" spans="1:23" s="17" customFormat="1" ht="12.75" customHeight="1">
      <c r="A1283" s="1961"/>
      <c r="B1283" s="2020"/>
      <c r="C1283" s="2439"/>
      <c r="D1283" s="2021"/>
      <c r="E1283" s="1322"/>
      <c r="F1283" s="2022"/>
      <c r="G1283" s="2">
        <f>G1282*$J$1123/1000</f>
        <v>1.554014</v>
      </c>
      <c r="H1283" s="2022"/>
      <c r="I1283" s="11"/>
      <c r="J1283" s="2">
        <f>J1282*$Q$1123/1000</f>
        <v>0.32707600000000003</v>
      </c>
      <c r="K1283" s="12"/>
      <c r="L1283" s="1335" t="s">
        <v>1014</v>
      </c>
      <c r="M1283" s="13" t="s">
        <v>931</v>
      </c>
      <c r="N1283" s="14">
        <v>1</v>
      </c>
      <c r="O1283" s="14">
        <f>E1282*N1283</f>
        <v>0.12</v>
      </c>
      <c r="P1283" s="15">
        <v>31</v>
      </c>
      <c r="Q1283" s="16">
        <f>N1283*P1283*$N$1121</f>
        <v>35.455347900000014</v>
      </c>
      <c r="R1283" s="2443">
        <f>SUM(Q1283:Q1285)</f>
        <v>35.455347900000014</v>
      </c>
      <c r="S1283" s="2440"/>
      <c r="T1283" s="2441"/>
      <c r="U1283" s="70"/>
      <c r="V1283" s="1326">
        <f t="shared" si="10"/>
        <v>0</v>
      </c>
      <c r="W1283" s="1326">
        <f t="shared" si="11"/>
        <v>0</v>
      </c>
    </row>
    <row r="1284" spans="1:23" s="17" customFormat="1" ht="12.75" hidden="1" customHeight="1">
      <c r="A1284" s="1961"/>
      <c r="B1284" s="2028"/>
      <c r="C1284" s="2439"/>
      <c r="D1284" s="2021"/>
      <c r="E1284" s="1322"/>
      <c r="F1284" s="2022"/>
      <c r="G1284" s="2023"/>
      <c r="H1284" s="2022"/>
      <c r="I1284" s="11"/>
      <c r="J1284" s="2023"/>
      <c r="K1284" s="12"/>
      <c r="L1284" s="1334"/>
      <c r="M1284" s="66"/>
      <c r="N1284" s="67"/>
      <c r="O1284" s="67"/>
      <c r="P1284" s="68"/>
      <c r="Q1284" s="69"/>
      <c r="R1284" s="2440"/>
      <c r="S1284" s="2440"/>
      <c r="T1284" s="2441"/>
      <c r="U1284" s="70"/>
      <c r="V1284" s="1326">
        <f t="shared" si="10"/>
        <v>0</v>
      </c>
      <c r="W1284" s="1326">
        <f t="shared" si="11"/>
        <v>0</v>
      </c>
    </row>
    <row r="1285" spans="1:23" s="17" customFormat="1" ht="12.75" hidden="1" customHeight="1">
      <c r="A1285" s="1961"/>
      <c r="B1285" s="2028"/>
      <c r="C1285" s="2439"/>
      <c r="D1285" s="2021"/>
      <c r="E1285" s="1322"/>
      <c r="F1285" s="2022"/>
      <c r="G1285" s="2023"/>
      <c r="H1285" s="2022"/>
      <c r="I1285" s="11"/>
      <c r="J1285" s="2023"/>
      <c r="K1285" s="12"/>
      <c r="L1285" s="56"/>
      <c r="M1285" s="57"/>
      <c r="N1285" s="58"/>
      <c r="O1285" s="58"/>
      <c r="P1285" s="59"/>
      <c r="Q1285" s="508"/>
      <c r="R1285" s="2440"/>
      <c r="S1285" s="2440"/>
      <c r="T1285" s="2441"/>
      <c r="U1285" s="70"/>
      <c r="V1285" s="1326">
        <f t="shared" si="10"/>
        <v>0</v>
      </c>
      <c r="W1285" s="1326">
        <f t="shared" si="11"/>
        <v>0</v>
      </c>
    </row>
    <row r="1286" spans="1:23" s="17" customFormat="1" ht="12.75" customHeight="1">
      <c r="A1286" s="1960"/>
      <c r="B1286" s="27"/>
      <c r="C1286" s="28"/>
      <c r="D1286" s="29"/>
      <c r="E1286" s="1338"/>
      <c r="F1286" s="30"/>
      <c r="G1286" s="31"/>
      <c r="H1286" s="30"/>
      <c r="I1286" s="32"/>
      <c r="J1286" s="31"/>
      <c r="K1286" s="33"/>
      <c r="L1286" s="34"/>
      <c r="M1286" s="35"/>
      <c r="N1286" s="36"/>
      <c r="O1286" s="509"/>
      <c r="P1286" s="30"/>
      <c r="Q1286" s="37"/>
      <c r="R1286" s="1338"/>
      <c r="S1286" s="1322"/>
      <c r="T1286" s="22"/>
      <c r="U1286" s="1959"/>
      <c r="V1286" s="1326">
        <f t="shared" si="10"/>
        <v>0</v>
      </c>
      <c r="W1286" s="1326">
        <f t="shared" si="11"/>
        <v>0</v>
      </c>
    </row>
    <row r="1287" spans="1:23" s="302" customFormat="1" ht="12.75" customHeight="1">
      <c r="A1287" s="1982">
        <f>A1282+1</f>
        <v>19</v>
      </c>
      <c r="B1287" s="2007" t="s">
        <v>1336</v>
      </c>
      <c r="C1287" s="2379" t="s">
        <v>1335</v>
      </c>
      <c r="D1287" s="1116" t="s">
        <v>931</v>
      </c>
      <c r="E1287" s="1326">
        <v>2.5</v>
      </c>
      <c r="F1287" s="474"/>
      <c r="G1287" s="303">
        <v>3.9</v>
      </c>
      <c r="H1287" s="474"/>
      <c r="I1287" s="475"/>
      <c r="J1287" s="303">
        <v>2.9</v>
      </c>
      <c r="K1287" s="476"/>
      <c r="L1287" s="477"/>
      <c r="M1287" s="478"/>
      <c r="N1287" s="479"/>
      <c r="O1287" s="480"/>
      <c r="P1287" s="474"/>
      <c r="Q1287" s="481"/>
      <c r="R1287" s="301">
        <f>G1288+J1288</f>
        <v>18.143281999999999</v>
      </c>
      <c r="S1287" s="2448">
        <f>R1287+R1288</f>
        <v>18.143281999999999</v>
      </c>
      <c r="T1287" s="2450">
        <f>E1287*S1287</f>
        <v>45.358204999999998</v>
      </c>
      <c r="U1287" s="1123"/>
      <c r="V1287" s="1326">
        <f t="shared" si="10"/>
        <v>23.380337961646358</v>
      </c>
      <c r="W1287" s="1326">
        <f t="shared" si="11"/>
        <v>58.450844904115897</v>
      </c>
    </row>
    <row r="1288" spans="1:23" s="302" customFormat="1" ht="27" customHeight="1">
      <c r="A1288" s="1969"/>
      <c r="B1288" s="1319"/>
      <c r="C1288" s="2380"/>
      <c r="D1288" s="2008"/>
      <c r="E1288" s="1327"/>
      <c r="F1288" s="2009"/>
      <c r="G1288" s="2">
        <f>G1287*$J$1123/1000</f>
        <v>8.6580779999999997</v>
      </c>
      <c r="H1288" s="2022"/>
      <c r="I1288" s="11"/>
      <c r="J1288" s="2">
        <f>J1287*$Q$1123/1000</f>
        <v>9.4852039999999995</v>
      </c>
      <c r="K1288" s="300"/>
      <c r="L1288" s="1380"/>
      <c r="M1288" s="510"/>
      <c r="N1288" s="511"/>
      <c r="O1288" s="511"/>
      <c r="P1288" s="482"/>
      <c r="Q1288" s="483"/>
      <c r="R1288" s="1326">
        <f>SUM(Q1288:Q1288)</f>
        <v>0</v>
      </c>
      <c r="S1288" s="2449"/>
      <c r="T1288" s="2451"/>
      <c r="U1288" s="1981"/>
      <c r="V1288" s="1326">
        <f t="shared" si="10"/>
        <v>0</v>
      </c>
      <c r="W1288" s="1326">
        <f t="shared" si="11"/>
        <v>0</v>
      </c>
    </row>
    <row r="1289" spans="1:23" s="302" customFormat="1" ht="12.75" customHeight="1">
      <c r="A1289" s="1980"/>
      <c r="B1289" s="1111"/>
      <c r="C1289" s="1110"/>
      <c r="D1289" s="1109"/>
      <c r="E1289" s="1379"/>
      <c r="F1289" s="304"/>
      <c r="G1289" s="305"/>
      <c r="H1289" s="304"/>
      <c r="I1289" s="306"/>
      <c r="J1289" s="305"/>
      <c r="K1289" s="307"/>
      <c r="L1289" s="485"/>
      <c r="M1289" s="486"/>
      <c r="N1289" s="521"/>
      <c r="O1289" s="522"/>
      <c r="P1289" s="304"/>
      <c r="Q1289" s="488"/>
      <c r="R1289" s="1379"/>
      <c r="S1289" s="1379"/>
      <c r="T1289" s="489"/>
      <c r="U1289" s="1968"/>
      <c r="V1289" s="1326">
        <f t="shared" si="10"/>
        <v>0</v>
      </c>
      <c r="W1289" s="1326">
        <f t="shared" si="11"/>
        <v>0</v>
      </c>
    </row>
    <row r="1290" spans="1:23" s="615" customFormat="1" ht="12.75" customHeight="1">
      <c r="A1290" s="1720">
        <f>+A1287+1</f>
        <v>20</v>
      </c>
      <c r="B1290" s="1097" t="s">
        <v>415</v>
      </c>
      <c r="C1290" s="2542" t="s">
        <v>1334</v>
      </c>
      <c r="D1290" s="1096" t="s">
        <v>931</v>
      </c>
      <c r="E1290" s="1085">
        <v>8</v>
      </c>
      <c r="F1290" s="1095"/>
      <c r="G1290" s="1093">
        <v>1.1000000000000001</v>
      </c>
      <c r="H1290" s="1095"/>
      <c r="I1290" s="1094"/>
      <c r="J1290" s="1093">
        <v>0</v>
      </c>
      <c r="K1290" s="1092"/>
      <c r="L1290" s="1091"/>
      <c r="M1290" s="1090"/>
      <c r="N1290" s="1089"/>
      <c r="O1290" s="1089"/>
      <c r="P1290" s="1088"/>
      <c r="Q1290" s="1087"/>
      <c r="R1290" s="1086">
        <f>G1291+J1291</f>
        <v>2.4420220000000006</v>
      </c>
      <c r="S1290" s="1085">
        <f>R1290+R1291</f>
        <v>2.4420220000000006</v>
      </c>
      <c r="T1290" s="1084">
        <f>E1290*S1290</f>
        <v>19.536176000000005</v>
      </c>
      <c r="U1290" s="1862"/>
      <c r="V1290" s="1326">
        <f t="shared" si="10"/>
        <v>3.1469113289302109</v>
      </c>
      <c r="W1290" s="1326">
        <f t="shared" si="11"/>
        <v>25.175290631441687</v>
      </c>
    </row>
    <row r="1291" spans="1:23" s="615" customFormat="1" ht="12.75" customHeight="1">
      <c r="A1291" s="1861"/>
      <c r="B1291" s="2290" t="s">
        <v>206</v>
      </c>
      <c r="C1291" s="2543"/>
      <c r="D1291" s="2291"/>
      <c r="E1291" s="1072"/>
      <c r="F1291" s="2292"/>
      <c r="G1291" s="2">
        <f>G1290*$J$1123/1000</f>
        <v>2.4420220000000006</v>
      </c>
      <c r="H1291" s="2022"/>
      <c r="I1291" s="11"/>
      <c r="J1291" s="2">
        <f>J1290*$Q$1123/1000</f>
        <v>0</v>
      </c>
      <c r="K1291" s="1079"/>
      <c r="L1291" s="2293"/>
      <c r="M1291" s="2294"/>
      <c r="N1291" s="2295"/>
      <c r="O1291" s="2295"/>
      <c r="P1291" s="2292"/>
      <c r="Q1291" s="1074"/>
      <c r="R1291" s="1072"/>
      <c r="S1291" s="1072"/>
      <c r="T1291" s="1073"/>
      <c r="U1291" s="1859"/>
      <c r="V1291" s="1326">
        <f t="shared" si="10"/>
        <v>0</v>
      </c>
      <c r="W1291" s="1326">
        <f t="shared" si="11"/>
        <v>0</v>
      </c>
    </row>
    <row r="1292" spans="1:23" s="615" customFormat="1" ht="12.75" hidden="1" customHeight="1">
      <c r="A1292" s="1861"/>
      <c r="B1292" s="2296"/>
      <c r="C1292" s="2543"/>
      <c r="D1292" s="2291"/>
      <c r="E1292" s="1072"/>
      <c r="F1292" s="2292"/>
      <c r="G1292" s="2297"/>
      <c r="H1292" s="2292"/>
      <c r="I1292" s="1081"/>
      <c r="J1292" s="2297"/>
      <c r="K1292" s="1079"/>
      <c r="L1292" s="2293"/>
      <c r="M1292" s="2294"/>
      <c r="N1292" s="2295"/>
      <c r="O1292" s="2295"/>
      <c r="P1292" s="2292"/>
      <c r="Q1292" s="1074"/>
      <c r="R1292" s="1072"/>
      <c r="S1292" s="1072"/>
      <c r="T1292" s="1073"/>
      <c r="U1292" s="1859"/>
      <c r="V1292" s="1326">
        <f t="shared" si="10"/>
        <v>0</v>
      </c>
      <c r="W1292" s="1326">
        <f t="shared" si="11"/>
        <v>0</v>
      </c>
    </row>
    <row r="1293" spans="1:23" s="615" customFormat="1" ht="9.75" customHeight="1">
      <c r="A1293" s="1860"/>
      <c r="B1293" s="1071"/>
      <c r="C1293" s="1070"/>
      <c r="D1293" s="1069"/>
      <c r="E1293" s="1059"/>
      <c r="F1293" s="1062"/>
      <c r="G1293" s="1067"/>
      <c r="H1293" s="1062"/>
      <c r="I1293" s="1068"/>
      <c r="J1293" s="1067"/>
      <c r="K1293" s="1066"/>
      <c r="L1293" s="1065"/>
      <c r="M1293" s="1064"/>
      <c r="N1293" s="1063"/>
      <c r="O1293" s="1063"/>
      <c r="P1293" s="1062"/>
      <c r="Q1293" s="1061"/>
      <c r="R1293" s="1059"/>
      <c r="S1293" s="1059"/>
      <c r="T1293" s="1060"/>
      <c r="U1293" s="1859"/>
      <c r="V1293" s="1326">
        <f t="shared" si="10"/>
        <v>0</v>
      </c>
      <c r="W1293" s="1326">
        <f t="shared" si="11"/>
        <v>0</v>
      </c>
    </row>
    <row r="1294" spans="1:23" s="615" customFormat="1" ht="12.75" customHeight="1">
      <c r="A1294" s="1720">
        <f>+A1290+1</f>
        <v>21</v>
      </c>
      <c r="B1294" s="1097" t="s">
        <v>415</v>
      </c>
      <c r="C1294" s="2542" t="s">
        <v>1333</v>
      </c>
      <c r="D1294" s="1096" t="s">
        <v>931</v>
      </c>
      <c r="E1294" s="1085">
        <v>2</v>
      </c>
      <c r="F1294" s="1095"/>
      <c r="G1294" s="1093">
        <v>1.1000000000000001</v>
      </c>
      <c r="H1294" s="1095"/>
      <c r="I1294" s="1094"/>
      <c r="J1294" s="1093">
        <v>0</v>
      </c>
      <c r="K1294" s="1092"/>
      <c r="L1294" s="1091"/>
      <c r="M1294" s="1090"/>
      <c r="N1294" s="1089"/>
      <c r="O1294" s="1089"/>
      <c r="P1294" s="1088"/>
      <c r="Q1294" s="1087"/>
      <c r="R1294" s="1086">
        <f>G1295+J1295</f>
        <v>2.4420220000000006</v>
      </c>
      <c r="S1294" s="1085">
        <f>R1294+R1295</f>
        <v>2.4420220000000006</v>
      </c>
      <c r="T1294" s="1084">
        <f>E1294*S1294</f>
        <v>4.8840440000000012</v>
      </c>
      <c r="U1294" s="1862"/>
      <c r="V1294" s="1326">
        <f t="shared" si="10"/>
        <v>3.1469113289302109</v>
      </c>
      <c r="W1294" s="1326">
        <f t="shared" si="11"/>
        <v>6.2938226578604217</v>
      </c>
    </row>
    <row r="1295" spans="1:23" s="615" customFormat="1" ht="12.75" customHeight="1">
      <c r="A1295" s="1861"/>
      <c r="B1295" s="2290" t="s">
        <v>206</v>
      </c>
      <c r="C1295" s="2543"/>
      <c r="D1295" s="2291"/>
      <c r="E1295" s="1072"/>
      <c r="F1295" s="2292"/>
      <c r="G1295" s="2">
        <f>G1294*$J$1123/1000</f>
        <v>2.4420220000000006</v>
      </c>
      <c r="H1295" s="2022"/>
      <c r="I1295" s="11"/>
      <c r="J1295" s="2">
        <f>J1294*$Q$1123/1000</f>
        <v>0</v>
      </c>
      <c r="K1295" s="1079"/>
      <c r="L1295" s="2293"/>
      <c r="M1295" s="2294"/>
      <c r="N1295" s="2295"/>
      <c r="O1295" s="2295"/>
      <c r="P1295" s="2292"/>
      <c r="Q1295" s="1074"/>
      <c r="R1295" s="1072"/>
      <c r="S1295" s="1072"/>
      <c r="T1295" s="1073"/>
      <c r="U1295" s="1859"/>
      <c r="V1295" s="1326">
        <f t="shared" si="10"/>
        <v>0</v>
      </c>
      <c r="W1295" s="1326">
        <f t="shared" si="11"/>
        <v>0</v>
      </c>
    </row>
    <row r="1296" spans="1:23" s="615" customFormat="1" ht="12.75" hidden="1" customHeight="1">
      <c r="A1296" s="1861"/>
      <c r="B1296" s="2296"/>
      <c r="C1296" s="2543"/>
      <c r="D1296" s="2291"/>
      <c r="E1296" s="1072"/>
      <c r="F1296" s="2292"/>
      <c r="G1296" s="2297"/>
      <c r="H1296" s="2292"/>
      <c r="I1296" s="1081"/>
      <c r="J1296" s="2297"/>
      <c r="K1296" s="1079"/>
      <c r="L1296" s="2293"/>
      <c r="M1296" s="2294"/>
      <c r="N1296" s="2295"/>
      <c r="O1296" s="2295"/>
      <c r="P1296" s="2292"/>
      <c r="Q1296" s="1074"/>
      <c r="R1296" s="1072"/>
      <c r="S1296" s="1072"/>
      <c r="T1296" s="1073"/>
      <c r="U1296" s="1859"/>
      <c r="V1296" s="1326">
        <f t="shared" si="10"/>
        <v>0</v>
      </c>
      <c r="W1296" s="1326">
        <f t="shared" si="11"/>
        <v>0</v>
      </c>
    </row>
    <row r="1297" spans="1:23" s="615" customFormat="1">
      <c r="A1297" s="1860"/>
      <c r="B1297" s="1071"/>
      <c r="C1297" s="1070"/>
      <c r="D1297" s="1069"/>
      <c r="E1297" s="1059"/>
      <c r="F1297" s="1062"/>
      <c r="G1297" s="1067"/>
      <c r="H1297" s="1062"/>
      <c r="I1297" s="1068"/>
      <c r="J1297" s="1067"/>
      <c r="K1297" s="1066"/>
      <c r="L1297" s="1065"/>
      <c r="M1297" s="1064"/>
      <c r="N1297" s="1063"/>
      <c r="O1297" s="1063"/>
      <c r="P1297" s="1062"/>
      <c r="Q1297" s="1061"/>
      <c r="R1297" s="1059"/>
      <c r="S1297" s="1059"/>
      <c r="T1297" s="1060"/>
      <c r="U1297" s="1859"/>
      <c r="V1297" s="1326">
        <f t="shared" si="10"/>
        <v>0</v>
      </c>
      <c r="W1297" s="1326">
        <f t="shared" si="11"/>
        <v>0</v>
      </c>
    </row>
    <row r="1298" spans="1:23" s="302" customFormat="1" ht="17.25" customHeight="1">
      <c r="A1298" s="1982">
        <f>A1294+1</f>
        <v>22</v>
      </c>
      <c r="B1298" s="2377" t="s">
        <v>1332</v>
      </c>
      <c r="C1298" s="2379" t="s">
        <v>1331</v>
      </c>
      <c r="D1298" s="1116" t="s">
        <v>896</v>
      </c>
      <c r="E1298" s="1125">
        <f>12.5*1.85</f>
        <v>23.125</v>
      </c>
      <c r="F1298" s="474"/>
      <c r="G1298" s="303">
        <v>0.4</v>
      </c>
      <c r="H1298" s="474"/>
      <c r="I1298" s="475"/>
      <c r="J1298" s="303">
        <v>0.5</v>
      </c>
      <c r="K1298" s="476"/>
      <c r="L1298" s="534"/>
      <c r="M1298" s="535"/>
      <c r="N1298" s="536"/>
      <c r="O1298" s="536"/>
      <c r="P1298" s="537"/>
      <c r="Q1298" s="516"/>
      <c r="R1298" s="301">
        <f>G1299+J1299</f>
        <v>2.5233880000000002</v>
      </c>
      <c r="S1298" s="1326">
        <f>R1298+R1299</f>
        <v>2.5233880000000002</v>
      </c>
      <c r="T1298" s="1328">
        <f>E1298*S1298</f>
        <v>58.353347500000005</v>
      </c>
      <c r="U1298" s="1123"/>
      <c r="V1298" s="1326">
        <f t="shared" si="10"/>
        <v>3.2517636141224551</v>
      </c>
      <c r="W1298" s="1326">
        <f t="shared" si="11"/>
        <v>75.197033576581774</v>
      </c>
    </row>
    <row r="1299" spans="1:23" s="302" customFormat="1" ht="21.75" customHeight="1">
      <c r="A1299" s="1969"/>
      <c r="B1299" s="2378"/>
      <c r="C1299" s="2380"/>
      <c r="D1299" s="2008"/>
      <c r="E1299" s="1124"/>
      <c r="F1299" s="2009"/>
      <c r="G1299" s="2">
        <f>G1298*$J$1123/1000</f>
        <v>0.88800800000000002</v>
      </c>
      <c r="H1299" s="2022"/>
      <c r="I1299" s="11"/>
      <c r="J1299" s="2">
        <f>J1298*$Q$1123/1000</f>
        <v>1.6353800000000001</v>
      </c>
      <c r="K1299" s="300"/>
      <c r="L1299" s="2081"/>
      <c r="M1299" s="2082"/>
      <c r="N1299" s="2083"/>
      <c r="O1299" s="2083"/>
      <c r="P1299" s="2009"/>
      <c r="Q1299" s="2010"/>
      <c r="R1299" s="1123"/>
      <c r="S1299" s="1327"/>
      <c r="T1299" s="1122"/>
      <c r="U1299" s="2298"/>
      <c r="V1299" s="1326">
        <f t="shared" si="10"/>
        <v>0</v>
      </c>
      <c r="W1299" s="1326">
        <f t="shared" si="11"/>
        <v>0</v>
      </c>
    </row>
    <row r="1300" spans="1:23" s="302" customFormat="1" ht="12" customHeight="1">
      <c r="A1300" s="1980"/>
      <c r="B1300" s="1111"/>
      <c r="C1300" s="1378"/>
      <c r="D1300" s="1109"/>
      <c r="E1300" s="1121"/>
      <c r="F1300" s="304"/>
      <c r="G1300" s="305"/>
      <c r="H1300" s="304"/>
      <c r="I1300" s="306"/>
      <c r="J1300" s="305"/>
      <c r="K1300" s="307"/>
      <c r="L1300" s="485"/>
      <c r="M1300" s="486"/>
      <c r="N1300" s="487"/>
      <c r="O1300" s="487"/>
      <c r="P1300" s="304"/>
      <c r="Q1300" s="305"/>
      <c r="R1300" s="1120"/>
      <c r="S1300" s="1379"/>
      <c r="T1300" s="1119"/>
      <c r="U1300" s="2298"/>
      <c r="V1300" s="1326">
        <f t="shared" si="10"/>
        <v>0</v>
      </c>
      <c r="W1300" s="1326">
        <f t="shared" si="11"/>
        <v>0</v>
      </c>
    </row>
    <row r="1301" spans="1:23" s="82" customFormat="1" ht="12.75" customHeight="1">
      <c r="A1301" s="1674">
        <f>A1298+1</f>
        <v>23</v>
      </c>
      <c r="B1301" s="1058" t="s">
        <v>1330</v>
      </c>
      <c r="C1301" s="2477" t="s">
        <v>1329</v>
      </c>
      <c r="D1301" s="864" t="s">
        <v>1017</v>
      </c>
      <c r="E1301" s="1330">
        <f>(135)/100</f>
        <v>1.35</v>
      </c>
      <c r="F1301" s="189"/>
      <c r="G1301" s="84">
        <v>3.73</v>
      </c>
      <c r="H1301" s="189"/>
      <c r="I1301" s="224"/>
      <c r="J1301" s="84">
        <v>0</v>
      </c>
      <c r="K1301" s="225"/>
      <c r="L1301" s="229"/>
      <c r="M1301" s="230"/>
      <c r="N1301" s="231"/>
      <c r="O1301" s="232"/>
      <c r="P1301" s="233"/>
      <c r="Q1301" s="234"/>
      <c r="R1301" s="191">
        <f>G1302+J1302</f>
        <v>8.2806746000000011</v>
      </c>
      <c r="S1301" s="1330">
        <f>R1301+R1302</f>
        <v>8.2806746000000011</v>
      </c>
      <c r="T1301" s="1332">
        <f>E1301*S1301</f>
        <v>11.178910710000002</v>
      </c>
      <c r="U1301" s="1673"/>
      <c r="V1301" s="1326">
        <f t="shared" si="10"/>
        <v>10.67089023355426</v>
      </c>
      <c r="W1301" s="1326">
        <f t="shared" si="11"/>
        <v>14.405701815298253</v>
      </c>
    </row>
    <row r="1302" spans="1:23" s="82" customFormat="1" ht="12.75" customHeight="1">
      <c r="A1302" s="1671"/>
      <c r="B1302" s="1057" t="s">
        <v>1131</v>
      </c>
      <c r="C1302" s="2478"/>
      <c r="D1302" s="2031"/>
      <c r="E1302" s="1331"/>
      <c r="F1302" s="2032"/>
      <c r="G1302" s="84">
        <f>G1301*$J$1123/1000</f>
        <v>8.2806746000000011</v>
      </c>
      <c r="H1302" s="2032"/>
      <c r="I1302" s="74"/>
      <c r="J1302" s="84">
        <f>J1301*$Q$1123/1000</f>
        <v>0</v>
      </c>
      <c r="K1302" s="76"/>
      <c r="L1302" s="2034"/>
      <c r="M1302" s="2035"/>
      <c r="N1302" s="2036"/>
      <c r="O1302" s="2229"/>
      <c r="P1302" s="2032"/>
      <c r="Q1302" s="87"/>
      <c r="R1302" s="1331"/>
      <c r="S1302" s="1331"/>
      <c r="T1302" s="88"/>
      <c r="U1302" s="1794"/>
      <c r="V1302" s="1326">
        <f t="shared" si="10"/>
        <v>0</v>
      </c>
      <c r="W1302" s="1326">
        <f t="shared" si="11"/>
        <v>0</v>
      </c>
    </row>
    <row r="1303" spans="1:23" s="82" customFormat="1" ht="12.75" customHeight="1">
      <c r="A1303" s="1670"/>
      <c r="B1303" s="1056"/>
      <c r="C1303" s="721"/>
      <c r="D1303" s="722"/>
      <c r="E1303" s="81"/>
      <c r="F1303" s="79"/>
      <c r="G1303" s="89"/>
      <c r="H1303" s="79"/>
      <c r="I1303" s="90"/>
      <c r="J1303" s="89"/>
      <c r="K1303" s="91"/>
      <c r="L1303" s="77"/>
      <c r="M1303" s="78"/>
      <c r="N1303" s="222"/>
      <c r="O1303" s="226"/>
      <c r="P1303" s="79"/>
      <c r="Q1303" s="80"/>
      <c r="R1303" s="81"/>
      <c r="S1303" s="81"/>
      <c r="T1303" s="227"/>
      <c r="U1303" s="1794"/>
      <c r="V1303" s="1326">
        <f t="shared" si="10"/>
        <v>0</v>
      </c>
      <c r="W1303" s="1326">
        <f t="shared" si="11"/>
        <v>0</v>
      </c>
    </row>
    <row r="1304" spans="1:23" s="17" customFormat="1" ht="12.75" customHeight="1" thickBot="1">
      <c r="A1304" s="1957"/>
      <c r="B1304" s="46"/>
      <c r="C1304" s="512" t="s">
        <v>1650</v>
      </c>
      <c r="D1304" s="47"/>
      <c r="E1304" s="513"/>
      <c r="F1304" s="48"/>
      <c r="G1304" s="49"/>
      <c r="H1304" s="48"/>
      <c r="I1304" s="514"/>
      <c r="J1304" s="49"/>
      <c r="K1304" s="515"/>
      <c r="L1304" s="50"/>
      <c r="M1304" s="51"/>
      <c r="N1304" s="52"/>
      <c r="O1304" s="53"/>
      <c r="P1304" s="48"/>
      <c r="Q1304" s="49"/>
      <c r="R1304" s="53"/>
      <c r="S1304" s="53"/>
      <c r="T1304" s="54">
        <f>SUM(T1214:T1303)</f>
        <v>1109.2881819857598</v>
      </c>
      <c r="U1304" s="1956"/>
      <c r="V1304" s="53"/>
      <c r="W1304" s="1955">
        <f>SUM(W1214:W1303)</f>
        <v>1429.4840697337638</v>
      </c>
    </row>
    <row r="1305" spans="1:23" s="17" customFormat="1" ht="12.75" customHeight="1" thickTop="1">
      <c r="A1305" s="3041" t="s">
        <v>1328</v>
      </c>
      <c r="B1305" s="2553"/>
      <c r="C1305" s="2554"/>
      <c r="D1305" s="2553"/>
      <c r="E1305" s="2554"/>
      <c r="F1305" s="2553"/>
      <c r="G1305" s="2553"/>
      <c r="H1305" s="2553"/>
      <c r="I1305" s="2555"/>
      <c r="J1305" s="2553"/>
      <c r="K1305" s="2556"/>
      <c r="L1305" s="2553"/>
      <c r="M1305" s="2553"/>
      <c r="N1305" s="2553"/>
      <c r="O1305" s="2553"/>
      <c r="P1305" s="2553"/>
      <c r="Q1305" s="2553"/>
      <c r="R1305" s="2553"/>
      <c r="S1305" s="2553"/>
      <c r="T1305" s="2557"/>
      <c r="U1305" s="2299"/>
      <c r="V1305" s="2300"/>
      <c r="W1305" s="1989"/>
    </row>
    <row r="1306" spans="1:23" s="17" customFormat="1" ht="12.75" customHeight="1">
      <c r="A1306" s="2368"/>
      <c r="B1306" s="3042"/>
      <c r="C1306" s="2368"/>
      <c r="D1306" s="3042"/>
      <c r="E1306" s="2368"/>
      <c r="F1306" s="3042"/>
      <c r="G1306" s="3042"/>
      <c r="H1306" s="3042"/>
      <c r="I1306" s="2369"/>
      <c r="J1306" s="3042"/>
      <c r="K1306" s="2370"/>
      <c r="L1306" s="3042"/>
      <c r="M1306" s="3042"/>
      <c r="N1306" s="3042"/>
      <c r="O1306" s="3042"/>
      <c r="P1306" s="3042"/>
      <c r="Q1306" s="3042"/>
      <c r="R1306" s="3042"/>
      <c r="S1306" s="3042"/>
      <c r="T1306" s="2371"/>
      <c r="U1306" s="2299"/>
      <c r="V1306" s="2300"/>
      <c r="W1306" s="1989"/>
    </row>
    <row r="1307" spans="1:23" s="17" customFormat="1" ht="12.75" customHeight="1">
      <c r="A1307" s="2373"/>
      <c r="B1307" s="2372"/>
      <c r="C1307" s="2373"/>
      <c r="D1307" s="2372"/>
      <c r="E1307" s="2373"/>
      <c r="F1307" s="2372"/>
      <c r="G1307" s="2372"/>
      <c r="H1307" s="2372"/>
      <c r="I1307" s="2374"/>
      <c r="J1307" s="2372"/>
      <c r="K1307" s="2375"/>
      <c r="L1307" s="2372"/>
      <c r="M1307" s="2372"/>
      <c r="N1307" s="2372"/>
      <c r="O1307" s="2372"/>
      <c r="P1307" s="2372"/>
      <c r="Q1307" s="2372"/>
      <c r="R1307" s="2372"/>
      <c r="S1307" s="2372"/>
      <c r="T1307" s="2376"/>
      <c r="U1307" s="2299"/>
      <c r="V1307" s="2300"/>
      <c r="W1307" s="1989"/>
    </row>
    <row r="1308" spans="1:23" s="455" customFormat="1" ht="12.75" customHeight="1">
      <c r="A1308" s="1674">
        <f>A1301+1</f>
        <v>24</v>
      </c>
      <c r="B1308" s="2093" t="s">
        <v>1327</v>
      </c>
      <c r="C1308" s="2544" t="s">
        <v>1326</v>
      </c>
      <c r="D1308" s="2094" t="s">
        <v>1323</v>
      </c>
      <c r="E1308" s="1342">
        <v>2</v>
      </c>
      <c r="F1308" s="2062"/>
      <c r="G1308" s="2095">
        <f>24.2/100</f>
        <v>0.24199999999999999</v>
      </c>
      <c r="H1308" s="2062"/>
      <c r="I1308" s="458"/>
      <c r="J1308" s="2224">
        <f>0.4/100</f>
        <v>4.0000000000000001E-3</v>
      </c>
      <c r="K1308" s="1031"/>
      <c r="L1308" s="1044"/>
      <c r="M1308" s="1043"/>
      <c r="N1308" s="1042"/>
      <c r="O1308" s="1041"/>
      <c r="P1308" s="1040"/>
      <c r="Q1308" s="1039"/>
      <c r="R1308" s="1038">
        <f>G1309+J1309</f>
        <v>0.55032787999999999</v>
      </c>
      <c r="S1308" s="2546">
        <f>R1308+R1309</f>
        <v>0.55032787999999999</v>
      </c>
      <c r="T1308" s="2548">
        <f>E1308*S1308</f>
        <v>1.10065576</v>
      </c>
      <c r="U1308" s="1644"/>
      <c r="V1308" s="1326">
        <f t="shared" ref="V1308:V1324" si="12">S1308*$V$12</f>
        <v>0.70917995013891977</v>
      </c>
      <c r="W1308" s="1326">
        <f t="shared" ref="W1308:W1324" si="13">E1308*V1308</f>
        <v>1.4183599002778395</v>
      </c>
    </row>
    <row r="1309" spans="1:23" s="455" customFormat="1" ht="12" customHeight="1">
      <c r="A1309" s="1642"/>
      <c r="B1309" s="2093"/>
      <c r="C1309" s="2545"/>
      <c r="D1309" s="2094"/>
      <c r="E1309" s="1342"/>
      <c r="F1309" s="2062"/>
      <c r="G1309" s="2">
        <f>G1308*$J$1123/1000</f>
        <v>0.53724483999999995</v>
      </c>
      <c r="H1309" s="2022"/>
      <c r="I1309" s="11"/>
      <c r="J1309" s="2">
        <f>J1308*$Q$1123/1000</f>
        <v>1.3083040000000001E-2</v>
      </c>
      <c r="K1309" s="1031"/>
      <c r="L1309" s="1055"/>
      <c r="M1309" s="1054"/>
      <c r="N1309" s="1053"/>
      <c r="O1309" s="1053"/>
      <c r="P1309" s="1052"/>
      <c r="Q1309" s="1051"/>
      <c r="R1309" s="1342"/>
      <c r="S1309" s="2547"/>
      <c r="T1309" s="2549"/>
      <c r="U1309" s="1641"/>
      <c r="V1309" s="1326">
        <f t="shared" si="12"/>
        <v>0</v>
      </c>
      <c r="W1309" s="1326">
        <f t="shared" si="13"/>
        <v>0</v>
      </c>
    </row>
    <row r="1310" spans="1:23" s="455" customFormat="1" ht="12.75" customHeight="1">
      <c r="A1310" s="1640"/>
      <c r="B1310" s="1024"/>
      <c r="C1310" s="1023"/>
      <c r="D1310" s="1022"/>
      <c r="E1310" s="1013"/>
      <c r="F1310" s="459"/>
      <c r="G1310" s="1021"/>
      <c r="H1310" s="459"/>
      <c r="I1310" s="460"/>
      <c r="J1310" s="1021"/>
      <c r="K1310" s="1020"/>
      <c r="L1310" s="2225"/>
      <c r="M1310" s="2226"/>
      <c r="N1310" s="2227"/>
      <c r="O1310" s="2228"/>
      <c r="P1310" s="2062"/>
      <c r="Q1310" s="1050"/>
      <c r="R1310" s="1342"/>
      <c r="S1310" s="1342"/>
      <c r="T1310" s="1025"/>
      <c r="U1310" s="1849"/>
      <c r="V1310" s="1326">
        <f t="shared" si="12"/>
        <v>0</v>
      </c>
      <c r="W1310" s="1326">
        <f t="shared" si="13"/>
        <v>0</v>
      </c>
    </row>
    <row r="1311" spans="1:23" s="455" customFormat="1" ht="12.75" customHeight="1">
      <c r="A1311" s="1982">
        <f>A1308+1</f>
        <v>25</v>
      </c>
      <c r="B1311" s="1049" t="s">
        <v>1325</v>
      </c>
      <c r="C1311" s="2544" t="s">
        <v>1324</v>
      </c>
      <c r="D1311" s="1048" t="s">
        <v>1323</v>
      </c>
      <c r="E1311" s="1341">
        <v>2</v>
      </c>
      <c r="F1311" s="1040"/>
      <c r="G1311" s="457">
        <f>30.2/100</f>
        <v>0.30199999999999999</v>
      </c>
      <c r="H1311" s="1040"/>
      <c r="I1311" s="1047"/>
      <c r="J1311" s="1046">
        <f>0.3/100</f>
        <v>3.0000000000000001E-3</v>
      </c>
      <c r="K1311" s="1045"/>
      <c r="L1311" s="1044"/>
      <c r="M1311" s="1043"/>
      <c r="N1311" s="1042"/>
      <c r="O1311" s="1041"/>
      <c r="P1311" s="1040"/>
      <c r="Q1311" s="1039"/>
      <c r="R1311" s="1038">
        <f>G1312+J1312</f>
        <v>0.68025831999999997</v>
      </c>
      <c r="S1311" s="2546">
        <f>R1311+R1312</f>
        <v>0.68025831999999997</v>
      </c>
      <c r="T1311" s="2548">
        <f>E1311*S1311</f>
        <v>1.3605166399999999</v>
      </c>
      <c r="U1311" s="1644"/>
      <c r="V1311" s="1326">
        <f t="shared" si="12"/>
        <v>0.87661479454609015</v>
      </c>
      <c r="W1311" s="1326">
        <f t="shared" si="13"/>
        <v>1.7532295890921803</v>
      </c>
    </row>
    <row r="1312" spans="1:23" s="455" customFormat="1" ht="12.75" customHeight="1">
      <c r="A1312" s="1642"/>
      <c r="B1312" s="2093"/>
      <c r="C1312" s="2545"/>
      <c r="D1312" s="2094"/>
      <c r="E1312" s="1342"/>
      <c r="F1312" s="2062"/>
      <c r="G1312" s="2">
        <f>G1311*$J$1123/1000</f>
        <v>0.67044603999999997</v>
      </c>
      <c r="H1312" s="2022"/>
      <c r="I1312" s="11"/>
      <c r="J1312" s="2">
        <f>J1311*$Q$1123/1000</f>
        <v>9.8122800000000013E-3</v>
      </c>
      <c r="K1312" s="1031"/>
      <c r="L1312" s="2550"/>
      <c r="M1312" s="1036"/>
      <c r="N1312" s="1035"/>
      <c r="O1312" s="1035"/>
      <c r="P1312" s="1034"/>
      <c r="Q1312" s="280"/>
      <c r="R1312" s="1342"/>
      <c r="S1312" s="2547"/>
      <c r="T1312" s="2549"/>
      <c r="U1312" s="1641"/>
      <c r="V1312" s="1326">
        <f t="shared" si="12"/>
        <v>0</v>
      </c>
      <c r="W1312" s="1326">
        <f t="shared" si="13"/>
        <v>0</v>
      </c>
    </row>
    <row r="1313" spans="1:25" s="455" customFormat="1" ht="9.75" hidden="1" customHeight="1">
      <c r="A1313" s="1642"/>
      <c r="B1313" s="2301"/>
      <c r="C1313" s="2545"/>
      <c r="D1313" s="2094"/>
      <c r="E1313" s="1342"/>
      <c r="F1313" s="2062"/>
      <c r="G1313" s="2095"/>
      <c r="H1313" s="2062"/>
      <c r="I1313" s="458"/>
      <c r="J1313" s="2095"/>
      <c r="K1313" s="1031"/>
      <c r="L1313" s="2551"/>
      <c r="M1313" s="1030"/>
      <c r="N1313" s="1029"/>
      <c r="O1313" s="1028"/>
      <c r="P1313" s="1027"/>
      <c r="Q1313" s="1026"/>
      <c r="R1313" s="1342"/>
      <c r="S1313" s="1342"/>
      <c r="T1313" s="1025"/>
      <c r="U1313" s="1849"/>
      <c r="V1313" s="1326">
        <f t="shared" si="12"/>
        <v>0</v>
      </c>
      <c r="W1313" s="1326">
        <f t="shared" si="13"/>
        <v>0</v>
      </c>
    </row>
    <row r="1314" spans="1:25" s="455" customFormat="1" ht="12.75" customHeight="1">
      <c r="A1314" s="1640"/>
      <c r="B1314" s="1024"/>
      <c r="C1314" s="1023"/>
      <c r="D1314" s="1022"/>
      <c r="E1314" s="1013"/>
      <c r="F1314" s="459"/>
      <c r="G1314" s="1021"/>
      <c r="H1314" s="459"/>
      <c r="I1314" s="460"/>
      <c r="J1314" s="1021"/>
      <c r="K1314" s="1020"/>
      <c r="L1314" s="1019"/>
      <c r="M1314" s="1018"/>
      <c r="N1314" s="1017"/>
      <c r="O1314" s="1016"/>
      <c r="P1314" s="459"/>
      <c r="Q1314" s="1015"/>
      <c r="R1314" s="1013"/>
      <c r="S1314" s="1013"/>
      <c r="T1314" s="1014"/>
      <c r="U1314" s="1849"/>
      <c r="V1314" s="1326">
        <f t="shared" si="12"/>
        <v>0</v>
      </c>
      <c r="W1314" s="1326">
        <f t="shared" si="13"/>
        <v>0</v>
      </c>
    </row>
    <row r="1315" spans="1:25" s="82" customFormat="1" ht="12.75" customHeight="1">
      <c r="A1315" s="1685">
        <f>A1311+1</f>
        <v>26</v>
      </c>
      <c r="B1315" s="2030" t="s">
        <v>1322</v>
      </c>
      <c r="C1315" s="2552" t="s">
        <v>1321</v>
      </c>
      <c r="D1315" s="2031" t="s">
        <v>906</v>
      </c>
      <c r="E1315" s="1331">
        <v>22</v>
      </c>
      <c r="F1315" s="2032"/>
      <c r="G1315" s="2033">
        <f>0.8*0.58</f>
        <v>0.46399999999999997</v>
      </c>
      <c r="H1315" s="2032"/>
      <c r="I1315" s="74"/>
      <c r="J1315" s="2033">
        <f>0.03*0.5</f>
        <v>1.4999999999999999E-2</v>
      </c>
      <c r="K1315" s="76"/>
      <c r="L1315" s="2034"/>
      <c r="M1315" s="2035"/>
      <c r="N1315" s="2036"/>
      <c r="O1315" s="2036"/>
      <c r="P1315" s="2032"/>
      <c r="Q1315" s="87"/>
      <c r="R1315" s="81">
        <f>G1316+J1316</f>
        <v>1.0791506799999999</v>
      </c>
      <c r="S1315" s="2480">
        <f>R1315+R1316</f>
        <v>1.0791506799999999</v>
      </c>
      <c r="T1315" s="2482">
        <f>E1315*S1315</f>
        <v>23.741314959999997</v>
      </c>
      <c r="U1315" s="296"/>
      <c r="V1315" s="1326">
        <f t="shared" si="12"/>
        <v>1.3906473817659053</v>
      </c>
      <c r="W1315" s="1326">
        <f t="shared" si="13"/>
        <v>30.594242398849918</v>
      </c>
    </row>
    <row r="1316" spans="1:25" s="82" customFormat="1" ht="12.75" customHeight="1">
      <c r="A1316" s="1671"/>
      <c r="B1316" s="2030" t="s">
        <v>111</v>
      </c>
      <c r="C1316" s="2478"/>
      <c r="D1316" s="2031"/>
      <c r="E1316" s="1331"/>
      <c r="F1316" s="2032"/>
      <c r="G1316" s="2">
        <f>G1315*$J$1123/1000</f>
        <v>1.0300892799999999</v>
      </c>
      <c r="H1316" s="2022"/>
      <c r="I1316" s="11"/>
      <c r="J1316" s="2">
        <f>J1315*$Q$1123/1000</f>
        <v>4.9061399999999998E-2</v>
      </c>
      <c r="K1316" s="76"/>
      <c r="L1316" s="2486"/>
      <c r="M1316" s="213"/>
      <c r="N1316" s="214"/>
      <c r="O1316" s="215"/>
      <c r="P1316" s="216"/>
      <c r="Q1316" s="284">
        <f>N1316*P1316*$N$1120</f>
        <v>0</v>
      </c>
      <c r="R1316" s="1331">
        <f>SUM(Q1316:Q1316)</f>
        <v>0</v>
      </c>
      <c r="S1316" s="2480"/>
      <c r="T1316" s="2482"/>
      <c r="U1316" s="296"/>
      <c r="V1316" s="1326">
        <f t="shared" si="12"/>
        <v>0</v>
      </c>
      <c r="W1316" s="1326">
        <f t="shared" si="13"/>
        <v>0</v>
      </c>
    </row>
    <row r="1317" spans="1:25" s="82" customFormat="1" ht="12.75" hidden="1" customHeight="1">
      <c r="A1317" s="1671"/>
      <c r="B1317" s="2037"/>
      <c r="C1317" s="2478"/>
      <c r="D1317" s="2031"/>
      <c r="E1317" s="1331"/>
      <c r="F1317" s="2032"/>
      <c r="G1317" s="2033"/>
      <c r="H1317" s="2032"/>
      <c r="I1317" s="74"/>
      <c r="J1317" s="2033"/>
      <c r="K1317" s="76"/>
      <c r="L1317" s="2487"/>
      <c r="M1317" s="217"/>
      <c r="N1317" s="218"/>
      <c r="O1317" s="218"/>
      <c r="P1317" s="219"/>
      <c r="Q1317" s="220"/>
      <c r="R1317" s="1331"/>
      <c r="S1317" s="1331"/>
      <c r="T1317" s="88"/>
      <c r="U1317" s="1794"/>
      <c r="V1317" s="1326">
        <f t="shared" si="12"/>
        <v>0</v>
      </c>
      <c r="W1317" s="1326">
        <f t="shared" si="13"/>
        <v>0</v>
      </c>
    </row>
    <row r="1318" spans="1:25" s="82" customFormat="1" ht="12.75" customHeight="1">
      <c r="A1318" s="1670"/>
      <c r="B1318" s="720"/>
      <c r="C1318" s="721"/>
      <c r="D1318" s="722"/>
      <c r="E1318" s="81"/>
      <c r="F1318" s="79"/>
      <c r="G1318" s="89"/>
      <c r="H1318" s="79"/>
      <c r="I1318" s="90"/>
      <c r="J1318" s="89"/>
      <c r="K1318" s="91"/>
      <c r="L1318" s="2034"/>
      <c r="M1318" s="2035"/>
      <c r="N1318" s="2036"/>
      <c r="O1318" s="2036"/>
      <c r="P1318" s="2032"/>
      <c r="Q1318" s="87"/>
      <c r="R1318" s="1331"/>
      <c r="S1318" s="1331"/>
      <c r="T1318" s="88"/>
      <c r="U1318" s="1794"/>
      <c r="V1318" s="1326">
        <f t="shared" si="12"/>
        <v>0</v>
      </c>
      <c r="W1318" s="1326">
        <f t="shared" si="13"/>
        <v>0</v>
      </c>
    </row>
    <row r="1319" spans="1:25" s="82" customFormat="1" ht="12.75" customHeight="1">
      <c r="A1319" s="1674">
        <f>A1315+1</f>
        <v>27</v>
      </c>
      <c r="B1319" s="1357" t="s">
        <v>1320</v>
      </c>
      <c r="C1319" s="2541" t="s">
        <v>1319</v>
      </c>
      <c r="D1319" s="864" t="s">
        <v>906</v>
      </c>
      <c r="E1319" s="1330">
        <v>32</v>
      </c>
      <c r="F1319" s="189"/>
      <c r="G1319" s="84">
        <f>0.64*0.5</f>
        <v>0.32</v>
      </c>
      <c r="H1319" s="189"/>
      <c r="I1319" s="224"/>
      <c r="J1319" s="84">
        <f>0.07*0.5</f>
        <v>3.5000000000000003E-2</v>
      </c>
      <c r="K1319" s="225"/>
      <c r="L1319" s="185"/>
      <c r="M1319" s="186"/>
      <c r="N1319" s="187"/>
      <c r="O1319" s="187"/>
      <c r="P1319" s="189"/>
      <c r="Q1319" s="190"/>
      <c r="R1319" s="191">
        <f>G1320+J1320</f>
        <v>0.82488300000000003</v>
      </c>
      <c r="S1319" s="2479">
        <f>R1319+R1320</f>
        <v>0.82488300000000003</v>
      </c>
      <c r="T1319" s="2481">
        <f>E1319*S1319</f>
        <v>26.396256000000001</v>
      </c>
      <c r="U1319" s="1673"/>
      <c r="V1319" s="1326">
        <f t="shared" si="12"/>
        <v>1.0629853693955005</v>
      </c>
      <c r="W1319" s="1326">
        <f t="shared" si="13"/>
        <v>34.015531820656015</v>
      </c>
    </row>
    <row r="1320" spans="1:25" s="82" customFormat="1" ht="12.75" customHeight="1">
      <c r="A1320" s="1671"/>
      <c r="B1320" s="2030"/>
      <c r="C1320" s="2478"/>
      <c r="D1320" s="2031"/>
      <c r="E1320" s="1331"/>
      <c r="F1320" s="2032"/>
      <c r="G1320" s="2">
        <f>G1319*$J$1123/1000</f>
        <v>0.71040639999999999</v>
      </c>
      <c r="H1320" s="2022"/>
      <c r="I1320" s="11"/>
      <c r="J1320" s="2">
        <f>J1319*$Q$1123/1000</f>
        <v>0.11447660000000003</v>
      </c>
      <c r="K1320" s="76"/>
      <c r="L1320" s="2486"/>
      <c r="M1320" s="213"/>
      <c r="N1320" s="214"/>
      <c r="O1320" s="215"/>
      <c r="P1320" s="216"/>
      <c r="Q1320" s="284"/>
      <c r="R1320" s="1331">
        <f>SUM(Q1320:Q1320)</f>
        <v>0</v>
      </c>
      <c r="S1320" s="2480"/>
      <c r="T1320" s="2482"/>
      <c r="U1320" s="296"/>
      <c r="V1320" s="1326">
        <f t="shared" si="12"/>
        <v>0</v>
      </c>
      <c r="W1320" s="1326">
        <f t="shared" si="13"/>
        <v>0</v>
      </c>
    </row>
    <row r="1321" spans="1:25" s="82" customFormat="1" ht="12.75" customHeight="1">
      <c r="A1321" s="1671"/>
      <c r="B1321" s="2037"/>
      <c r="C1321" s="2478"/>
      <c r="D1321" s="2031"/>
      <c r="E1321" s="1331"/>
      <c r="F1321" s="2032"/>
      <c r="G1321" s="2033"/>
      <c r="H1321" s="2032"/>
      <c r="I1321" s="74"/>
      <c r="J1321" s="2033"/>
      <c r="K1321" s="76"/>
      <c r="L1321" s="2487"/>
      <c r="M1321" s="217"/>
      <c r="N1321" s="218"/>
      <c r="O1321" s="218"/>
      <c r="P1321" s="219"/>
      <c r="Q1321" s="220"/>
      <c r="R1321" s="1331"/>
      <c r="S1321" s="1331"/>
      <c r="T1321" s="88"/>
      <c r="U1321" s="1794"/>
      <c r="V1321" s="1326">
        <f t="shared" si="12"/>
        <v>0</v>
      </c>
      <c r="W1321" s="1326">
        <f t="shared" si="13"/>
        <v>0</v>
      </c>
    </row>
    <row r="1322" spans="1:25" s="82" customFormat="1" ht="12.75" customHeight="1">
      <c r="A1322" s="1670"/>
      <c r="B1322" s="720"/>
      <c r="C1322" s="721"/>
      <c r="D1322" s="722"/>
      <c r="E1322" s="81"/>
      <c r="F1322" s="79"/>
      <c r="G1322" s="89"/>
      <c r="H1322" s="79"/>
      <c r="I1322" s="90"/>
      <c r="J1322" s="89"/>
      <c r="K1322" s="91"/>
      <c r="L1322" s="77"/>
      <c r="M1322" s="78"/>
      <c r="N1322" s="222"/>
      <c r="O1322" s="222"/>
      <c r="P1322" s="79"/>
      <c r="Q1322" s="80"/>
      <c r="R1322" s="81"/>
      <c r="S1322" s="81"/>
      <c r="T1322" s="227"/>
      <c r="U1322" s="1794"/>
      <c r="V1322" s="1326">
        <f t="shared" si="12"/>
        <v>0</v>
      </c>
      <c r="W1322" s="1326">
        <f t="shared" si="13"/>
        <v>0</v>
      </c>
    </row>
    <row r="1323" spans="1:25" s="17" customFormat="1" ht="12.75" customHeight="1">
      <c r="A1323" s="1966">
        <f>A1319+1</f>
        <v>28</v>
      </c>
      <c r="B1323" s="2020" t="s">
        <v>1318</v>
      </c>
      <c r="C1323" s="2442" t="s">
        <v>1317</v>
      </c>
      <c r="D1323" s="2021" t="s">
        <v>903</v>
      </c>
      <c r="E1323" s="1322">
        <v>1</v>
      </c>
      <c r="F1323" s="2022"/>
      <c r="G1323" s="2023">
        <f>0.29*0.5</f>
        <v>0.14499999999999999</v>
      </c>
      <c r="H1323" s="2022"/>
      <c r="I1323" s="11"/>
      <c r="J1323" s="2023">
        <f>0.02*0.5</f>
        <v>0.01</v>
      </c>
      <c r="K1323" s="12"/>
      <c r="L1323" s="5"/>
      <c r="M1323" s="6"/>
      <c r="N1323" s="7"/>
      <c r="O1323" s="8"/>
      <c r="P1323" s="1"/>
      <c r="Q1323" s="9"/>
      <c r="R1323" s="10">
        <f>G1324+J1324</f>
        <v>0.3546105</v>
      </c>
      <c r="S1323" s="2443">
        <f>R1323+R1324</f>
        <v>0.3546105</v>
      </c>
      <c r="T1323" s="2444">
        <f>E1323*S1323</f>
        <v>0.3546105</v>
      </c>
      <c r="U1323" s="1962"/>
      <c r="V1323" s="1326">
        <f t="shared" si="12"/>
        <v>0.45696877415830256</v>
      </c>
      <c r="W1323" s="1326">
        <f t="shared" si="13"/>
        <v>0.45696877415830256</v>
      </c>
    </row>
    <row r="1324" spans="1:25" s="17" customFormat="1" ht="12.75" customHeight="1">
      <c r="A1324" s="1961"/>
      <c r="B1324" s="2020"/>
      <c r="C1324" s="2439"/>
      <c r="D1324" s="2021"/>
      <c r="E1324" s="1322"/>
      <c r="F1324" s="2022"/>
      <c r="G1324" s="2">
        <f>G1323*$J$1123/1000</f>
        <v>0.32190289999999999</v>
      </c>
      <c r="H1324" s="2022"/>
      <c r="I1324" s="11"/>
      <c r="J1324" s="2">
        <f>J1323*$Q$1123/1000</f>
        <v>3.2707599999999996E-2</v>
      </c>
      <c r="K1324" s="12"/>
      <c r="L1324" s="60"/>
      <c r="M1324" s="61"/>
      <c r="N1324" s="62"/>
      <c r="O1324" s="62"/>
      <c r="P1324" s="64"/>
      <c r="Q1324" s="65"/>
      <c r="R1324" s="1322">
        <f>SUM(Q1324:Q1324)</f>
        <v>0</v>
      </c>
      <c r="S1324" s="2440"/>
      <c r="T1324" s="2441"/>
      <c r="U1324" s="70"/>
      <c r="V1324" s="1326">
        <f t="shared" si="12"/>
        <v>0</v>
      </c>
      <c r="W1324" s="1326">
        <f t="shared" si="13"/>
        <v>0</v>
      </c>
    </row>
    <row r="1325" spans="1:25" s="17" customFormat="1" ht="12.75" customHeight="1">
      <c r="A1325" s="1960"/>
      <c r="B1325" s="27"/>
      <c r="C1325" s="28"/>
      <c r="D1325" s="29"/>
      <c r="E1325" s="1338"/>
      <c r="F1325" s="30"/>
      <c r="G1325" s="31"/>
      <c r="H1325" s="30"/>
      <c r="I1325" s="32"/>
      <c r="J1325" s="31"/>
      <c r="K1325" s="33"/>
      <c r="L1325" s="34"/>
      <c r="M1325" s="35"/>
      <c r="N1325" s="36"/>
      <c r="O1325" s="509"/>
      <c r="P1325" s="30"/>
      <c r="Q1325" s="37"/>
      <c r="R1325" s="1338"/>
      <c r="S1325" s="1338"/>
      <c r="T1325" s="38"/>
      <c r="U1325" s="1965"/>
      <c r="V1325" s="1338"/>
      <c r="W1325" s="1964"/>
    </row>
    <row r="1326" spans="1:25" s="17" customFormat="1" ht="12.75" customHeight="1">
      <c r="A1326" s="1957"/>
      <c r="B1326" s="46"/>
      <c r="C1326" s="512" t="s">
        <v>1650</v>
      </c>
      <c r="D1326" s="47"/>
      <c r="E1326" s="513"/>
      <c r="F1326" s="48"/>
      <c r="G1326" s="49"/>
      <c r="H1326" s="48"/>
      <c r="I1326" s="514"/>
      <c r="J1326" s="49"/>
      <c r="K1326" s="515"/>
      <c r="L1326" s="50"/>
      <c r="M1326" s="51"/>
      <c r="N1326" s="52"/>
      <c r="O1326" s="53"/>
      <c r="P1326" s="48"/>
      <c r="Q1326" s="49"/>
      <c r="R1326" s="53"/>
      <c r="S1326" s="53"/>
      <c r="T1326" s="54">
        <f>SUM(T1308:T1325)</f>
        <v>52.95335386</v>
      </c>
      <c r="U1326" s="1956"/>
      <c r="V1326" s="53"/>
      <c r="W1326" s="1955">
        <f>SUM(W1308:W1325)</f>
        <v>68.238332483034242</v>
      </c>
    </row>
    <row r="1327" spans="1:25" s="82" customFormat="1" ht="12.75" customHeight="1">
      <c r="A1327" s="1671"/>
      <c r="B1327" s="2037"/>
      <c r="C1327" s="328"/>
      <c r="D1327" s="2031"/>
      <c r="E1327" s="1331"/>
      <c r="F1327" s="2032"/>
      <c r="G1327" s="2033"/>
      <c r="H1327" s="2032"/>
      <c r="I1327" s="74"/>
      <c r="J1327" s="2033"/>
      <c r="K1327" s="76"/>
      <c r="L1327" s="2034"/>
      <c r="M1327" s="2035"/>
      <c r="N1327" s="2036"/>
      <c r="O1327" s="2229"/>
      <c r="P1327" s="2032"/>
      <c r="Q1327" s="2033"/>
      <c r="R1327" s="2229"/>
      <c r="S1327" s="2229"/>
      <c r="T1327" s="297"/>
      <c r="U1327" s="2275"/>
      <c r="V1327" s="2229"/>
      <c r="W1327" s="1846"/>
    </row>
    <row r="1328" spans="1:25" s="82" customFormat="1" ht="12.75" customHeight="1">
      <c r="A1328" s="1845"/>
      <c r="B1328" s="285"/>
      <c r="C1328" s="286" t="s">
        <v>1650</v>
      </c>
      <c r="D1328" s="287"/>
      <c r="E1328" s="288"/>
      <c r="F1328" s="289"/>
      <c r="G1328" s="290"/>
      <c r="H1328" s="289"/>
      <c r="I1328" s="289"/>
      <c r="J1328" s="290"/>
      <c r="K1328" s="289"/>
      <c r="L1328" s="291"/>
      <c r="M1328" s="292"/>
      <c r="N1328" s="293"/>
      <c r="O1328" s="294"/>
      <c r="P1328" s="289"/>
      <c r="Q1328" s="290"/>
      <c r="R1328" s="294"/>
      <c r="S1328" s="294"/>
      <c r="T1328" s="295">
        <f>T1304+T1210+T1326</f>
        <v>1993.8312211623802</v>
      </c>
      <c r="U1328" s="1844"/>
      <c r="V1328" s="294"/>
      <c r="W1328" s="1843">
        <f>W1304+W1210+W1326</f>
        <v>2569.3503407629623</v>
      </c>
      <c r="X1328" s="525">
        <f>W1328/$W$2596*100</f>
        <v>1.2857473861123219</v>
      </c>
      <c r="Y1328" s="526" t="s">
        <v>891</v>
      </c>
    </row>
    <row r="1329" spans="1:23" s="93" customFormat="1" ht="14.25" customHeight="1">
      <c r="A1329" s="2867" t="s">
        <v>1316</v>
      </c>
      <c r="B1329" s="2868"/>
      <c r="C1329" s="2868"/>
      <c r="D1329" s="2868"/>
      <c r="E1329" s="2868"/>
      <c r="F1329" s="2868"/>
      <c r="G1329" s="2868"/>
      <c r="H1329" s="2868"/>
      <c r="I1329" s="2868"/>
      <c r="J1329" s="2868"/>
      <c r="K1329" s="2868"/>
      <c r="L1329" s="2868"/>
      <c r="M1329" s="96"/>
      <c r="N1329" s="96"/>
      <c r="O1329" s="96"/>
      <c r="P1329" s="96"/>
      <c r="Q1329" s="96"/>
      <c r="R1329" s="96"/>
      <c r="S1329" s="2276"/>
      <c r="T1329" s="2276"/>
      <c r="U1329" s="2276"/>
      <c r="V1329" s="2276"/>
      <c r="W1329" s="1838"/>
    </row>
    <row r="1330" spans="1:23" s="93" customFormat="1" ht="12.75" hidden="1" customHeight="1">
      <c r="A1330" s="1839"/>
      <c r="B1330" s="2276"/>
      <c r="C1330" s="2276"/>
      <c r="D1330" s="2276"/>
      <c r="E1330" s="2592" t="s">
        <v>0</v>
      </c>
      <c r="F1330" s="2592"/>
      <c r="G1330" s="2592"/>
      <c r="H1330" s="2592"/>
      <c r="I1330" s="2592"/>
      <c r="J1330" s="2592"/>
      <c r="K1330" s="2592"/>
      <c r="L1330" s="2592"/>
      <c r="M1330" s="2592"/>
      <c r="N1330" s="2592"/>
      <c r="O1330" s="2593"/>
      <c r="P1330" s="2593"/>
      <c r="Q1330" s="2593"/>
      <c r="R1330" s="2593"/>
      <c r="S1330" s="2276"/>
      <c r="T1330" s="2276"/>
      <c r="U1330" s="2276"/>
      <c r="V1330" s="2276"/>
      <c r="W1330" s="1838"/>
    </row>
    <row r="1331" spans="1:23" s="93" customFormat="1" ht="51.75" hidden="1" customHeight="1">
      <c r="A1331" s="1839"/>
      <c r="B1331" s="2276"/>
      <c r="C1331" s="2277" t="s">
        <v>32</v>
      </c>
      <c r="D1331" s="2277"/>
      <c r="E1331" s="2409" t="s">
        <v>1057</v>
      </c>
      <c r="F1331" s="2409"/>
      <c r="G1331" s="2409"/>
      <c r="H1331" s="2409"/>
      <c r="I1331" s="2409"/>
      <c r="J1331" s="2409"/>
      <c r="K1331" s="2409"/>
      <c r="L1331" s="2409"/>
      <c r="M1331" s="2409"/>
      <c r="N1331" s="2409"/>
      <c r="O1331" s="2409"/>
      <c r="P1331" s="2409"/>
      <c r="Q1331" s="2409"/>
      <c r="R1331" s="2409"/>
      <c r="S1331" s="2217"/>
      <c r="T1331" s="2276"/>
      <c r="U1331" s="2276"/>
      <c r="V1331" s="2217"/>
      <c r="W1331" s="1838"/>
    </row>
    <row r="1332" spans="1:23" s="93" customFormat="1" ht="12.75" hidden="1">
      <c r="A1332" s="1839"/>
      <c r="B1332" s="2276"/>
      <c r="C1332" s="2276"/>
      <c r="D1332" s="2276"/>
      <c r="E1332" s="2276"/>
      <c r="F1332" s="2276"/>
      <c r="G1332" s="2276"/>
      <c r="H1332" s="2276"/>
      <c r="I1332" s="2276"/>
      <c r="J1332" s="2276"/>
      <c r="K1332" s="2276"/>
      <c r="L1332" s="2276"/>
      <c r="M1332" s="2276"/>
      <c r="N1332" s="2276"/>
      <c r="O1332" s="2276"/>
      <c r="P1332" s="2276"/>
      <c r="Q1332" s="2276"/>
      <c r="R1332" s="2276"/>
      <c r="S1332" s="2276"/>
      <c r="T1332" s="2276"/>
      <c r="U1332" s="2276"/>
      <c r="V1332" s="2276"/>
      <c r="W1332" s="1838"/>
    </row>
    <row r="1333" spans="1:23" s="93" customFormat="1" ht="12.75" hidden="1">
      <c r="A1333" s="1839"/>
      <c r="B1333" s="2276"/>
      <c r="C1333" s="2278"/>
      <c r="D1333" s="2278"/>
      <c r="E1333" s="2279"/>
      <c r="F1333" s="2276"/>
      <c r="G1333" s="2276"/>
      <c r="H1333" s="2276"/>
      <c r="I1333" s="2276"/>
      <c r="J1333" s="2276"/>
      <c r="K1333" s="2276"/>
      <c r="L1333" s="2276"/>
      <c r="M1333" s="2276"/>
      <c r="N1333" s="2276"/>
      <c r="O1333" s="2276"/>
      <c r="P1333" s="2276"/>
      <c r="Q1333" s="2276"/>
      <c r="R1333" s="2280"/>
      <c r="S1333" s="2276"/>
      <c r="T1333" s="2276"/>
      <c r="U1333" s="2276"/>
      <c r="V1333" s="2276"/>
      <c r="W1333" s="1838"/>
    </row>
    <row r="1334" spans="1:23" s="93" customFormat="1" ht="12.75" hidden="1">
      <c r="A1334" s="2930" t="s">
        <v>1056</v>
      </c>
      <c r="B1334" s="3029"/>
      <c r="C1334" s="2276"/>
      <c r="D1334" s="2276"/>
      <c r="E1334" s="2276"/>
      <c r="F1334" s="2276"/>
      <c r="G1334" s="2276"/>
      <c r="H1334" s="2276"/>
      <c r="I1334" s="2276"/>
      <c r="J1334" s="2276"/>
      <c r="K1334" s="2276"/>
      <c r="L1334" s="2276"/>
      <c r="M1334" s="2276"/>
      <c r="N1334" s="2276"/>
      <c r="O1334" s="2281" t="s">
        <v>1054</v>
      </c>
      <c r="P1334" s="3030" t="e">
        <f>#REF!</f>
        <v>#REF!</v>
      </c>
      <c r="Q1334" s="3031"/>
      <c r="R1334" s="3031"/>
      <c r="S1334" s="2282" t="s">
        <v>1053</v>
      </c>
      <c r="T1334" s="2276"/>
      <c r="U1334" s="2276"/>
      <c r="V1334" s="2282" t="s">
        <v>1053</v>
      </c>
      <c r="W1334" s="1838"/>
    </row>
    <row r="1335" spans="1:23" s="93" customFormat="1" hidden="1">
      <c r="A1335" s="1842"/>
      <c r="B1335" s="2277"/>
      <c r="C1335" s="2283"/>
      <c r="D1335" s="2283"/>
      <c r="E1335" s="3027"/>
      <c r="F1335" s="3027"/>
      <c r="G1335" s="3027"/>
      <c r="H1335" s="2276"/>
      <c r="I1335" s="2276"/>
      <c r="J1335" s="2276"/>
      <c r="K1335" s="2276"/>
      <c r="L1335" s="2276"/>
      <c r="M1335" s="2276"/>
      <c r="N1335" s="2284"/>
      <c r="O1335" s="2276"/>
      <c r="P1335" s="2285"/>
      <c r="Q1335" s="2286"/>
      <c r="R1335" s="2286"/>
      <c r="S1335" s="2276"/>
      <c r="T1335" s="2282"/>
      <c r="U1335" s="2282"/>
      <c r="V1335" s="2276"/>
      <c r="W1335" s="1841"/>
    </row>
    <row r="1336" spans="1:23" s="93" customFormat="1" ht="12.75" hidden="1">
      <c r="A1336" s="1788" t="s">
        <v>2</v>
      </c>
      <c r="B1336" s="2171"/>
      <c r="C1336" s="2171"/>
      <c r="D1336" s="3005">
        <v>240317</v>
      </c>
      <c r="E1336" s="3006"/>
      <c r="F1336" s="3006"/>
      <c r="G1336" s="2206" t="s">
        <v>1052</v>
      </c>
      <c r="H1336" s="2197"/>
      <c r="I1336" s="2197"/>
      <c r="J1336" s="2206"/>
      <c r="K1336" s="2206"/>
      <c r="L1336" s="2206"/>
      <c r="M1336" s="2207" t="s">
        <v>1112</v>
      </c>
      <c r="N1336" s="2267">
        <f>1.02*1.05*1.0679</f>
        <v>1.1437209000000004</v>
      </c>
      <c r="O1336" s="2274"/>
      <c r="P1336" s="2274"/>
      <c r="Q1336" s="2197"/>
      <c r="R1336" s="2201"/>
      <c r="S1336" s="2197"/>
      <c r="T1336" s="2276"/>
      <c r="U1336" s="2276"/>
      <c r="V1336" s="2197"/>
      <c r="W1336" s="1838"/>
    </row>
    <row r="1337" spans="1:23" s="93" customFormat="1" ht="12.75" hidden="1">
      <c r="A1337" s="1788"/>
      <c r="B1337" s="2171"/>
      <c r="C1337" s="2171"/>
      <c r="D1337" s="2171"/>
      <c r="E1337" s="2219"/>
      <c r="F1337" s="2219"/>
      <c r="G1337" s="2206"/>
      <c r="H1337" s="2197"/>
      <c r="I1337" s="2197"/>
      <c r="J1337" s="2206"/>
      <c r="K1337" s="2206"/>
      <c r="L1337" s="2206"/>
      <c r="M1337" s="2197"/>
      <c r="N1337" s="3013">
        <f>1.02*1.0657</f>
        <v>1.0870140000000001</v>
      </c>
      <c r="O1337" s="3014"/>
      <c r="P1337" s="3014"/>
      <c r="Q1337" s="2197"/>
      <c r="R1337" s="2201"/>
      <c r="S1337" s="2197"/>
      <c r="T1337" s="2276"/>
      <c r="U1337" s="2276"/>
      <c r="V1337" s="2197"/>
      <c r="W1337" s="1838"/>
    </row>
    <row r="1338" spans="1:23" s="93" customFormat="1" ht="12.75" hidden="1">
      <c r="A1338" s="1788" t="s">
        <v>1050</v>
      </c>
      <c r="B1338" s="2170"/>
      <c r="C1338" s="2170"/>
      <c r="D1338" s="2170"/>
      <c r="E1338" s="2170"/>
      <c r="F1338" s="2171"/>
      <c r="G1338" s="2172" t="s">
        <v>1049</v>
      </c>
      <c r="H1338" s="2171"/>
      <c r="I1338" s="2173"/>
      <c r="J1338" s="3007">
        <v>2220.02</v>
      </c>
      <c r="K1338" s="3008"/>
      <c r="L1338" s="3008"/>
      <c r="M1338" s="2174"/>
      <c r="N1338" s="2172"/>
      <c r="O1338" s="2172"/>
      <c r="P1338" s="2172" t="s">
        <v>1048</v>
      </c>
      <c r="Q1338" s="3007">
        <v>3270.76</v>
      </c>
      <c r="R1338" s="3008"/>
      <c r="S1338" s="3008"/>
      <c r="T1338" s="2287"/>
      <c r="U1338" s="2287"/>
      <c r="V1338" s="2288"/>
      <c r="W1338" s="1840"/>
    </row>
    <row r="1339" spans="1:23" s="93" customFormat="1" ht="12.75" hidden="1">
      <c r="A1339" s="1839"/>
      <c r="B1339" s="2276"/>
      <c r="C1339" s="2276"/>
      <c r="D1339" s="2276"/>
      <c r="E1339" s="2276"/>
      <c r="F1339" s="2276"/>
      <c r="G1339" s="2276"/>
      <c r="H1339" s="2276"/>
      <c r="I1339" s="2276"/>
      <c r="J1339" s="2276"/>
      <c r="K1339" s="2276"/>
      <c r="L1339" s="2276"/>
      <c r="M1339" s="2276"/>
      <c r="N1339" s="2276"/>
      <c r="O1339" s="2276"/>
      <c r="P1339" s="2276"/>
      <c r="Q1339" s="2276"/>
      <c r="R1339" s="2280"/>
      <c r="S1339" s="2276"/>
      <c r="T1339" s="2276"/>
      <c r="U1339" s="2276"/>
      <c r="V1339" s="2276"/>
      <c r="W1339" s="1838"/>
    </row>
    <row r="1340" spans="1:23" s="95" customFormat="1" ht="18" hidden="1" customHeight="1" thickTop="1">
      <c r="A1340" s="2600" t="s">
        <v>1047</v>
      </c>
      <c r="B1340" s="2597" t="s">
        <v>5</v>
      </c>
      <c r="C1340" s="2600" t="s">
        <v>6</v>
      </c>
      <c r="D1340" s="2577" t="s">
        <v>1040</v>
      </c>
      <c r="E1340" s="2577" t="s">
        <v>9</v>
      </c>
      <c r="F1340" s="2574" t="s">
        <v>1046</v>
      </c>
      <c r="G1340" s="2609"/>
      <c r="H1340" s="2609"/>
      <c r="I1340" s="2574" t="s">
        <v>1045</v>
      </c>
      <c r="J1340" s="2617"/>
      <c r="K1340" s="2618"/>
      <c r="L1340" s="2572" t="s">
        <v>1044</v>
      </c>
      <c r="M1340" s="2573"/>
      <c r="N1340" s="2573"/>
      <c r="O1340" s="2573"/>
      <c r="P1340" s="2573"/>
      <c r="Q1340" s="2573"/>
      <c r="R1340" s="2574" t="s">
        <v>1043</v>
      </c>
      <c r="S1340" s="2577" t="s">
        <v>1042</v>
      </c>
      <c r="T1340" s="2580" t="s">
        <v>1041</v>
      </c>
      <c r="U1340" s="1354"/>
      <c r="V1340" s="1837" t="s">
        <v>1042</v>
      </c>
      <c r="W1340" s="1837" t="s">
        <v>1041</v>
      </c>
    </row>
    <row r="1341" spans="1:23" s="95" customFormat="1" ht="22.5" hidden="1" customHeight="1">
      <c r="A1341" s="2601"/>
      <c r="B1341" s="2598"/>
      <c r="C1341" s="2601"/>
      <c r="D1341" s="2603"/>
      <c r="E1341" s="2603"/>
      <c r="F1341" s="2610"/>
      <c r="G1341" s="3026"/>
      <c r="H1341" s="3026"/>
      <c r="I1341" s="2619"/>
      <c r="J1341" s="3028"/>
      <c r="K1341" s="2621"/>
      <c r="L1341" s="2593" t="s">
        <v>10</v>
      </c>
      <c r="M1341" s="2607" t="s">
        <v>1040</v>
      </c>
      <c r="N1341" s="2583" t="s">
        <v>1039</v>
      </c>
      <c r="O1341" s="2583" t="s">
        <v>14</v>
      </c>
      <c r="P1341" s="2583" t="s">
        <v>15</v>
      </c>
      <c r="Q1341" s="2583" t="s">
        <v>1038</v>
      </c>
      <c r="R1341" s="2575"/>
      <c r="S1341" s="2578"/>
      <c r="T1341" s="2581"/>
      <c r="U1341" s="1355"/>
      <c r="V1341" s="1836"/>
      <c r="W1341" s="1836"/>
    </row>
    <row r="1342" spans="1:23" s="95" customFormat="1" ht="22.5" hidden="1" customHeight="1">
      <c r="A1342" s="2601"/>
      <c r="B1342" s="2598"/>
      <c r="C1342" s="2601"/>
      <c r="D1342" s="2603"/>
      <c r="E1342" s="2603"/>
      <c r="F1342" s="2610"/>
      <c r="G1342" s="3026"/>
      <c r="H1342" s="3026"/>
      <c r="I1342" s="2619"/>
      <c r="J1342" s="3028"/>
      <c r="K1342" s="2621"/>
      <c r="L1342" s="3032"/>
      <c r="M1342" s="2608"/>
      <c r="N1342" s="2578"/>
      <c r="O1342" s="2578"/>
      <c r="P1342" s="2584"/>
      <c r="Q1342" s="2615"/>
      <c r="R1342" s="2575"/>
      <c r="S1342" s="2578"/>
      <c r="T1342" s="2581"/>
      <c r="U1342" s="1355"/>
      <c r="V1342" s="1836"/>
      <c r="W1342" s="1836"/>
    </row>
    <row r="1343" spans="1:23" s="95" customFormat="1" ht="22.5" hidden="1" customHeight="1">
      <c r="A1343" s="2601"/>
      <c r="B1343" s="2598"/>
      <c r="C1343" s="2601"/>
      <c r="D1343" s="2603"/>
      <c r="E1343" s="2603"/>
      <c r="F1343" s="2610"/>
      <c r="G1343" s="3026"/>
      <c r="H1343" s="3026"/>
      <c r="I1343" s="2619"/>
      <c r="J1343" s="3028"/>
      <c r="K1343" s="2621"/>
      <c r="L1343" s="3032"/>
      <c r="M1343" s="2608"/>
      <c r="N1343" s="2578"/>
      <c r="O1343" s="2578"/>
      <c r="P1343" s="2584"/>
      <c r="Q1343" s="2615"/>
      <c r="R1343" s="2575"/>
      <c r="S1343" s="2578"/>
      <c r="T1343" s="2581"/>
      <c r="U1343" s="1355"/>
      <c r="V1343" s="1836"/>
      <c r="W1343" s="1836"/>
    </row>
    <row r="1344" spans="1:23" s="95" customFormat="1" ht="22.5" hidden="1" customHeight="1">
      <c r="A1344" s="2602"/>
      <c r="B1344" s="2599"/>
      <c r="C1344" s="2602"/>
      <c r="D1344" s="2604"/>
      <c r="E1344" s="2604"/>
      <c r="F1344" s="2612"/>
      <c r="G1344" s="2613"/>
      <c r="H1344" s="2613"/>
      <c r="I1344" s="2622"/>
      <c r="J1344" s="2623"/>
      <c r="K1344" s="2624"/>
      <c r="L1344" s="2606"/>
      <c r="M1344" s="2608"/>
      <c r="N1344" s="2579"/>
      <c r="O1344" s="2579"/>
      <c r="P1344" s="2585"/>
      <c r="Q1344" s="2616"/>
      <c r="R1344" s="2576"/>
      <c r="S1344" s="2579"/>
      <c r="T1344" s="2582"/>
      <c r="U1344" s="1356"/>
      <c r="V1344" s="1835"/>
      <c r="W1344" s="1835"/>
    </row>
    <row r="1345" spans="1:23" s="82" customFormat="1" ht="12.75" customHeight="1">
      <c r="A1345" s="1781">
        <v>1</v>
      </c>
      <c r="B1345" s="2586" t="s">
        <v>109</v>
      </c>
      <c r="C1345" s="2588" t="s">
        <v>1315</v>
      </c>
      <c r="D1345" s="932" t="s">
        <v>1017</v>
      </c>
      <c r="E1345" s="838">
        <f>120/100</f>
        <v>1.2</v>
      </c>
      <c r="F1345" s="170"/>
      <c r="G1345" s="171">
        <v>6.24</v>
      </c>
      <c r="H1345" s="170"/>
      <c r="I1345" s="588"/>
      <c r="J1345" s="171">
        <v>0.27</v>
      </c>
      <c r="K1345" s="589"/>
      <c r="L1345" s="172"/>
      <c r="M1345" s="173"/>
      <c r="N1345" s="174"/>
      <c r="O1345" s="175"/>
      <c r="P1345" s="176"/>
      <c r="Q1345" s="177"/>
      <c r="R1345" s="178">
        <f>G1346+J1346</f>
        <v>14.73603</v>
      </c>
      <c r="S1345" s="838">
        <f>R1345+R1346</f>
        <v>128.12909490960004</v>
      </c>
      <c r="T1345" s="1371">
        <f>E1345*S1345</f>
        <v>153.75491389152003</v>
      </c>
      <c r="U1345" s="1770"/>
      <c r="V1345" s="1326">
        <f>S1345*$V$12</f>
        <v>165.11354129348322</v>
      </c>
      <c r="W1345" s="1326">
        <f>E1345*V1345</f>
        <v>198.13624955217986</v>
      </c>
    </row>
    <row r="1346" spans="1:23" s="82" customFormat="1" ht="12">
      <c r="A1346" s="1769"/>
      <c r="B1346" s="2627"/>
      <c r="C1346" s="2589"/>
      <c r="D1346" s="2044"/>
      <c r="E1346" s="839"/>
      <c r="F1346" s="2045"/>
      <c r="G1346" s="84">
        <f>G1345*$J$1338/1000</f>
        <v>13.8529248</v>
      </c>
      <c r="H1346" s="2032"/>
      <c r="I1346" s="74"/>
      <c r="J1346" s="84">
        <f>J1345*$Q$1338/1000</f>
        <v>0.88310520000000003</v>
      </c>
      <c r="K1346" s="180"/>
      <c r="L1346" s="2590" t="s">
        <v>1314</v>
      </c>
      <c r="M1346" s="160" t="s">
        <v>906</v>
      </c>
      <c r="N1346" s="142">
        <v>102</v>
      </c>
      <c r="O1346" s="593">
        <f>E1345*N1346</f>
        <v>122.39999999999999</v>
      </c>
      <c r="P1346" s="142">
        <v>0.97199999999999998</v>
      </c>
      <c r="Q1346" s="143">
        <f>N1346*P1346*$N$1336</f>
        <v>113.39306490960003</v>
      </c>
      <c r="R1346" s="1331">
        <f>SUM(Q1346:Q1346)</f>
        <v>113.39306490960003</v>
      </c>
      <c r="S1346" s="839"/>
      <c r="T1346" s="125"/>
      <c r="U1346" s="1767"/>
      <c r="V1346" s="839"/>
      <c r="W1346" s="1766"/>
    </row>
    <row r="1347" spans="1:23" s="82" customFormat="1">
      <c r="A1347" s="1768"/>
      <c r="B1347" s="181"/>
      <c r="C1347" s="182"/>
      <c r="D1347" s="114"/>
      <c r="E1347" s="115"/>
      <c r="F1347" s="116"/>
      <c r="G1347" s="117"/>
      <c r="H1347" s="116"/>
      <c r="I1347" s="118"/>
      <c r="J1347" s="117"/>
      <c r="K1347" s="119"/>
      <c r="L1347" s="2591"/>
      <c r="M1347" s="594"/>
      <c r="N1347" s="591"/>
      <c r="O1347" s="591"/>
      <c r="P1347" s="591"/>
      <c r="Q1347" s="168"/>
      <c r="R1347" s="115"/>
      <c r="S1347" s="115"/>
      <c r="T1347" s="183"/>
      <c r="U1347" s="1780"/>
      <c r="V1347" s="115"/>
      <c r="W1347" s="1779"/>
    </row>
    <row r="1348" spans="1:23" s="82" customFormat="1" ht="12.75" customHeight="1">
      <c r="A1348" s="1781">
        <f>+A1345+1</f>
        <v>2</v>
      </c>
      <c r="B1348" s="2586" t="s">
        <v>109</v>
      </c>
      <c r="C1348" s="2588" t="s">
        <v>1313</v>
      </c>
      <c r="D1348" s="932" t="s">
        <v>1017</v>
      </c>
      <c r="E1348" s="838">
        <f>1756/100</f>
        <v>17.559999999999999</v>
      </c>
      <c r="F1348" s="170"/>
      <c r="G1348" s="171">
        <v>6.24</v>
      </c>
      <c r="H1348" s="170"/>
      <c r="I1348" s="588"/>
      <c r="J1348" s="171">
        <v>0.27</v>
      </c>
      <c r="K1348" s="589"/>
      <c r="L1348" s="172"/>
      <c r="M1348" s="173"/>
      <c r="N1348" s="174"/>
      <c r="O1348" s="175"/>
      <c r="P1348" s="176"/>
      <c r="Q1348" s="177"/>
      <c r="R1348" s="178">
        <f>G1349+J1349</f>
        <v>14.73603</v>
      </c>
      <c r="S1348" s="838">
        <f>R1348+R1349</f>
        <v>91.614661456200025</v>
      </c>
      <c r="T1348" s="1371">
        <f>E1348*S1348</f>
        <v>1608.7534551708723</v>
      </c>
      <c r="U1348" s="1770"/>
      <c r="V1348" s="1326">
        <f>S1348*$V$12</f>
        <v>118.05922142905418</v>
      </c>
      <c r="W1348" s="1326">
        <f>E1348*V1348</f>
        <v>2073.1199282941911</v>
      </c>
    </row>
    <row r="1349" spans="1:23" s="82" customFormat="1" ht="12">
      <c r="A1349" s="1769"/>
      <c r="B1349" s="2627"/>
      <c r="C1349" s="2589"/>
      <c r="D1349" s="2044"/>
      <c r="E1349" s="839"/>
      <c r="F1349" s="2045"/>
      <c r="G1349" s="84">
        <f>G1348*$J$1338/1000</f>
        <v>13.8529248</v>
      </c>
      <c r="H1349" s="2032"/>
      <c r="I1349" s="74"/>
      <c r="J1349" s="84">
        <f>J1348*$Q$1338/1000</f>
        <v>0.88310520000000003</v>
      </c>
      <c r="K1349" s="180"/>
      <c r="L1349" s="2590" t="s">
        <v>1312</v>
      </c>
      <c r="M1349" s="160" t="s">
        <v>906</v>
      </c>
      <c r="N1349" s="142">
        <v>102</v>
      </c>
      <c r="O1349" s="593">
        <f>E1348*N1349</f>
        <v>1791.12</v>
      </c>
      <c r="P1349" s="142">
        <v>0.65900000000000003</v>
      </c>
      <c r="Q1349" s="143">
        <f>N1349*P1349*$N$1336</f>
        <v>76.878631456200026</v>
      </c>
      <c r="R1349" s="1331">
        <f>SUM(Q1349:Q1349)</f>
        <v>76.878631456200026</v>
      </c>
      <c r="S1349" s="839"/>
      <c r="T1349" s="125"/>
      <c r="U1349" s="1767"/>
      <c r="V1349" s="839"/>
      <c r="W1349" s="1766"/>
    </row>
    <row r="1350" spans="1:23" s="82" customFormat="1">
      <c r="A1350" s="1768"/>
      <c r="B1350" s="181"/>
      <c r="C1350" s="182"/>
      <c r="D1350" s="114"/>
      <c r="E1350" s="115"/>
      <c r="F1350" s="116"/>
      <c r="G1350" s="117"/>
      <c r="H1350" s="116"/>
      <c r="I1350" s="118"/>
      <c r="J1350" s="117"/>
      <c r="K1350" s="119"/>
      <c r="L1350" s="2591"/>
      <c r="M1350" s="594"/>
      <c r="N1350" s="591"/>
      <c r="O1350" s="591"/>
      <c r="P1350" s="591"/>
      <c r="Q1350" s="168"/>
      <c r="R1350" s="115"/>
      <c r="S1350" s="115"/>
      <c r="T1350" s="183"/>
      <c r="U1350" s="1780"/>
      <c r="V1350" s="115"/>
      <c r="W1350" s="1779"/>
    </row>
    <row r="1351" spans="1:23" s="126" customFormat="1" ht="12.75" customHeight="1">
      <c r="A1351" s="1781">
        <f>A1348+1</f>
        <v>3</v>
      </c>
      <c r="B1351" s="2586" t="s">
        <v>109</v>
      </c>
      <c r="C1351" s="2588" t="s">
        <v>1311</v>
      </c>
      <c r="D1351" s="932" t="s">
        <v>1017</v>
      </c>
      <c r="E1351" s="838">
        <f>620/100</f>
        <v>6.2</v>
      </c>
      <c r="F1351" s="170"/>
      <c r="G1351" s="171">
        <v>6.24</v>
      </c>
      <c r="H1351" s="170"/>
      <c r="I1351" s="588"/>
      <c r="J1351" s="171">
        <v>0.27</v>
      </c>
      <c r="K1351" s="589"/>
      <c r="L1351" s="172"/>
      <c r="M1351" s="173"/>
      <c r="N1351" s="174"/>
      <c r="O1351" s="175"/>
      <c r="P1351" s="176"/>
      <c r="Q1351" s="177"/>
      <c r="R1351" s="178">
        <f>G1352+J1352</f>
        <v>14.73603</v>
      </c>
      <c r="S1351" s="838">
        <f>R1351+R1352</f>
        <v>64.66630961040002</v>
      </c>
      <c r="T1351" s="1371">
        <f>E1351*S1351</f>
        <v>400.93111958448014</v>
      </c>
      <c r="U1351" s="1770"/>
      <c r="V1351" s="1326">
        <f>S1351*$V$12</f>
        <v>83.332231369363726</v>
      </c>
      <c r="W1351" s="1326">
        <f>E1351*V1351</f>
        <v>516.65983449005512</v>
      </c>
    </row>
    <row r="1352" spans="1:23" s="126" customFormat="1" ht="12">
      <c r="A1352" s="1769"/>
      <c r="B1352" s="2627"/>
      <c r="C1352" s="2589"/>
      <c r="D1352" s="2044"/>
      <c r="E1352" s="839"/>
      <c r="F1352" s="2045"/>
      <c r="G1352" s="84">
        <f>G1351*$J$1338/1000</f>
        <v>13.8529248</v>
      </c>
      <c r="H1352" s="2032"/>
      <c r="I1352" s="74"/>
      <c r="J1352" s="84">
        <f>J1351*$Q$1338/1000</f>
        <v>0.88310520000000003</v>
      </c>
      <c r="K1352" s="180"/>
      <c r="L1352" s="2590" t="s">
        <v>1310</v>
      </c>
      <c r="M1352" s="160" t="s">
        <v>906</v>
      </c>
      <c r="N1352" s="142">
        <v>102</v>
      </c>
      <c r="O1352" s="593">
        <f>E1351*N1352</f>
        <v>632.4</v>
      </c>
      <c r="P1352" s="142">
        <v>0.42799999999999999</v>
      </c>
      <c r="Q1352" s="143">
        <f>N1352*P1352*$N$1336</f>
        <v>49.930279610400014</v>
      </c>
      <c r="R1352" s="1331">
        <f>SUM(Q1352:Q1352)</f>
        <v>49.930279610400014</v>
      </c>
      <c r="S1352" s="839"/>
      <c r="T1352" s="125"/>
      <c r="U1352" s="1767"/>
      <c r="V1352" s="839"/>
      <c r="W1352" s="1766"/>
    </row>
    <row r="1353" spans="1:23" s="126" customFormat="1" ht="12.75" customHeight="1">
      <c r="A1353" s="1768"/>
      <c r="B1353" s="181"/>
      <c r="C1353" s="182"/>
      <c r="D1353" s="114"/>
      <c r="E1353" s="115"/>
      <c r="F1353" s="116"/>
      <c r="G1353" s="117"/>
      <c r="H1353" s="116"/>
      <c r="I1353" s="118"/>
      <c r="J1353" s="117"/>
      <c r="K1353" s="119"/>
      <c r="L1353" s="2591"/>
      <c r="M1353" s="594"/>
      <c r="N1353" s="591"/>
      <c r="O1353" s="591"/>
      <c r="P1353" s="591"/>
      <c r="Q1353" s="168"/>
      <c r="R1353" s="115"/>
      <c r="S1353" s="115"/>
      <c r="T1353" s="183"/>
      <c r="U1353" s="1780"/>
      <c r="V1353" s="115"/>
      <c r="W1353" s="1779"/>
    </row>
    <row r="1354" spans="1:23" s="136" customFormat="1" ht="12.75" customHeight="1">
      <c r="A1354" s="1833">
        <f>A1351+1</f>
        <v>4</v>
      </c>
      <c r="B1354" s="2560" t="s">
        <v>108</v>
      </c>
      <c r="C1354" s="2565" t="s">
        <v>1309</v>
      </c>
      <c r="D1354" s="1009" t="s">
        <v>903</v>
      </c>
      <c r="E1354" s="1349">
        <v>1</v>
      </c>
      <c r="F1354" s="133"/>
      <c r="G1354" s="128">
        <v>1.04</v>
      </c>
      <c r="H1354" s="133"/>
      <c r="I1354" s="127"/>
      <c r="J1354" s="128">
        <v>0.06</v>
      </c>
      <c r="K1354" s="129"/>
      <c r="L1354" s="130"/>
      <c r="M1354" s="131"/>
      <c r="N1354" s="592"/>
      <c r="O1354" s="592"/>
      <c r="P1354" s="133"/>
      <c r="Q1354" s="134"/>
      <c r="R1354" s="135">
        <f>G1355+J1355</f>
        <v>2.5050664</v>
      </c>
      <c r="S1354" s="2568">
        <f>R1354+R1355</f>
        <v>12.831699400000002</v>
      </c>
      <c r="T1354" s="2558">
        <f>E1354*S1354</f>
        <v>12.831699400000002</v>
      </c>
      <c r="U1354" s="1832"/>
      <c r="V1354" s="1326">
        <f>S1354*$V$12</f>
        <v>16.535567743159966</v>
      </c>
      <c r="W1354" s="1326">
        <f>E1354*V1354</f>
        <v>16.535567743159966</v>
      </c>
    </row>
    <row r="1355" spans="1:23" s="136" customFormat="1" ht="12.75" customHeight="1">
      <c r="A1355" s="1831"/>
      <c r="B1355" s="2562"/>
      <c r="C1355" s="2566"/>
      <c r="D1355" s="2038"/>
      <c r="E1355" s="1350"/>
      <c r="F1355" s="2039"/>
      <c r="G1355" s="128">
        <f>G1354*$J$1338/1000</f>
        <v>2.3088207999999999</v>
      </c>
      <c r="H1355" s="2039"/>
      <c r="I1355" s="137"/>
      <c r="J1355" s="128">
        <f>J1354*$Q$1338/1000</f>
        <v>0.19624559999999999</v>
      </c>
      <c r="K1355" s="138"/>
      <c r="L1355" s="2570" t="s">
        <v>1308</v>
      </c>
      <c r="M1355" s="139" t="s">
        <v>903</v>
      </c>
      <c r="N1355" s="161">
        <v>1</v>
      </c>
      <c r="O1355" s="162">
        <f>E1354*N1355</f>
        <v>1</v>
      </c>
      <c r="P1355" s="142">
        <v>9.5</v>
      </c>
      <c r="Q1355" s="143">
        <f>N1355*P1355*$N$1337</f>
        <v>10.326633000000001</v>
      </c>
      <c r="R1355" s="1350">
        <f>SUM(Q1355:Q1355)</f>
        <v>10.326633000000001</v>
      </c>
      <c r="S1355" s="2569"/>
      <c r="T1355" s="2559"/>
      <c r="U1355" s="1830"/>
      <c r="V1355" s="1829"/>
      <c r="W1355" s="1829"/>
    </row>
    <row r="1356" spans="1:23" s="136" customFormat="1" ht="14.25" customHeight="1">
      <c r="A1356" s="1828"/>
      <c r="B1356" s="1008"/>
      <c r="C1356" s="2567"/>
      <c r="D1356" s="1007"/>
      <c r="E1356" s="150"/>
      <c r="F1356" s="151"/>
      <c r="G1356" s="152"/>
      <c r="H1356" s="151"/>
      <c r="I1356" s="153"/>
      <c r="J1356" s="152"/>
      <c r="K1356" s="154"/>
      <c r="L1356" s="2571"/>
      <c r="M1356" s="590"/>
      <c r="N1356" s="166"/>
      <c r="O1356" s="166"/>
      <c r="P1356" s="591"/>
      <c r="Q1356" s="168"/>
      <c r="R1356" s="150"/>
      <c r="S1356" s="150"/>
      <c r="T1356" s="169"/>
      <c r="U1356" s="1827"/>
      <c r="V1356" s="150"/>
      <c r="W1356" s="1826"/>
    </row>
    <row r="1357" spans="1:23" s="136" customFormat="1" ht="12.75" customHeight="1">
      <c r="A1357" s="1833">
        <f>A1354+1</f>
        <v>5</v>
      </c>
      <c r="B1357" s="2560" t="s">
        <v>108</v>
      </c>
      <c r="C1357" s="2565" t="s">
        <v>1307</v>
      </c>
      <c r="D1357" s="1009" t="s">
        <v>903</v>
      </c>
      <c r="E1357" s="1349">
        <v>1</v>
      </c>
      <c r="F1357" s="133"/>
      <c r="G1357" s="128">
        <v>1.04</v>
      </c>
      <c r="H1357" s="133"/>
      <c r="I1357" s="127"/>
      <c r="J1357" s="128">
        <v>0.06</v>
      </c>
      <c r="K1357" s="129"/>
      <c r="L1357" s="130"/>
      <c r="M1357" s="131"/>
      <c r="N1357" s="592"/>
      <c r="O1357" s="592"/>
      <c r="P1357" s="133"/>
      <c r="Q1357" s="134"/>
      <c r="R1357" s="135">
        <f>G1358+J1358</f>
        <v>2.5050664</v>
      </c>
      <c r="S1357" s="2568">
        <f>R1357+R1358</f>
        <v>8.1575392000000004</v>
      </c>
      <c r="T1357" s="2558">
        <f>E1357*S1357</f>
        <v>8.1575392000000004</v>
      </c>
      <c r="U1357" s="1832"/>
      <c r="V1357" s="1326">
        <f>S1357*$V$12</f>
        <v>10.512211816548863</v>
      </c>
      <c r="W1357" s="1326">
        <f>E1357*V1357</f>
        <v>10.512211816548863</v>
      </c>
    </row>
    <row r="1358" spans="1:23" s="136" customFormat="1" ht="12.75" customHeight="1">
      <c r="A1358" s="1831"/>
      <c r="B1358" s="2562"/>
      <c r="C1358" s="2566"/>
      <c r="D1358" s="2038"/>
      <c r="E1358" s="1350"/>
      <c r="F1358" s="2039"/>
      <c r="G1358" s="128">
        <f>G1357*$J$1338/1000</f>
        <v>2.3088207999999999</v>
      </c>
      <c r="H1358" s="2039"/>
      <c r="I1358" s="137"/>
      <c r="J1358" s="128">
        <f>J1357*$Q$1338/1000</f>
        <v>0.19624559999999999</v>
      </c>
      <c r="K1358" s="138"/>
      <c r="L1358" s="2570" t="s">
        <v>1306</v>
      </c>
      <c r="M1358" s="139" t="s">
        <v>903</v>
      </c>
      <c r="N1358" s="161">
        <v>1</v>
      </c>
      <c r="O1358" s="162">
        <f>E1357*N1358</f>
        <v>1</v>
      </c>
      <c r="P1358" s="142">
        <v>5.2</v>
      </c>
      <c r="Q1358" s="143">
        <f>N1358*P1358*$N$1337</f>
        <v>5.6524728000000009</v>
      </c>
      <c r="R1358" s="1350">
        <f>SUM(Q1358:Q1358)</f>
        <v>5.6524728000000009</v>
      </c>
      <c r="S1358" s="2569"/>
      <c r="T1358" s="2559"/>
      <c r="U1358" s="1830"/>
      <c r="V1358" s="1829"/>
      <c r="W1358" s="1829"/>
    </row>
    <row r="1359" spans="1:23" s="136" customFormat="1" ht="17.25" customHeight="1">
      <c r="A1359" s="1828"/>
      <c r="B1359" s="1008"/>
      <c r="C1359" s="2567"/>
      <c r="D1359" s="1007"/>
      <c r="E1359" s="150"/>
      <c r="F1359" s="151"/>
      <c r="G1359" s="152"/>
      <c r="H1359" s="151"/>
      <c r="I1359" s="153"/>
      <c r="J1359" s="152"/>
      <c r="K1359" s="154"/>
      <c r="L1359" s="2571"/>
      <c r="M1359" s="590"/>
      <c r="N1359" s="166"/>
      <c r="O1359" s="166"/>
      <c r="P1359" s="591"/>
      <c r="Q1359" s="168"/>
      <c r="R1359" s="150"/>
      <c r="S1359" s="150"/>
      <c r="T1359" s="169"/>
      <c r="U1359" s="1827"/>
      <c r="V1359" s="150"/>
      <c r="W1359" s="1826"/>
    </row>
    <row r="1360" spans="1:23" s="136" customFormat="1" ht="17.25" customHeight="1">
      <c r="A1360" s="1833">
        <f>A1357+1</f>
        <v>6</v>
      </c>
      <c r="B1360" s="2560" t="s">
        <v>108</v>
      </c>
      <c r="C1360" s="2565" t="s">
        <v>1305</v>
      </c>
      <c r="D1360" s="1009" t="s">
        <v>903</v>
      </c>
      <c r="E1360" s="1349">
        <v>1</v>
      </c>
      <c r="F1360" s="133"/>
      <c r="G1360" s="128">
        <v>0.9</v>
      </c>
      <c r="H1360" s="133"/>
      <c r="I1360" s="127"/>
      <c r="J1360" s="128">
        <v>0.05</v>
      </c>
      <c r="K1360" s="129"/>
      <c r="L1360" s="130"/>
      <c r="M1360" s="131"/>
      <c r="N1360" s="132"/>
      <c r="O1360" s="132"/>
      <c r="P1360" s="133"/>
      <c r="Q1360" s="134"/>
      <c r="R1360" s="135">
        <f>G1361+J1361</f>
        <v>2.161556</v>
      </c>
      <c r="S1360" s="2568">
        <f>R1360+R1361</f>
        <v>6.463957412000001</v>
      </c>
      <c r="T1360" s="2558">
        <f>E1360*S1360</f>
        <v>6.463957412000001</v>
      </c>
      <c r="U1360" s="1832"/>
      <c r="V1360" s="1326">
        <f>S1360*$V$12</f>
        <v>8.3297778683178141</v>
      </c>
      <c r="W1360" s="1326">
        <f>E1360*V1360</f>
        <v>8.3297778683178141</v>
      </c>
    </row>
    <row r="1361" spans="1:23" s="136" customFormat="1" ht="12">
      <c r="A1361" s="1831"/>
      <c r="B1361" s="2562"/>
      <c r="C1361" s="2566"/>
      <c r="D1361" s="2038"/>
      <c r="E1361" s="1350"/>
      <c r="F1361" s="2039"/>
      <c r="G1361" s="128">
        <f>G1360*$J$1338/1000</f>
        <v>1.9980180000000001</v>
      </c>
      <c r="H1361" s="2039"/>
      <c r="I1361" s="137"/>
      <c r="J1361" s="128">
        <f>J1360*$Q$1338/1000</f>
        <v>0.16353800000000002</v>
      </c>
      <c r="K1361" s="138"/>
      <c r="L1361" s="2570" t="s">
        <v>1304</v>
      </c>
      <c r="M1361" s="139" t="s">
        <v>903</v>
      </c>
      <c r="N1361" s="161">
        <v>1</v>
      </c>
      <c r="O1361" s="162">
        <f>E1360*N1361</f>
        <v>1</v>
      </c>
      <c r="P1361" s="142">
        <v>3.9580000000000002</v>
      </c>
      <c r="Q1361" s="143">
        <f>N1361*P1361*$N$1337</f>
        <v>4.3024014120000009</v>
      </c>
      <c r="R1361" s="1350">
        <f>SUM(Q1361:Q1361)</f>
        <v>4.3024014120000009</v>
      </c>
      <c r="S1361" s="2569"/>
      <c r="T1361" s="2559"/>
      <c r="U1361" s="1830"/>
      <c r="V1361" s="1829"/>
      <c r="W1361" s="1829"/>
    </row>
    <row r="1362" spans="1:23" s="136" customFormat="1" ht="12">
      <c r="A1362" s="1828"/>
      <c r="B1362" s="1008"/>
      <c r="C1362" s="2567"/>
      <c r="D1362" s="1007"/>
      <c r="E1362" s="150"/>
      <c r="F1362" s="151"/>
      <c r="G1362" s="152"/>
      <c r="H1362" s="151"/>
      <c r="I1362" s="153"/>
      <c r="J1362" s="152"/>
      <c r="K1362" s="154"/>
      <c r="L1362" s="2571"/>
      <c r="M1362" s="590"/>
      <c r="N1362" s="166"/>
      <c r="O1362" s="166"/>
      <c r="P1362" s="591"/>
      <c r="Q1362" s="168"/>
      <c r="R1362" s="150"/>
      <c r="S1362" s="150"/>
      <c r="T1362" s="169"/>
      <c r="U1362" s="1827"/>
      <c r="V1362" s="150"/>
      <c r="W1362" s="1826"/>
    </row>
    <row r="1363" spans="1:23" s="136" customFormat="1" ht="17.25" customHeight="1">
      <c r="A1363" s="1833">
        <f>A1360+1</f>
        <v>7</v>
      </c>
      <c r="B1363" s="2560" t="s">
        <v>108</v>
      </c>
      <c r="C1363" s="2565" t="s">
        <v>1303</v>
      </c>
      <c r="D1363" s="1009" t="s">
        <v>903</v>
      </c>
      <c r="E1363" s="1349">
        <v>3</v>
      </c>
      <c r="F1363" s="133"/>
      <c r="G1363" s="128">
        <v>0.9</v>
      </c>
      <c r="H1363" s="133"/>
      <c r="I1363" s="127"/>
      <c r="J1363" s="128">
        <v>0.05</v>
      </c>
      <c r="K1363" s="129"/>
      <c r="L1363" s="130"/>
      <c r="M1363" s="131"/>
      <c r="N1363" s="132"/>
      <c r="O1363" s="132"/>
      <c r="P1363" s="133"/>
      <c r="Q1363" s="134"/>
      <c r="R1363" s="135">
        <f>G1364+J1364</f>
        <v>2.161556</v>
      </c>
      <c r="S1363" s="2568">
        <f>R1363+R1364</f>
        <v>6.463957412000001</v>
      </c>
      <c r="T1363" s="2558">
        <f>E1363*S1363</f>
        <v>19.391872236000005</v>
      </c>
      <c r="U1363" s="1832"/>
      <c r="V1363" s="1326">
        <f>S1363*$V$12</f>
        <v>8.3297778683178141</v>
      </c>
      <c r="W1363" s="1326">
        <f>E1363*V1363</f>
        <v>24.989333604953444</v>
      </c>
    </row>
    <row r="1364" spans="1:23" s="136" customFormat="1" ht="12">
      <c r="A1364" s="1831"/>
      <c r="B1364" s="2562"/>
      <c r="C1364" s="2566"/>
      <c r="D1364" s="2038"/>
      <c r="E1364" s="1350"/>
      <c r="F1364" s="2039"/>
      <c r="G1364" s="128">
        <f>G1363*$J$1338/1000</f>
        <v>1.9980180000000001</v>
      </c>
      <c r="H1364" s="2039"/>
      <c r="I1364" s="137"/>
      <c r="J1364" s="128">
        <f>J1363*$Q$1338/1000</f>
        <v>0.16353800000000002</v>
      </c>
      <c r="K1364" s="138"/>
      <c r="L1364" s="2570" t="s">
        <v>1302</v>
      </c>
      <c r="M1364" s="139" t="s">
        <v>903</v>
      </c>
      <c r="N1364" s="161">
        <v>1</v>
      </c>
      <c r="O1364" s="162">
        <f>E1363*N1364</f>
        <v>3</v>
      </c>
      <c r="P1364" s="142">
        <v>3.9580000000000002</v>
      </c>
      <c r="Q1364" s="143">
        <f>N1364*P1364*$N$1337</f>
        <v>4.3024014120000009</v>
      </c>
      <c r="R1364" s="1350">
        <f>SUM(Q1364:Q1364)</f>
        <v>4.3024014120000009</v>
      </c>
      <c r="S1364" s="2569"/>
      <c r="T1364" s="2559"/>
      <c r="U1364" s="1830"/>
      <c r="V1364" s="1829"/>
      <c r="W1364" s="1829"/>
    </row>
    <row r="1365" spans="1:23" s="136" customFormat="1" ht="12">
      <c r="A1365" s="1828"/>
      <c r="B1365" s="1008"/>
      <c r="C1365" s="2567"/>
      <c r="D1365" s="1007"/>
      <c r="E1365" s="150"/>
      <c r="F1365" s="151"/>
      <c r="G1365" s="152"/>
      <c r="H1365" s="151"/>
      <c r="I1365" s="153"/>
      <c r="J1365" s="152"/>
      <c r="K1365" s="154"/>
      <c r="L1365" s="2571"/>
      <c r="M1365" s="590"/>
      <c r="N1365" s="166"/>
      <c r="O1365" s="166"/>
      <c r="P1365" s="591"/>
      <c r="Q1365" s="168"/>
      <c r="R1365" s="150"/>
      <c r="S1365" s="150"/>
      <c r="T1365" s="169"/>
      <c r="U1365" s="1827"/>
      <c r="V1365" s="150"/>
      <c r="W1365" s="1826"/>
    </row>
    <row r="1366" spans="1:23" s="136" customFormat="1" ht="17.25" customHeight="1">
      <c r="A1366" s="1833">
        <f>A1363+1</f>
        <v>8</v>
      </c>
      <c r="B1366" s="2560" t="s">
        <v>108</v>
      </c>
      <c r="C1366" s="2565" t="s">
        <v>1301</v>
      </c>
      <c r="D1366" s="1009" t="s">
        <v>903</v>
      </c>
      <c r="E1366" s="1349">
        <v>4</v>
      </c>
      <c r="F1366" s="133"/>
      <c r="G1366" s="128">
        <v>0.9</v>
      </c>
      <c r="H1366" s="133"/>
      <c r="I1366" s="127"/>
      <c r="J1366" s="128">
        <v>0.05</v>
      </c>
      <c r="K1366" s="129"/>
      <c r="L1366" s="130"/>
      <c r="M1366" s="131"/>
      <c r="N1366" s="132"/>
      <c r="O1366" s="132"/>
      <c r="P1366" s="133"/>
      <c r="Q1366" s="134"/>
      <c r="R1366" s="135">
        <f>G1367+J1367</f>
        <v>2.161556</v>
      </c>
      <c r="S1366" s="2568">
        <f>R1366+R1367</f>
        <v>6.463957412000001</v>
      </c>
      <c r="T1366" s="2558">
        <f>E1366*S1366</f>
        <v>25.855829648000004</v>
      </c>
      <c r="U1366" s="1832"/>
      <c r="V1366" s="1326">
        <f>S1366*$V$12</f>
        <v>8.3297778683178141</v>
      </c>
      <c r="W1366" s="1326">
        <f>E1366*V1366</f>
        <v>33.319111473271256</v>
      </c>
    </row>
    <row r="1367" spans="1:23" s="136" customFormat="1" ht="12">
      <c r="A1367" s="1831"/>
      <c r="B1367" s="2562"/>
      <c r="C1367" s="2566"/>
      <c r="D1367" s="2038"/>
      <c r="E1367" s="1350"/>
      <c r="F1367" s="2039"/>
      <c r="G1367" s="128">
        <f>G1366*$J$1338/1000</f>
        <v>1.9980180000000001</v>
      </c>
      <c r="H1367" s="2039"/>
      <c r="I1367" s="137"/>
      <c r="J1367" s="128">
        <f>J1366*$Q$1338/1000</f>
        <v>0.16353800000000002</v>
      </c>
      <c r="K1367" s="138"/>
      <c r="L1367" s="2570" t="s">
        <v>1300</v>
      </c>
      <c r="M1367" s="139" t="s">
        <v>903</v>
      </c>
      <c r="N1367" s="161">
        <v>1</v>
      </c>
      <c r="O1367" s="162">
        <f>E1366*N1367</f>
        <v>4</v>
      </c>
      <c r="P1367" s="142">
        <v>3.9580000000000002</v>
      </c>
      <c r="Q1367" s="143">
        <f>N1367*P1367*$N$1337</f>
        <v>4.3024014120000009</v>
      </c>
      <c r="R1367" s="1350">
        <f>SUM(Q1367:Q1367)</f>
        <v>4.3024014120000009</v>
      </c>
      <c r="S1367" s="2569"/>
      <c r="T1367" s="2559"/>
      <c r="U1367" s="1830"/>
      <c r="V1367" s="1829"/>
      <c r="W1367" s="1829"/>
    </row>
    <row r="1368" spans="1:23" s="136" customFormat="1" ht="12">
      <c r="A1368" s="1828"/>
      <c r="B1368" s="1008"/>
      <c r="C1368" s="2567"/>
      <c r="D1368" s="1007"/>
      <c r="E1368" s="150"/>
      <c r="F1368" s="151"/>
      <c r="G1368" s="152"/>
      <c r="H1368" s="151"/>
      <c r="I1368" s="153"/>
      <c r="J1368" s="152"/>
      <c r="K1368" s="154"/>
      <c r="L1368" s="2571"/>
      <c r="M1368" s="590"/>
      <c r="N1368" s="166"/>
      <c r="O1368" s="166"/>
      <c r="P1368" s="591"/>
      <c r="Q1368" s="168"/>
      <c r="R1368" s="150"/>
      <c r="S1368" s="150"/>
      <c r="T1368" s="169"/>
      <c r="U1368" s="1827"/>
      <c r="V1368" s="150"/>
      <c r="W1368" s="1826"/>
    </row>
    <row r="1369" spans="1:23" s="136" customFormat="1" ht="12">
      <c r="A1369" s="1833">
        <f>A1366+1</f>
        <v>9</v>
      </c>
      <c r="B1369" s="2560" t="s">
        <v>108</v>
      </c>
      <c r="C1369" s="2565" t="s">
        <v>1299</v>
      </c>
      <c r="D1369" s="1009" t="s">
        <v>903</v>
      </c>
      <c r="E1369" s="1349">
        <v>11</v>
      </c>
      <c r="F1369" s="133"/>
      <c r="G1369" s="128">
        <v>0.9</v>
      </c>
      <c r="H1369" s="133"/>
      <c r="I1369" s="127"/>
      <c r="J1369" s="128">
        <v>0.05</v>
      </c>
      <c r="K1369" s="129"/>
      <c r="L1369" s="130"/>
      <c r="M1369" s="131"/>
      <c r="N1369" s="132"/>
      <c r="O1369" s="132"/>
      <c r="P1369" s="133"/>
      <c r="Q1369" s="134"/>
      <c r="R1369" s="135">
        <f>G1370+J1370</f>
        <v>2.161556</v>
      </c>
      <c r="S1369" s="2568">
        <f>R1369+R1370</f>
        <v>5.5606487780000009</v>
      </c>
      <c r="T1369" s="2558">
        <f>E1369*S1369</f>
        <v>61.16713655800001</v>
      </c>
      <c r="U1369" s="1832"/>
      <c r="V1369" s="1326">
        <f>S1369*$V$12</f>
        <v>7.1657293159890179</v>
      </c>
      <c r="W1369" s="1326">
        <f>E1369*V1369</f>
        <v>78.823022475879199</v>
      </c>
    </row>
    <row r="1370" spans="1:23" s="136" customFormat="1" ht="12">
      <c r="A1370" s="1831"/>
      <c r="B1370" s="2562"/>
      <c r="C1370" s="2566"/>
      <c r="D1370" s="2038"/>
      <c r="E1370" s="1350"/>
      <c r="F1370" s="2039"/>
      <c r="G1370" s="128">
        <f>G1369*$J$1338/1000</f>
        <v>1.9980180000000001</v>
      </c>
      <c r="H1370" s="2039"/>
      <c r="I1370" s="137"/>
      <c r="J1370" s="128">
        <f>J1369*$Q$1338/1000</f>
        <v>0.16353800000000002</v>
      </c>
      <c r="K1370" s="138"/>
      <c r="L1370" s="2570" t="s">
        <v>1299</v>
      </c>
      <c r="M1370" s="139" t="s">
        <v>903</v>
      </c>
      <c r="N1370" s="161">
        <v>1</v>
      </c>
      <c r="O1370" s="162">
        <f>E1369*N1370</f>
        <v>11</v>
      </c>
      <c r="P1370" s="142">
        <v>3.1269999999999998</v>
      </c>
      <c r="Q1370" s="143">
        <f>N1370*P1370*$N$1337</f>
        <v>3.3990927780000004</v>
      </c>
      <c r="R1370" s="1350">
        <f>SUM(Q1370:Q1370)</f>
        <v>3.3990927780000004</v>
      </c>
      <c r="S1370" s="2569"/>
      <c r="T1370" s="2559"/>
      <c r="U1370" s="1830"/>
      <c r="V1370" s="1829"/>
      <c r="W1370" s="1829"/>
    </row>
    <row r="1371" spans="1:23" s="136" customFormat="1" ht="12">
      <c r="A1371" s="1828"/>
      <c r="B1371" s="1008"/>
      <c r="C1371" s="2567"/>
      <c r="D1371" s="1007"/>
      <c r="E1371" s="150"/>
      <c r="F1371" s="151"/>
      <c r="G1371" s="152"/>
      <c r="H1371" s="151"/>
      <c r="I1371" s="153"/>
      <c r="J1371" s="152"/>
      <c r="K1371" s="154"/>
      <c r="L1371" s="2571"/>
      <c r="M1371" s="590"/>
      <c r="N1371" s="166"/>
      <c r="O1371" s="166"/>
      <c r="P1371" s="591"/>
      <c r="Q1371" s="168"/>
      <c r="R1371" s="150"/>
      <c r="S1371" s="150"/>
      <c r="T1371" s="169"/>
      <c r="U1371" s="1827"/>
      <c r="V1371" s="150"/>
      <c r="W1371" s="1826"/>
    </row>
    <row r="1372" spans="1:23" s="136" customFormat="1" ht="12">
      <c r="A1372" s="1833">
        <f>A1369+1</f>
        <v>10</v>
      </c>
      <c r="B1372" s="2560" t="s">
        <v>255</v>
      </c>
      <c r="C1372" s="2565" t="s">
        <v>1298</v>
      </c>
      <c r="D1372" s="1009" t="s">
        <v>1261</v>
      </c>
      <c r="E1372" s="1349">
        <v>1</v>
      </c>
      <c r="F1372" s="133"/>
      <c r="G1372" s="128">
        <v>1.57</v>
      </c>
      <c r="H1372" s="133"/>
      <c r="I1372" s="127"/>
      <c r="J1372" s="128"/>
      <c r="K1372" s="129"/>
      <c r="L1372" s="130"/>
      <c r="M1372" s="131"/>
      <c r="N1372" s="132"/>
      <c r="O1372" s="132"/>
      <c r="P1372" s="133"/>
      <c r="Q1372" s="134"/>
      <c r="R1372" s="135">
        <f>G1373+J1373</f>
        <v>3.4854314</v>
      </c>
      <c r="S1372" s="2568">
        <f>R1372+R1373</f>
        <v>8.9205014000000009</v>
      </c>
      <c r="T1372" s="2558">
        <f>E1372*S1372</f>
        <v>8.9205014000000009</v>
      </c>
      <c r="U1372" s="1832"/>
      <c r="V1372" s="1326">
        <f>S1372*$V$12</f>
        <v>11.495402955173132</v>
      </c>
      <c r="W1372" s="1326">
        <f>E1372*V1372</f>
        <v>11.495402955173132</v>
      </c>
    </row>
    <row r="1373" spans="1:23" s="136" customFormat="1" ht="12">
      <c r="A1373" s="1831"/>
      <c r="B1373" s="2562"/>
      <c r="C1373" s="2566"/>
      <c r="D1373" s="2038"/>
      <c r="E1373" s="1350"/>
      <c r="F1373" s="2039"/>
      <c r="G1373" s="128">
        <f>G1372*$J$1338/1000</f>
        <v>3.4854314</v>
      </c>
      <c r="H1373" s="2039"/>
      <c r="I1373" s="137"/>
      <c r="J1373" s="128">
        <f>J1372*$Q$1338/1000</f>
        <v>0</v>
      </c>
      <c r="K1373" s="138"/>
      <c r="L1373" s="2570" t="s">
        <v>1298</v>
      </c>
      <c r="M1373" s="139" t="s">
        <v>1261</v>
      </c>
      <c r="N1373" s="161">
        <v>1</v>
      </c>
      <c r="O1373" s="162">
        <f>E1372*N1373</f>
        <v>1</v>
      </c>
      <c r="P1373" s="142">
        <v>5</v>
      </c>
      <c r="Q1373" s="143">
        <f>N1373*P1373*$N$1337</f>
        <v>5.4350700000000005</v>
      </c>
      <c r="R1373" s="1350">
        <f>SUM(Q1373:Q1373)</f>
        <v>5.4350700000000005</v>
      </c>
      <c r="S1373" s="2569"/>
      <c r="T1373" s="2559"/>
      <c r="U1373" s="1830"/>
      <c r="V1373" s="1829"/>
      <c r="W1373" s="1829"/>
    </row>
    <row r="1374" spans="1:23" s="136" customFormat="1" ht="12">
      <c r="A1374" s="1828"/>
      <c r="B1374" s="1008"/>
      <c r="C1374" s="2567"/>
      <c r="D1374" s="1007"/>
      <c r="E1374" s="150"/>
      <c r="F1374" s="151"/>
      <c r="G1374" s="152"/>
      <c r="H1374" s="151"/>
      <c r="I1374" s="153"/>
      <c r="J1374" s="152"/>
      <c r="K1374" s="154"/>
      <c r="L1374" s="2571"/>
      <c r="M1374" s="590"/>
      <c r="N1374" s="166"/>
      <c r="O1374" s="166"/>
      <c r="P1374" s="591"/>
      <c r="Q1374" s="168"/>
      <c r="R1374" s="150"/>
      <c r="S1374" s="150"/>
      <c r="T1374" s="169"/>
      <c r="U1374" s="1827"/>
      <c r="V1374" s="150"/>
      <c r="W1374" s="1826"/>
    </row>
    <row r="1375" spans="1:23" s="82" customFormat="1" ht="12.75" customHeight="1">
      <c r="A1375" s="1674">
        <f>A1372+1</f>
        <v>11</v>
      </c>
      <c r="B1375" s="2563" t="s">
        <v>171</v>
      </c>
      <c r="C1375" s="2477" t="s">
        <v>1297</v>
      </c>
      <c r="D1375" s="864" t="s">
        <v>1017</v>
      </c>
      <c r="E1375" s="1330">
        <f>60/100</f>
        <v>0.6</v>
      </c>
      <c r="F1375" s="189"/>
      <c r="G1375" s="84">
        <v>6.36</v>
      </c>
      <c r="H1375" s="189"/>
      <c r="I1375" s="224"/>
      <c r="J1375" s="84">
        <v>0.11</v>
      </c>
      <c r="K1375" s="225"/>
      <c r="L1375" s="185"/>
      <c r="M1375" s="186"/>
      <c r="N1375" s="187"/>
      <c r="O1375" s="188"/>
      <c r="P1375" s="189"/>
      <c r="Q1375" s="190"/>
      <c r="R1375" s="191">
        <f>G1376+J1376</f>
        <v>14.479110799999999</v>
      </c>
      <c r="S1375" s="2479">
        <f>R1375+R1376</f>
        <v>134.87174761760005</v>
      </c>
      <c r="T1375" s="2481">
        <f>E1375*S1375</f>
        <v>80.923048570560027</v>
      </c>
      <c r="U1375" s="1673"/>
      <c r="V1375" s="1326">
        <f>S1375*$V$12</f>
        <v>173.80245981831519</v>
      </c>
      <c r="W1375" s="1326">
        <f>E1375*V1375</f>
        <v>104.28147589098911</v>
      </c>
    </row>
    <row r="1376" spans="1:23" s="82" customFormat="1" ht="15.75" customHeight="1">
      <c r="A1376" s="1671"/>
      <c r="B1376" s="2629"/>
      <c r="C1376" s="2478"/>
      <c r="D1376" s="2031"/>
      <c r="E1376" s="1331"/>
      <c r="F1376" s="2032"/>
      <c r="G1376" s="84">
        <f>G1375*$J$1338/1000</f>
        <v>14.119327199999999</v>
      </c>
      <c r="H1376" s="2032"/>
      <c r="I1376" s="74"/>
      <c r="J1376" s="84">
        <f>J1375*$Q$1338/1000</f>
        <v>0.35978360000000004</v>
      </c>
      <c r="K1376" s="76"/>
      <c r="L1376" s="192" t="s">
        <v>1296</v>
      </c>
      <c r="M1376" s="193" t="s">
        <v>906</v>
      </c>
      <c r="N1376" s="194">
        <v>102</v>
      </c>
      <c r="O1376" s="194">
        <f>E1375*N1376</f>
        <v>61.199999999999996</v>
      </c>
      <c r="P1376" s="195">
        <v>1.032</v>
      </c>
      <c r="Q1376" s="143">
        <f>N1376*P1376*$N$1336</f>
        <v>120.39263681760005</v>
      </c>
      <c r="R1376" s="1331">
        <f>SUM(Q1376:Q1376)</f>
        <v>120.39263681760005</v>
      </c>
      <c r="S1376" s="2480"/>
      <c r="T1376" s="2482"/>
      <c r="U1376" s="296"/>
      <c r="V1376" s="1672"/>
      <c r="W1376" s="1672"/>
    </row>
    <row r="1377" spans="1:23" s="82" customFormat="1">
      <c r="A1377" s="1670"/>
      <c r="B1377" s="720"/>
      <c r="C1377" s="721"/>
      <c r="D1377" s="722"/>
      <c r="E1377" s="81"/>
      <c r="F1377" s="79"/>
      <c r="G1377" s="89"/>
      <c r="H1377" s="79"/>
      <c r="I1377" s="90"/>
      <c r="J1377" s="89"/>
      <c r="K1377" s="91"/>
      <c r="L1377" s="77"/>
      <c r="M1377" s="595"/>
      <c r="N1377" s="596"/>
      <c r="O1377" s="597"/>
      <c r="P1377" s="79"/>
      <c r="Q1377" s="80"/>
      <c r="R1377" s="81"/>
      <c r="S1377" s="81"/>
      <c r="T1377" s="227"/>
      <c r="U1377" s="1669"/>
      <c r="V1377" s="81"/>
      <c r="W1377" s="1668"/>
    </row>
    <row r="1378" spans="1:23" s="136" customFormat="1" ht="12.75" customHeight="1">
      <c r="A1378" s="1833">
        <f>A1375+1</f>
        <v>12</v>
      </c>
      <c r="B1378" s="2560" t="s">
        <v>68</v>
      </c>
      <c r="C1378" s="2477" t="s">
        <v>1295</v>
      </c>
      <c r="D1378" s="1009" t="s">
        <v>903</v>
      </c>
      <c r="E1378" s="1349">
        <v>164</v>
      </c>
      <c r="F1378" s="133"/>
      <c r="G1378" s="128">
        <v>0.31900000000000001</v>
      </c>
      <c r="H1378" s="133"/>
      <c r="I1378" s="127"/>
      <c r="J1378" s="128">
        <f>51.8/100</f>
        <v>0.51800000000000002</v>
      </c>
      <c r="K1378" s="129"/>
      <c r="L1378" s="130"/>
      <c r="M1378" s="131"/>
      <c r="N1378" s="132"/>
      <c r="O1378" s="132"/>
      <c r="P1378" s="133"/>
      <c r="Q1378" s="134"/>
      <c r="R1378" s="135">
        <f>G1379+J1379</f>
        <v>2.4024400600000004</v>
      </c>
      <c r="S1378" s="2568">
        <f>R1378+R1379</f>
        <v>14.983369960000005</v>
      </c>
      <c r="T1378" s="2558">
        <f>E1378*S1378</f>
        <v>2457.2726734400007</v>
      </c>
      <c r="U1378" s="1832"/>
      <c r="V1378" s="1326">
        <f>S1378*$V$12</f>
        <v>19.308317727144392</v>
      </c>
      <c r="W1378" s="1326">
        <f>E1378*V1378</f>
        <v>3166.5641072516801</v>
      </c>
    </row>
    <row r="1379" spans="1:23" s="136" customFormat="1" ht="18.75" customHeight="1">
      <c r="A1379" s="1831"/>
      <c r="B1379" s="2562"/>
      <c r="C1379" s="2478"/>
      <c r="D1379" s="2038"/>
      <c r="E1379" s="1350"/>
      <c r="F1379" s="2039"/>
      <c r="G1379" s="128">
        <f>G1378*$J$1338/1000</f>
        <v>0.70818638</v>
      </c>
      <c r="H1379" s="2039"/>
      <c r="I1379" s="137"/>
      <c r="J1379" s="128">
        <f>J1378*$Q$1338/1000</f>
        <v>1.6942536800000003</v>
      </c>
      <c r="K1379" s="138"/>
      <c r="L1379" s="1348" t="s">
        <v>1294</v>
      </c>
      <c r="M1379" s="160" t="s">
        <v>903</v>
      </c>
      <c r="N1379" s="161">
        <v>1</v>
      </c>
      <c r="O1379" s="162">
        <f>E1378*N1379</f>
        <v>164</v>
      </c>
      <c r="P1379" s="142">
        <v>11</v>
      </c>
      <c r="Q1379" s="143">
        <f>N1379*P1379*$N$1336</f>
        <v>12.580929900000005</v>
      </c>
      <c r="R1379" s="1350">
        <f>SUM(Q1379:Q1380)</f>
        <v>12.580929900000005</v>
      </c>
      <c r="S1379" s="2569"/>
      <c r="T1379" s="2559"/>
      <c r="U1379" s="1830"/>
      <c r="V1379" s="1829"/>
      <c r="W1379" s="1829"/>
    </row>
    <row r="1380" spans="1:23" s="136" customFormat="1" ht="12">
      <c r="A1380" s="1828"/>
      <c r="B1380" s="1008"/>
      <c r="C1380" s="1012"/>
      <c r="D1380" s="1007"/>
      <c r="E1380" s="150"/>
      <c r="F1380" s="151"/>
      <c r="G1380" s="152"/>
      <c r="H1380" s="151"/>
      <c r="I1380" s="153"/>
      <c r="J1380" s="152"/>
      <c r="K1380" s="154"/>
      <c r="L1380" s="163"/>
      <c r="M1380" s="164"/>
      <c r="N1380" s="165"/>
      <c r="O1380" s="166"/>
      <c r="P1380" s="167"/>
      <c r="Q1380" s="168"/>
      <c r="R1380" s="150"/>
      <c r="S1380" s="150"/>
      <c r="T1380" s="169"/>
      <c r="U1380" s="1827"/>
      <c r="V1380" s="150"/>
      <c r="W1380" s="1826"/>
    </row>
    <row r="1381" spans="1:23" s="136" customFormat="1" ht="12.75" customHeight="1">
      <c r="A1381" s="1833">
        <f>A1378+1</f>
        <v>13</v>
      </c>
      <c r="B1381" s="2560" t="s">
        <v>68</v>
      </c>
      <c r="C1381" s="2477" t="s">
        <v>1293</v>
      </c>
      <c r="D1381" s="1009" t="s">
        <v>903</v>
      </c>
      <c r="E1381" s="1349">
        <v>15</v>
      </c>
      <c r="F1381" s="133"/>
      <c r="G1381" s="128">
        <v>0.31900000000000001</v>
      </c>
      <c r="H1381" s="133"/>
      <c r="I1381" s="127"/>
      <c r="J1381" s="128">
        <f>51.8/100</f>
        <v>0.51800000000000002</v>
      </c>
      <c r="K1381" s="129"/>
      <c r="L1381" s="130"/>
      <c r="M1381" s="131"/>
      <c r="N1381" s="132"/>
      <c r="O1381" s="132"/>
      <c r="P1381" s="133"/>
      <c r="Q1381" s="134"/>
      <c r="R1381" s="135">
        <f>G1382+J1382</f>
        <v>2.4024400600000004</v>
      </c>
      <c r="S1381" s="2568">
        <f>R1381+R1382</f>
        <v>19.558253560000004</v>
      </c>
      <c r="T1381" s="2558">
        <f>E1381*S1381</f>
        <v>293.37380340000004</v>
      </c>
      <c r="U1381" s="1832"/>
      <c r="V1381" s="1326">
        <f>S1381*$V$12</f>
        <v>25.203740876230285</v>
      </c>
      <c r="W1381" s="1326">
        <f>E1381*V1381</f>
        <v>378.05611314345424</v>
      </c>
    </row>
    <row r="1382" spans="1:23" s="136" customFormat="1" ht="12">
      <c r="A1382" s="1831"/>
      <c r="B1382" s="2562"/>
      <c r="C1382" s="2478"/>
      <c r="D1382" s="2038"/>
      <c r="E1382" s="1350"/>
      <c r="F1382" s="2039"/>
      <c r="G1382" s="128">
        <f>G1381*$J$1338/1000</f>
        <v>0.70818638</v>
      </c>
      <c r="H1382" s="2039"/>
      <c r="I1382" s="137"/>
      <c r="J1382" s="128">
        <f>J1381*$Q$1338/1000</f>
        <v>1.6942536800000003</v>
      </c>
      <c r="K1382" s="138"/>
      <c r="L1382" s="1348" t="s">
        <v>1292</v>
      </c>
      <c r="M1382" s="160" t="s">
        <v>903</v>
      </c>
      <c r="N1382" s="161">
        <v>1</v>
      </c>
      <c r="O1382" s="162">
        <f>E1381*N1382</f>
        <v>15</v>
      </c>
      <c r="P1382" s="142">
        <v>15</v>
      </c>
      <c r="Q1382" s="143">
        <f>N1382*P1382*$N$1336</f>
        <v>17.155813500000004</v>
      </c>
      <c r="R1382" s="1350">
        <f>SUM(Q1382:Q1383)</f>
        <v>17.155813500000004</v>
      </c>
      <c r="S1382" s="2569"/>
      <c r="T1382" s="2559"/>
      <c r="U1382" s="1830"/>
      <c r="V1382" s="1829"/>
      <c r="W1382" s="1829"/>
    </row>
    <row r="1383" spans="1:23" s="136" customFormat="1" ht="12">
      <c r="A1383" s="1828"/>
      <c r="B1383" s="1008"/>
      <c r="C1383" s="1012"/>
      <c r="D1383" s="1007"/>
      <c r="E1383" s="150"/>
      <c r="F1383" s="151"/>
      <c r="G1383" s="152"/>
      <c r="H1383" s="151"/>
      <c r="I1383" s="153"/>
      <c r="J1383" s="152"/>
      <c r="K1383" s="154"/>
      <c r="L1383" s="163"/>
      <c r="M1383" s="164"/>
      <c r="N1383" s="165"/>
      <c r="O1383" s="166"/>
      <c r="P1383" s="167"/>
      <c r="Q1383" s="168"/>
      <c r="R1383" s="150"/>
      <c r="S1383" s="150"/>
      <c r="T1383" s="169"/>
      <c r="U1383" s="1827"/>
      <c r="V1383" s="150"/>
      <c r="W1383" s="1826"/>
    </row>
    <row r="1384" spans="1:23" s="136" customFormat="1" ht="12">
      <c r="A1384" s="1833">
        <f>A1381+1</f>
        <v>14</v>
      </c>
      <c r="B1384" s="2560" t="s">
        <v>69</v>
      </c>
      <c r="C1384" s="2477" t="s">
        <v>1291</v>
      </c>
      <c r="D1384" s="1009" t="s">
        <v>1286</v>
      </c>
      <c r="E1384" s="1349">
        <f>147/100</f>
        <v>1.47</v>
      </c>
      <c r="F1384" s="133"/>
      <c r="G1384" s="128">
        <v>12.5</v>
      </c>
      <c r="H1384" s="133"/>
      <c r="I1384" s="127"/>
      <c r="J1384" s="128">
        <v>0.02</v>
      </c>
      <c r="K1384" s="129"/>
      <c r="L1384" s="130"/>
      <c r="M1384" s="131"/>
      <c r="N1384" s="132"/>
      <c r="O1384" s="132"/>
      <c r="P1384" s="133"/>
      <c r="Q1384" s="134"/>
      <c r="R1384" s="135">
        <f>G1385+J1385</f>
        <v>27.815665200000002</v>
      </c>
      <c r="S1384" s="2568">
        <f>R1384+R1385</f>
        <v>142.18775520000005</v>
      </c>
      <c r="T1384" s="2558">
        <f>E1384*S1384</f>
        <v>209.01600014400009</v>
      </c>
      <c r="U1384" s="1832"/>
      <c r="V1384" s="1326">
        <f>S1384*$V$12</f>
        <v>183.23023202658928</v>
      </c>
      <c r="W1384" s="1326">
        <f>E1384*V1384</f>
        <v>269.34844107908623</v>
      </c>
    </row>
    <row r="1385" spans="1:23" s="136" customFormat="1" ht="12.75" customHeight="1">
      <c r="A1385" s="1831"/>
      <c r="B1385" s="2562"/>
      <c r="C1385" s="2478"/>
      <c r="D1385" s="2038"/>
      <c r="E1385" s="1350"/>
      <c r="F1385" s="2039"/>
      <c r="G1385" s="128">
        <f>G1384*$J$1338/1000</f>
        <v>27.750250000000001</v>
      </c>
      <c r="H1385" s="2039"/>
      <c r="I1385" s="137"/>
      <c r="J1385" s="128">
        <f>J1384*$Q$1338/1000</f>
        <v>6.5415199999999993E-2</v>
      </c>
      <c r="K1385" s="138"/>
      <c r="L1385" s="2570" t="s">
        <v>1291</v>
      </c>
      <c r="M1385" s="139" t="s">
        <v>903</v>
      </c>
      <c r="N1385" s="140">
        <v>100</v>
      </c>
      <c r="O1385" s="141">
        <f>E1384*N1385</f>
        <v>147</v>
      </c>
      <c r="P1385" s="142">
        <v>1</v>
      </c>
      <c r="Q1385" s="143">
        <f>N1385*P1385*$N$1336</f>
        <v>114.37209000000004</v>
      </c>
      <c r="R1385" s="1350">
        <f>SUM(Q1385:Q1385)</f>
        <v>114.37209000000004</v>
      </c>
      <c r="S1385" s="2569"/>
      <c r="T1385" s="2559"/>
      <c r="U1385" s="1830"/>
      <c r="V1385" s="1829"/>
      <c r="W1385" s="1829"/>
    </row>
    <row r="1386" spans="1:23" s="136" customFormat="1" ht="12.75" hidden="1" customHeight="1">
      <c r="A1386" s="1831"/>
      <c r="B1386" s="2289"/>
      <c r="C1386" s="1011"/>
      <c r="D1386" s="2038"/>
      <c r="E1386" s="1350"/>
      <c r="F1386" s="2039"/>
      <c r="G1386" s="2040"/>
      <c r="H1386" s="2039"/>
      <c r="I1386" s="137"/>
      <c r="J1386" s="2040"/>
      <c r="K1386" s="138"/>
      <c r="L1386" s="2628"/>
      <c r="M1386" s="145"/>
      <c r="N1386" s="146"/>
      <c r="O1386" s="146"/>
      <c r="P1386" s="147"/>
      <c r="Q1386" s="148"/>
      <c r="R1386" s="1350"/>
      <c r="S1386" s="1350"/>
      <c r="T1386" s="149"/>
      <c r="U1386" s="1834"/>
      <c r="V1386" s="1350"/>
      <c r="W1386" s="1829"/>
    </row>
    <row r="1387" spans="1:23" s="136" customFormat="1" ht="12.75" hidden="1" customHeight="1">
      <c r="A1387" s="1831"/>
      <c r="B1387" s="2289"/>
      <c r="C1387" s="1011"/>
      <c r="D1387" s="2038"/>
      <c r="E1387" s="1350"/>
      <c r="F1387" s="2039"/>
      <c r="G1387" s="2040"/>
      <c r="H1387" s="2039"/>
      <c r="I1387" s="137"/>
      <c r="J1387" s="2040"/>
      <c r="K1387" s="138"/>
      <c r="L1387" s="2041"/>
      <c r="M1387" s="2042"/>
      <c r="N1387" s="2043"/>
      <c r="O1387" s="2043"/>
      <c r="P1387" s="2039"/>
      <c r="Q1387" s="333"/>
      <c r="R1387" s="1350"/>
      <c r="S1387" s="1350"/>
      <c r="T1387" s="149"/>
      <c r="U1387" s="1834"/>
      <c r="V1387" s="1350"/>
      <c r="W1387" s="1829"/>
    </row>
    <row r="1388" spans="1:23" s="136" customFormat="1" ht="12.75" customHeight="1">
      <c r="A1388" s="1828"/>
      <c r="B1388" s="1008"/>
      <c r="C1388" s="1010"/>
      <c r="D1388" s="1007"/>
      <c r="E1388" s="150"/>
      <c r="F1388" s="151"/>
      <c r="G1388" s="152"/>
      <c r="H1388" s="151"/>
      <c r="I1388" s="153"/>
      <c r="J1388" s="152"/>
      <c r="K1388" s="154"/>
      <c r="L1388" s="334"/>
      <c r="M1388" s="335"/>
      <c r="N1388" s="336"/>
      <c r="O1388" s="336"/>
      <c r="P1388" s="151"/>
      <c r="Q1388" s="337"/>
      <c r="R1388" s="150"/>
      <c r="S1388" s="150"/>
      <c r="T1388" s="169"/>
      <c r="U1388" s="1827"/>
      <c r="V1388" s="150"/>
      <c r="W1388" s="1826"/>
    </row>
    <row r="1389" spans="1:23" s="136" customFormat="1" ht="26.25" customHeight="1">
      <c r="A1389" s="1833">
        <f>A1384+1</f>
        <v>15</v>
      </c>
      <c r="B1389" s="2560" t="s">
        <v>69</v>
      </c>
      <c r="C1389" s="2477" t="s">
        <v>1290</v>
      </c>
      <c r="D1389" s="1009" t="s">
        <v>1286</v>
      </c>
      <c r="E1389" s="1349">
        <f>15/100</f>
        <v>0.15</v>
      </c>
      <c r="F1389" s="133"/>
      <c r="G1389" s="128">
        <v>12.5</v>
      </c>
      <c r="H1389" s="133"/>
      <c r="I1389" s="127"/>
      <c r="J1389" s="128">
        <v>0.02</v>
      </c>
      <c r="K1389" s="129"/>
      <c r="L1389" s="130"/>
      <c r="M1389" s="131"/>
      <c r="N1389" s="132"/>
      <c r="O1389" s="132"/>
      <c r="P1389" s="133"/>
      <c r="Q1389" s="134"/>
      <c r="R1389" s="135">
        <f>G1390+J1390</f>
        <v>27.815665200000002</v>
      </c>
      <c r="S1389" s="2568">
        <f>R1389+R1390</f>
        <v>161.17352214000005</v>
      </c>
      <c r="T1389" s="2558">
        <f>E1389*S1389</f>
        <v>24.176028321000008</v>
      </c>
      <c r="U1389" s="1832"/>
      <c r="V1389" s="1326">
        <f>S1389*$V$12</f>
        <v>207.69623809529571</v>
      </c>
      <c r="W1389" s="1326">
        <f>E1389*V1389</f>
        <v>31.154435714294355</v>
      </c>
    </row>
    <row r="1390" spans="1:23" s="136" customFormat="1" ht="12.75" hidden="1" customHeight="1">
      <c r="A1390" s="1831"/>
      <c r="B1390" s="2562"/>
      <c r="C1390" s="2478"/>
      <c r="D1390" s="2038"/>
      <c r="E1390" s="1350"/>
      <c r="F1390" s="2039"/>
      <c r="G1390" s="128">
        <f>G1389*$J$1338/1000</f>
        <v>27.750250000000001</v>
      </c>
      <c r="H1390" s="2039"/>
      <c r="I1390" s="137"/>
      <c r="J1390" s="128">
        <f>J1389*$Q$1338/1000</f>
        <v>6.5415199999999993E-2</v>
      </c>
      <c r="K1390" s="138"/>
      <c r="L1390" s="2570" t="s">
        <v>1289</v>
      </c>
      <c r="M1390" s="139" t="s">
        <v>903</v>
      </c>
      <c r="N1390" s="140">
        <v>100</v>
      </c>
      <c r="O1390" s="141">
        <f>E1389*N1390</f>
        <v>15</v>
      </c>
      <c r="P1390" s="142">
        <v>1.1659999999999999</v>
      </c>
      <c r="Q1390" s="143">
        <f>N1390*P1390*$N$1336</f>
        <v>133.35785694000003</v>
      </c>
      <c r="R1390" s="1350">
        <f>SUM(Q1390:Q1390)</f>
        <v>133.35785694000003</v>
      </c>
      <c r="S1390" s="2569"/>
      <c r="T1390" s="2559"/>
      <c r="U1390" s="1830"/>
      <c r="V1390" s="1829"/>
      <c r="W1390" s="1829"/>
    </row>
    <row r="1391" spans="1:23" s="136" customFormat="1" ht="12.75" hidden="1" customHeight="1">
      <c r="A1391" s="1831"/>
      <c r="B1391" s="2289"/>
      <c r="C1391" s="1011"/>
      <c r="D1391" s="2038"/>
      <c r="E1391" s="1350"/>
      <c r="F1391" s="2039"/>
      <c r="G1391" s="2040"/>
      <c r="H1391" s="2039"/>
      <c r="I1391" s="137"/>
      <c r="J1391" s="2040"/>
      <c r="K1391" s="138"/>
      <c r="L1391" s="2628"/>
      <c r="M1391" s="145"/>
      <c r="N1391" s="146"/>
      <c r="O1391" s="146"/>
      <c r="P1391" s="147"/>
      <c r="Q1391" s="148"/>
      <c r="R1391" s="1350"/>
      <c r="S1391" s="1350"/>
      <c r="T1391" s="149"/>
      <c r="U1391" s="1834"/>
      <c r="V1391" s="1350"/>
      <c r="W1391" s="1829"/>
    </row>
    <row r="1392" spans="1:23" s="136" customFormat="1" ht="12.75" hidden="1" customHeight="1">
      <c r="A1392" s="1831"/>
      <c r="B1392" s="2289"/>
      <c r="C1392" s="1011"/>
      <c r="D1392" s="2038"/>
      <c r="E1392" s="1350"/>
      <c r="F1392" s="2039"/>
      <c r="G1392" s="2040"/>
      <c r="H1392" s="2039"/>
      <c r="I1392" s="137"/>
      <c r="J1392" s="2040"/>
      <c r="K1392" s="138"/>
      <c r="L1392" s="2041"/>
      <c r="M1392" s="2042"/>
      <c r="N1392" s="2043"/>
      <c r="O1392" s="2043"/>
      <c r="P1392" s="2039"/>
      <c r="Q1392" s="333"/>
      <c r="R1392" s="1350"/>
      <c r="S1392" s="1350"/>
      <c r="T1392" s="149"/>
      <c r="U1392" s="1834"/>
      <c r="V1392" s="1350"/>
      <c r="W1392" s="1829"/>
    </row>
    <row r="1393" spans="1:23" s="136" customFormat="1" ht="12.75" customHeight="1">
      <c r="A1393" s="1828"/>
      <c r="B1393" s="1008"/>
      <c r="C1393" s="1010"/>
      <c r="D1393" s="1007"/>
      <c r="E1393" s="150"/>
      <c r="F1393" s="151"/>
      <c r="G1393" s="152"/>
      <c r="H1393" s="151"/>
      <c r="I1393" s="153"/>
      <c r="J1393" s="152"/>
      <c r="K1393" s="154"/>
      <c r="L1393" s="334"/>
      <c r="M1393" s="335"/>
      <c r="N1393" s="336"/>
      <c r="O1393" s="336"/>
      <c r="P1393" s="151"/>
      <c r="Q1393" s="337"/>
      <c r="R1393" s="150"/>
      <c r="S1393" s="150"/>
      <c r="T1393" s="169"/>
      <c r="U1393" s="1827"/>
      <c r="V1393" s="150"/>
      <c r="W1393" s="1826"/>
    </row>
    <row r="1394" spans="1:23" s="136" customFormat="1" ht="18.75" customHeight="1">
      <c r="A1394" s="1833">
        <f>A1389+1</f>
        <v>16</v>
      </c>
      <c r="B1394" s="2560" t="s">
        <v>86</v>
      </c>
      <c r="C1394" s="2625" t="s">
        <v>1288</v>
      </c>
      <c r="D1394" s="1009" t="s">
        <v>1286</v>
      </c>
      <c r="E1394" s="1349">
        <f>26/100</f>
        <v>0.26</v>
      </c>
      <c r="F1394" s="133"/>
      <c r="G1394" s="128">
        <v>11.3</v>
      </c>
      <c r="H1394" s="133"/>
      <c r="I1394" s="127"/>
      <c r="J1394" s="128">
        <v>0.05</v>
      </c>
      <c r="K1394" s="129"/>
      <c r="L1394" s="130"/>
      <c r="M1394" s="131"/>
      <c r="N1394" s="132"/>
      <c r="O1394" s="132"/>
      <c r="P1394" s="133"/>
      <c r="Q1394" s="134"/>
      <c r="R1394" s="135">
        <f>G1395+J1395</f>
        <v>25.249764000000003</v>
      </c>
      <c r="S1394" s="2568">
        <f>R1394+R1395</f>
        <v>139.62185400000004</v>
      </c>
      <c r="T1394" s="2558">
        <f>E1394*S1394</f>
        <v>36.30168204000001</v>
      </c>
      <c r="U1394" s="1832"/>
      <c r="V1394" s="1326">
        <f>S1394*$V$12</f>
        <v>179.92368378288154</v>
      </c>
      <c r="W1394" s="1326">
        <f>E1394*V1394</f>
        <v>46.7801577835492</v>
      </c>
    </row>
    <row r="1395" spans="1:23" s="136" customFormat="1" ht="12.75" hidden="1" customHeight="1">
      <c r="A1395" s="1831"/>
      <c r="B1395" s="2562"/>
      <c r="C1395" s="2626"/>
      <c r="D1395" s="2038"/>
      <c r="E1395" s="1350"/>
      <c r="F1395" s="2039"/>
      <c r="G1395" s="128">
        <f>G1394*$J$1338/1000</f>
        <v>25.086226000000003</v>
      </c>
      <c r="H1395" s="2039"/>
      <c r="I1395" s="137"/>
      <c r="J1395" s="128">
        <f>J1394*$Q$1338/1000</f>
        <v>0.16353800000000002</v>
      </c>
      <c r="K1395" s="138"/>
      <c r="L1395" s="598" t="s">
        <v>1287</v>
      </c>
      <c r="M1395" s="329" t="s">
        <v>903</v>
      </c>
      <c r="N1395" s="330">
        <v>100</v>
      </c>
      <c r="O1395" s="331">
        <f>E1394*N1395</f>
        <v>26</v>
      </c>
      <c r="P1395" s="332">
        <v>1</v>
      </c>
      <c r="Q1395" s="196">
        <f>N1395*P1395*$N$1336</f>
        <v>114.37209000000004</v>
      </c>
      <c r="R1395" s="1350">
        <f>SUM(Q1395:Q1395)</f>
        <v>114.37209000000004</v>
      </c>
      <c r="S1395" s="2569"/>
      <c r="T1395" s="2559"/>
      <c r="U1395" s="1830"/>
      <c r="V1395" s="1829"/>
      <c r="W1395" s="1829"/>
    </row>
    <row r="1396" spans="1:23" s="136" customFormat="1" ht="12.75" hidden="1" customHeight="1">
      <c r="A1396" s="1831"/>
      <c r="B1396" s="2289"/>
      <c r="C1396" s="2626"/>
      <c r="D1396" s="2038"/>
      <c r="E1396" s="1350"/>
      <c r="F1396" s="2039"/>
      <c r="G1396" s="2040"/>
      <c r="H1396" s="2039"/>
      <c r="I1396" s="137"/>
      <c r="J1396" s="2040"/>
      <c r="K1396" s="138"/>
      <c r="L1396" s="2041"/>
      <c r="M1396" s="2042"/>
      <c r="N1396" s="2043"/>
      <c r="O1396" s="2043"/>
      <c r="P1396" s="2039"/>
      <c r="Q1396" s="333"/>
      <c r="R1396" s="1350"/>
      <c r="S1396" s="1350"/>
      <c r="T1396" s="149"/>
      <c r="U1396" s="1834"/>
      <c r="V1396" s="1350"/>
      <c r="W1396" s="1829"/>
    </row>
    <row r="1397" spans="1:23" s="136" customFormat="1">
      <c r="A1397" s="1828"/>
      <c r="B1397" s="1008"/>
      <c r="C1397" s="1010"/>
      <c r="D1397" s="1007"/>
      <c r="E1397" s="150"/>
      <c r="F1397" s="151"/>
      <c r="G1397" s="152"/>
      <c r="H1397" s="151"/>
      <c r="I1397" s="153"/>
      <c r="J1397" s="152"/>
      <c r="K1397" s="154"/>
      <c r="L1397" s="334"/>
      <c r="M1397" s="335"/>
      <c r="N1397" s="336"/>
      <c r="O1397" s="336"/>
      <c r="P1397" s="151"/>
      <c r="Q1397" s="337"/>
      <c r="R1397" s="150"/>
      <c r="S1397" s="150"/>
      <c r="T1397" s="169"/>
      <c r="U1397" s="1827"/>
      <c r="V1397" s="150"/>
      <c r="W1397" s="1826"/>
    </row>
    <row r="1398" spans="1:23" s="136" customFormat="1" ht="18.75" customHeight="1">
      <c r="A1398" s="1833">
        <f>A1394+1</f>
        <v>17</v>
      </c>
      <c r="B1398" s="2560" t="s">
        <v>86</v>
      </c>
      <c r="C1398" s="2625" t="s">
        <v>1285</v>
      </c>
      <c r="D1398" s="1009" t="s">
        <v>1286</v>
      </c>
      <c r="E1398" s="1349">
        <f>2/100</f>
        <v>0.02</v>
      </c>
      <c r="F1398" s="133"/>
      <c r="G1398" s="128">
        <v>11.3</v>
      </c>
      <c r="H1398" s="133"/>
      <c r="I1398" s="127"/>
      <c r="J1398" s="128">
        <v>0.05</v>
      </c>
      <c r="K1398" s="129"/>
      <c r="L1398" s="130"/>
      <c r="M1398" s="131"/>
      <c r="N1398" s="132"/>
      <c r="O1398" s="132"/>
      <c r="P1398" s="133"/>
      <c r="Q1398" s="134"/>
      <c r="R1398" s="135">
        <f>G1399+J1399</f>
        <v>25.249764000000003</v>
      </c>
      <c r="S1398" s="2568">
        <f>R1398+R1399</f>
        <v>162.49627200000003</v>
      </c>
      <c r="T1398" s="2558">
        <f>E1398*S1398</f>
        <v>3.2499254400000006</v>
      </c>
      <c r="U1398" s="1832"/>
      <c r="V1398" s="1326">
        <f>S1398*$V$12</f>
        <v>209.40079952831098</v>
      </c>
      <c r="W1398" s="1326">
        <f>E1398*V1398</f>
        <v>4.1880159905662193</v>
      </c>
    </row>
    <row r="1399" spans="1:23" s="136" customFormat="1" ht="12.75" hidden="1" customHeight="1">
      <c r="A1399" s="1831"/>
      <c r="B1399" s="2562"/>
      <c r="C1399" s="2626"/>
      <c r="D1399" s="2038"/>
      <c r="E1399" s="1350"/>
      <c r="F1399" s="2039"/>
      <c r="G1399" s="128">
        <f>G1398*$J$1338/1000</f>
        <v>25.086226000000003</v>
      </c>
      <c r="H1399" s="2039"/>
      <c r="I1399" s="137"/>
      <c r="J1399" s="128">
        <f>J1398*$Q$1338/1000</f>
        <v>0.16353800000000002</v>
      </c>
      <c r="K1399" s="138"/>
      <c r="L1399" s="598" t="s">
        <v>1285</v>
      </c>
      <c r="M1399" s="329" t="s">
        <v>903</v>
      </c>
      <c r="N1399" s="330">
        <v>100</v>
      </c>
      <c r="O1399" s="331">
        <f>E1398*N1399</f>
        <v>2</v>
      </c>
      <c r="P1399" s="332">
        <v>1.2</v>
      </c>
      <c r="Q1399" s="196">
        <f>N1399*P1399*$N$1336</f>
        <v>137.24650800000003</v>
      </c>
      <c r="R1399" s="1350">
        <f>SUM(Q1399:Q1399)</f>
        <v>137.24650800000003</v>
      </c>
      <c r="S1399" s="2569"/>
      <c r="T1399" s="2559"/>
      <c r="U1399" s="1830"/>
      <c r="V1399" s="1829"/>
      <c r="W1399" s="1829"/>
    </row>
    <row r="1400" spans="1:23" s="136" customFormat="1" ht="12.75" hidden="1" customHeight="1">
      <c r="A1400" s="1831"/>
      <c r="B1400" s="2289"/>
      <c r="C1400" s="2626"/>
      <c r="D1400" s="2038"/>
      <c r="E1400" s="1350"/>
      <c r="F1400" s="2039"/>
      <c r="G1400" s="2040"/>
      <c r="H1400" s="2039"/>
      <c r="I1400" s="137"/>
      <c r="J1400" s="2040"/>
      <c r="K1400" s="138"/>
      <c r="L1400" s="2041"/>
      <c r="M1400" s="2042"/>
      <c r="N1400" s="2043"/>
      <c r="O1400" s="2043"/>
      <c r="P1400" s="2039"/>
      <c r="Q1400" s="333"/>
      <c r="R1400" s="1350"/>
      <c r="S1400" s="1350"/>
      <c r="T1400" s="149"/>
      <c r="U1400" s="1834"/>
      <c r="V1400" s="1350"/>
      <c r="W1400" s="1829"/>
    </row>
    <row r="1401" spans="1:23" s="136" customFormat="1">
      <c r="A1401" s="1828"/>
      <c r="B1401" s="1008"/>
      <c r="C1401" s="1010"/>
      <c r="D1401" s="1007"/>
      <c r="E1401" s="150"/>
      <c r="F1401" s="151"/>
      <c r="G1401" s="152"/>
      <c r="H1401" s="151"/>
      <c r="I1401" s="153"/>
      <c r="J1401" s="152"/>
      <c r="K1401" s="154"/>
      <c r="L1401" s="334"/>
      <c r="M1401" s="335"/>
      <c r="N1401" s="336"/>
      <c r="O1401" s="336"/>
      <c r="P1401" s="151"/>
      <c r="Q1401" s="337"/>
      <c r="R1401" s="150"/>
      <c r="S1401" s="150"/>
      <c r="T1401" s="169"/>
      <c r="U1401" s="1827"/>
      <c r="V1401" s="150"/>
      <c r="W1401" s="1826"/>
    </row>
    <row r="1402" spans="1:23" s="136" customFormat="1" ht="12.75" customHeight="1">
      <c r="A1402" s="1833">
        <f>A1398+1</f>
        <v>18</v>
      </c>
      <c r="B1402" s="2560" t="s">
        <v>107</v>
      </c>
      <c r="C1402" s="2565" t="s">
        <v>1284</v>
      </c>
      <c r="D1402" s="1009" t="s">
        <v>903</v>
      </c>
      <c r="E1402" s="1349">
        <v>2</v>
      </c>
      <c r="F1402" s="133"/>
      <c r="G1402" s="128">
        <v>0.66</v>
      </c>
      <c r="H1402" s="133"/>
      <c r="I1402" s="127"/>
      <c r="J1402" s="128">
        <v>0.16</v>
      </c>
      <c r="K1402" s="129"/>
      <c r="L1402" s="130"/>
      <c r="M1402" s="131"/>
      <c r="N1402" s="132"/>
      <c r="O1402" s="132"/>
      <c r="P1402" s="133"/>
      <c r="Q1402" s="134"/>
      <c r="R1402" s="135">
        <f>G1403+J1403</f>
        <v>1.9885348</v>
      </c>
      <c r="S1402" s="2568">
        <f>R1402+R1403</f>
        <v>31.337912800000005</v>
      </c>
      <c r="T1402" s="2558">
        <f>E1402*S1402</f>
        <v>62.67582560000001</v>
      </c>
      <c r="U1402" s="1832"/>
      <c r="V1402" s="1326">
        <f>S1402*$V$12</f>
        <v>40.383597205654603</v>
      </c>
      <c r="W1402" s="1326">
        <f>E1402*V1402</f>
        <v>80.767194411309205</v>
      </c>
    </row>
    <row r="1403" spans="1:23" s="136" customFormat="1" ht="12.75" customHeight="1">
      <c r="A1403" s="1831"/>
      <c r="B1403" s="2562"/>
      <c r="C1403" s="2566"/>
      <c r="D1403" s="2038"/>
      <c r="E1403" s="1350"/>
      <c r="F1403" s="2039"/>
      <c r="G1403" s="128">
        <f>G1402*$J$1338/1000</f>
        <v>1.4652132000000002</v>
      </c>
      <c r="H1403" s="2039"/>
      <c r="I1403" s="137"/>
      <c r="J1403" s="128">
        <f>J1402*$Q$1338/1000</f>
        <v>0.52332159999999994</v>
      </c>
      <c r="K1403" s="138"/>
      <c r="L1403" s="2570" t="s">
        <v>1283</v>
      </c>
      <c r="M1403" s="139" t="s">
        <v>903</v>
      </c>
      <c r="N1403" s="140">
        <v>1</v>
      </c>
      <c r="O1403" s="141">
        <f>E1402*N1403</f>
        <v>2</v>
      </c>
      <c r="P1403" s="142">
        <v>27</v>
      </c>
      <c r="Q1403" s="143">
        <f>N1403*P1403*$N$1337</f>
        <v>29.349378000000005</v>
      </c>
      <c r="R1403" s="1350">
        <f>SUM(Q1403:Q1403)</f>
        <v>29.349378000000005</v>
      </c>
      <c r="S1403" s="2569"/>
      <c r="T1403" s="2559"/>
      <c r="U1403" s="1830"/>
      <c r="V1403" s="1829"/>
      <c r="W1403" s="1829"/>
    </row>
    <row r="1404" spans="1:23" s="136" customFormat="1" ht="12">
      <c r="A1404" s="1828"/>
      <c r="B1404" s="1008"/>
      <c r="C1404" s="2567"/>
      <c r="D1404" s="1007"/>
      <c r="E1404" s="150"/>
      <c r="F1404" s="151"/>
      <c r="G1404" s="152"/>
      <c r="H1404" s="151"/>
      <c r="I1404" s="153"/>
      <c r="J1404" s="152"/>
      <c r="K1404" s="154"/>
      <c r="L1404" s="2571"/>
      <c r="M1404" s="590"/>
      <c r="N1404" s="733"/>
      <c r="O1404" s="733"/>
      <c r="P1404" s="591"/>
      <c r="Q1404" s="168"/>
      <c r="R1404" s="150"/>
      <c r="S1404" s="150"/>
      <c r="T1404" s="169"/>
      <c r="U1404" s="1827"/>
      <c r="V1404" s="150"/>
      <c r="W1404" s="1826"/>
    </row>
    <row r="1405" spans="1:23" s="136" customFormat="1" ht="12.75" customHeight="1">
      <c r="A1405" s="1825"/>
      <c r="B1405" s="1006"/>
      <c r="C1405" s="1005" t="s">
        <v>1282</v>
      </c>
      <c r="D1405" s="1004"/>
      <c r="E1405" s="135"/>
      <c r="F1405" s="735"/>
      <c r="G1405" s="736"/>
      <c r="H1405" s="735"/>
      <c r="I1405" s="737"/>
      <c r="J1405" s="736"/>
      <c r="K1405" s="738"/>
      <c r="L1405" s="739"/>
      <c r="M1405" s="740"/>
      <c r="N1405" s="741"/>
      <c r="O1405" s="741"/>
      <c r="P1405" s="735"/>
      <c r="Q1405" s="742"/>
      <c r="R1405" s="135"/>
      <c r="S1405" s="135"/>
      <c r="T1405" s="743"/>
      <c r="U1405" s="1824"/>
      <c r="V1405" s="135"/>
      <c r="W1405" s="1823"/>
    </row>
    <row r="1406" spans="1:23" s="82" customFormat="1" ht="12.75" customHeight="1">
      <c r="A1406" s="1674">
        <f>A1402+1</f>
        <v>19</v>
      </c>
      <c r="B1406" s="2563" t="s">
        <v>515</v>
      </c>
      <c r="C1406" s="2477" t="s">
        <v>1281</v>
      </c>
      <c r="D1406" s="864" t="s">
        <v>903</v>
      </c>
      <c r="E1406" s="1330">
        <v>8</v>
      </c>
      <c r="F1406" s="189"/>
      <c r="G1406" s="84">
        <v>0.46</v>
      </c>
      <c r="H1406" s="189"/>
      <c r="I1406" s="224"/>
      <c r="J1406" s="84">
        <v>7.0000000000000007E-2</v>
      </c>
      <c r="K1406" s="225"/>
      <c r="L1406" s="185"/>
      <c r="M1406" s="186"/>
      <c r="N1406" s="187"/>
      <c r="O1406" s="188"/>
      <c r="P1406" s="189"/>
      <c r="Q1406" s="190"/>
      <c r="R1406" s="191">
        <f>G1407+J1407</f>
        <v>1.2501624</v>
      </c>
      <c r="S1406" s="2479">
        <f>R1406+R1407</f>
        <v>5.968011112500001</v>
      </c>
      <c r="T1406" s="2481">
        <f>E1406*S1406</f>
        <v>47.744088900000008</v>
      </c>
      <c r="U1406" s="1673"/>
      <c r="V1406" s="1326">
        <f>S1406*$V$12</f>
        <v>7.6906767347336107</v>
      </c>
      <c r="W1406" s="1326">
        <f>E1406*V1406</f>
        <v>61.525413877868885</v>
      </c>
    </row>
    <row r="1407" spans="1:23" s="17" customFormat="1" ht="12.75" customHeight="1">
      <c r="A1407" s="1671"/>
      <c r="B1407" s="2629"/>
      <c r="C1407" s="2478"/>
      <c r="D1407" s="2031"/>
      <c r="E1407" s="1331"/>
      <c r="F1407" s="2032"/>
      <c r="G1407" s="128">
        <f>G1406*$J$1338/1000</f>
        <v>1.0212091999999999</v>
      </c>
      <c r="H1407" s="2039"/>
      <c r="I1407" s="137"/>
      <c r="J1407" s="128">
        <f>J1406*$Q$1338/1000</f>
        <v>0.22895320000000005</v>
      </c>
      <c r="K1407" s="76"/>
      <c r="L1407" s="2486" t="s">
        <v>1280</v>
      </c>
      <c r="M1407" s="213" t="s">
        <v>906</v>
      </c>
      <c r="N1407" s="214">
        <v>2.5</v>
      </c>
      <c r="O1407" s="214">
        <f>E1406*N1407</f>
        <v>20</v>
      </c>
      <c r="P1407" s="216">
        <v>1.65</v>
      </c>
      <c r="Q1407" s="143">
        <f>N1407*P1407*$N$1336</f>
        <v>4.7178487125000013</v>
      </c>
      <c r="R1407" s="1331">
        <f>SUM(Q1407:Q1407)</f>
        <v>4.7178487125000013</v>
      </c>
      <c r="S1407" s="2480"/>
      <c r="T1407" s="2482"/>
      <c r="U1407" s="296"/>
      <c r="V1407" s="1326">
        <f>S1407*$V$12</f>
        <v>0</v>
      </c>
      <c r="W1407" s="1326">
        <f>E1407*V1407</f>
        <v>0</v>
      </c>
    </row>
    <row r="1408" spans="1:23" s="17" customFormat="1" ht="12" hidden="1">
      <c r="A1408" s="1671"/>
      <c r="B1408" s="2037"/>
      <c r="C1408" s="2478"/>
      <c r="D1408" s="2031"/>
      <c r="E1408" s="1331"/>
      <c r="F1408" s="2032"/>
      <c r="G1408" s="2033"/>
      <c r="H1408" s="2032"/>
      <c r="I1408" s="74"/>
      <c r="J1408" s="2033"/>
      <c r="K1408" s="76"/>
      <c r="L1408" s="2487"/>
      <c r="M1408" s="217"/>
      <c r="N1408" s="218"/>
      <c r="O1408" s="732"/>
      <c r="P1408" s="219"/>
      <c r="Q1408" s="220"/>
      <c r="R1408" s="1331"/>
      <c r="S1408" s="1331"/>
      <c r="T1408" s="88"/>
      <c r="U1408" s="1794"/>
      <c r="V1408" s="1331"/>
      <c r="W1408" s="1672"/>
    </row>
    <row r="1409" spans="1:25" s="17" customFormat="1" ht="12.75" customHeight="1">
      <c r="A1409" s="1670"/>
      <c r="B1409" s="720"/>
      <c r="C1409" s="721"/>
      <c r="D1409" s="722"/>
      <c r="E1409" s="81"/>
      <c r="F1409" s="79"/>
      <c r="G1409" s="89"/>
      <c r="H1409" s="79"/>
      <c r="I1409" s="90"/>
      <c r="J1409" s="89"/>
      <c r="K1409" s="91"/>
      <c r="L1409" s="77"/>
      <c r="M1409" s="78"/>
      <c r="N1409" s="222"/>
      <c r="O1409" s="226"/>
      <c r="P1409" s="79"/>
      <c r="Q1409" s="80"/>
      <c r="R1409" s="81"/>
      <c r="S1409" s="81"/>
      <c r="T1409" s="227"/>
      <c r="U1409" s="1669"/>
      <c r="V1409" s="81"/>
      <c r="W1409" s="1668"/>
    </row>
    <row r="1410" spans="1:25" s="82" customFormat="1" ht="22.5" customHeight="1">
      <c r="A1410" s="1685">
        <f>A1406+1</f>
        <v>20</v>
      </c>
      <c r="B1410" s="2629" t="s">
        <v>514</v>
      </c>
      <c r="C1410" s="2478" t="s">
        <v>1279</v>
      </c>
      <c r="D1410" s="2031" t="s">
        <v>1017</v>
      </c>
      <c r="E1410" s="1331">
        <f>60/100</f>
        <v>0.6</v>
      </c>
      <c r="F1410" s="2032"/>
      <c r="G1410" s="2033">
        <v>13.4</v>
      </c>
      <c r="H1410" s="2032"/>
      <c r="I1410" s="74"/>
      <c r="J1410" s="2033">
        <v>1.8</v>
      </c>
      <c r="K1410" s="76"/>
      <c r="L1410" s="2034"/>
      <c r="M1410" s="2035"/>
      <c r="N1410" s="2036"/>
      <c r="O1410" s="2229"/>
      <c r="P1410" s="189"/>
      <c r="Q1410" s="190"/>
      <c r="R1410" s="191">
        <f>G1411+J1411</f>
        <v>35.635635999999998</v>
      </c>
      <c r="S1410" s="2479">
        <f>R1410+R1411</f>
        <v>92.592936820000006</v>
      </c>
      <c r="T1410" s="2481">
        <f>E1410*S1410</f>
        <v>55.555762092000002</v>
      </c>
      <c r="U1410" s="1673"/>
      <c r="V1410" s="1326">
        <f>S1410*$V$12</f>
        <v>119.3198758478741</v>
      </c>
      <c r="W1410" s="1326">
        <f>E1410*V1410</f>
        <v>71.591925508724458</v>
      </c>
    </row>
    <row r="1411" spans="1:25" s="82" customFormat="1" ht="11.25" customHeight="1">
      <c r="A1411" s="1671"/>
      <c r="B1411" s="2629"/>
      <c r="C1411" s="2478"/>
      <c r="D1411" s="2031"/>
      <c r="E1411" s="1331"/>
      <c r="F1411" s="2032"/>
      <c r="G1411" s="128">
        <f>G1410*$J$1338/1000</f>
        <v>29.748267999999999</v>
      </c>
      <c r="H1411" s="2039"/>
      <c r="I1411" s="137"/>
      <c r="J1411" s="128">
        <f>J1410*$Q$1338/1000</f>
        <v>5.8873680000000004</v>
      </c>
      <c r="K1411" s="76"/>
      <c r="L1411" s="192" t="s">
        <v>1278</v>
      </c>
      <c r="M1411" s="731" t="s">
        <v>906</v>
      </c>
      <c r="N1411" s="194">
        <v>100</v>
      </c>
      <c r="O1411" s="194">
        <f>E1410*N1411</f>
        <v>60</v>
      </c>
      <c r="P1411" s="195">
        <v>0.498</v>
      </c>
      <c r="Q1411" s="143">
        <f>N1411*P1411*$N$1336</f>
        <v>56.957300820000015</v>
      </c>
      <c r="R1411" s="734">
        <f>SUM(Q1411:Q1411)</f>
        <v>56.957300820000015</v>
      </c>
      <c r="S1411" s="2480"/>
      <c r="T1411" s="2482"/>
      <c r="U1411" s="296"/>
      <c r="V1411" s="1672"/>
      <c r="W1411" s="1672"/>
    </row>
    <row r="1412" spans="1:25" s="82" customFormat="1" ht="12" hidden="1">
      <c r="A1412" s="1671"/>
      <c r="B1412" s="2037"/>
      <c r="C1412" s="2478"/>
      <c r="D1412" s="2031"/>
      <c r="E1412" s="1331"/>
      <c r="F1412" s="2032"/>
      <c r="G1412" s="2033"/>
      <c r="H1412" s="2032"/>
      <c r="I1412" s="74"/>
      <c r="J1412" s="2033"/>
      <c r="K1412" s="76"/>
      <c r="L1412" s="2034"/>
      <c r="M1412" s="2035"/>
      <c r="N1412" s="2036"/>
      <c r="O1412" s="2229"/>
      <c r="P1412" s="2032"/>
      <c r="Q1412" s="87"/>
      <c r="R1412" s="1331"/>
      <c r="S1412" s="1331"/>
      <c r="T1412" s="88"/>
      <c r="U1412" s="1794"/>
      <c r="V1412" s="1331"/>
      <c r="W1412" s="1672"/>
    </row>
    <row r="1413" spans="1:25" s="82" customFormat="1" ht="9" customHeight="1">
      <c r="A1413" s="1670"/>
      <c r="B1413" s="720"/>
      <c r="C1413" s="721"/>
      <c r="D1413" s="722"/>
      <c r="E1413" s="81"/>
      <c r="F1413" s="79"/>
      <c r="G1413" s="89"/>
      <c r="H1413" s="79"/>
      <c r="I1413" s="90"/>
      <c r="J1413" s="89"/>
      <c r="K1413" s="91"/>
      <c r="L1413" s="2034"/>
      <c r="M1413" s="2035"/>
      <c r="N1413" s="2036"/>
      <c r="O1413" s="2229"/>
      <c r="P1413" s="2032"/>
      <c r="Q1413" s="87"/>
      <c r="R1413" s="1331"/>
      <c r="S1413" s="1331"/>
      <c r="T1413" s="88"/>
      <c r="U1413" s="1794"/>
      <c r="V1413" s="1331"/>
      <c r="W1413" s="1672"/>
    </row>
    <row r="1414" spans="1:25" s="17" customFormat="1" ht="12.75" customHeight="1">
      <c r="A1414" s="1966">
        <f>A1410+1</f>
        <v>21</v>
      </c>
      <c r="B1414" s="1382" t="s">
        <v>1277</v>
      </c>
      <c r="C1414" s="2442" t="s">
        <v>1276</v>
      </c>
      <c r="D1414" s="718" t="s">
        <v>1275</v>
      </c>
      <c r="E1414" s="1107">
        <f>8/1000</f>
        <v>8.0000000000000002E-3</v>
      </c>
      <c r="F1414" s="1"/>
      <c r="G1414" s="2">
        <v>6.77</v>
      </c>
      <c r="H1414" s="1"/>
      <c r="I1414" s="3"/>
      <c r="J1414" s="2">
        <v>164.23</v>
      </c>
      <c r="K1414" s="4"/>
      <c r="L1414" s="40"/>
      <c r="M1414" s="41"/>
      <c r="N1414" s="42"/>
      <c r="O1414" s="42"/>
      <c r="P1414" s="43"/>
      <c r="Q1414" s="44"/>
      <c r="R1414" s="10">
        <f>G1415+J1415</f>
        <v>552.18645019999997</v>
      </c>
      <c r="S1414" s="1321">
        <f>R1414+R1415</f>
        <v>552.18645019999997</v>
      </c>
      <c r="T1414" s="1323">
        <f>E1414*S1414</f>
        <v>4.4174916016000001</v>
      </c>
      <c r="U1414" s="1962"/>
      <c r="V1414" s="1326">
        <f>S1414*$V$12</f>
        <v>711.57499638256218</v>
      </c>
      <c r="W1414" s="1326">
        <f>E1414*V1414</f>
        <v>5.6925999710604973</v>
      </c>
    </row>
    <row r="1415" spans="1:25" s="17" customFormat="1" ht="12.75" customHeight="1">
      <c r="A1415" s="1961"/>
      <c r="B1415" s="2020" t="s">
        <v>521</v>
      </c>
      <c r="C1415" s="2453"/>
      <c r="D1415" s="2021"/>
      <c r="E1415" s="1322"/>
      <c r="F1415" s="2022"/>
      <c r="G1415" s="128">
        <f>G1414*$J$1338/1000</f>
        <v>15.029535399999999</v>
      </c>
      <c r="H1415" s="2039"/>
      <c r="I1415" s="137"/>
      <c r="J1415" s="128">
        <f>J1414*$Q$1338/1000</f>
        <v>537.15691479999998</v>
      </c>
      <c r="K1415" s="12"/>
      <c r="L1415" s="2024"/>
      <c r="M1415" s="2025"/>
      <c r="N1415" s="2026"/>
      <c r="O1415" s="2026"/>
      <c r="P1415" s="2022"/>
      <c r="Q1415" s="45"/>
      <c r="R1415" s="1322"/>
      <c r="S1415" s="1322"/>
      <c r="T1415" s="22"/>
      <c r="U1415" s="1959"/>
      <c r="V1415" s="1322"/>
      <c r="W1415" s="1958"/>
    </row>
    <row r="1416" spans="1:25" s="82" customFormat="1" ht="12" hidden="1">
      <c r="A1416" s="1961"/>
      <c r="B1416" s="2028"/>
      <c r="C1416" s="2453"/>
      <c r="D1416" s="2021"/>
      <c r="E1416" s="1322"/>
      <c r="F1416" s="2022"/>
      <c r="G1416" s="2023"/>
      <c r="H1416" s="2022"/>
      <c r="I1416" s="11"/>
      <c r="J1416" s="2023"/>
      <c r="K1416" s="12"/>
      <c r="L1416" s="2024"/>
      <c r="M1416" s="2025"/>
      <c r="N1416" s="2026"/>
      <c r="O1416" s="2026"/>
      <c r="P1416" s="2022"/>
      <c r="Q1416" s="45"/>
      <c r="R1416" s="1322"/>
      <c r="S1416" s="1322"/>
      <c r="T1416" s="22"/>
      <c r="U1416" s="1959"/>
      <c r="V1416" s="1322"/>
      <c r="W1416" s="1958"/>
    </row>
    <row r="1417" spans="1:25" s="82" customFormat="1" ht="9" customHeight="1">
      <c r="A1417" s="1960"/>
      <c r="B1417" s="27"/>
      <c r="C1417" s="28"/>
      <c r="D1417" s="29"/>
      <c r="E1417" s="1338"/>
      <c r="F1417" s="30"/>
      <c r="G1417" s="31"/>
      <c r="H1417" s="30"/>
      <c r="I1417" s="32"/>
      <c r="J1417" s="31"/>
      <c r="K1417" s="33"/>
      <c r="L1417" s="2024"/>
      <c r="M1417" s="2025"/>
      <c r="N1417" s="2026"/>
      <c r="O1417" s="2026"/>
      <c r="P1417" s="2022"/>
      <c r="Q1417" s="45"/>
      <c r="R1417" s="1322"/>
      <c r="S1417" s="1322"/>
      <c r="T1417" s="22"/>
      <c r="U1417" s="1959"/>
      <c r="V1417" s="1322"/>
      <c r="W1417" s="1958"/>
    </row>
    <row r="1418" spans="1:25" s="136" customFormat="1" ht="12.75" customHeight="1">
      <c r="A1418" s="1674">
        <f>A1414+1</f>
        <v>22</v>
      </c>
      <c r="B1418" s="1357" t="s">
        <v>417</v>
      </c>
      <c r="C1418" s="2477" t="s">
        <v>1274</v>
      </c>
      <c r="D1418" s="864" t="s">
        <v>990</v>
      </c>
      <c r="E1418" s="1003">
        <f>8/100</f>
        <v>0.08</v>
      </c>
      <c r="F1418" s="189"/>
      <c r="G1418" s="84">
        <v>56.2</v>
      </c>
      <c r="H1418" s="189"/>
      <c r="I1418" s="224"/>
      <c r="J1418" s="84">
        <v>0</v>
      </c>
      <c r="K1418" s="225"/>
      <c r="L1418" s="229"/>
      <c r="M1418" s="230"/>
      <c r="N1418" s="231"/>
      <c r="O1418" s="232"/>
      <c r="P1418" s="233"/>
      <c r="Q1418" s="234"/>
      <c r="R1418" s="191">
        <f>G1419+J1419</f>
        <v>124.76512400000001</v>
      </c>
      <c r="S1418" s="1330">
        <f>R1418+R1419</f>
        <v>124.76512400000001</v>
      </c>
      <c r="T1418" s="1332">
        <f>E1418*S1418</f>
        <v>9.9812099200000013</v>
      </c>
      <c r="U1418" s="1673"/>
      <c r="V1418" s="1326">
        <f>S1418*$V$12</f>
        <v>160.77856062352529</v>
      </c>
      <c r="W1418" s="1326">
        <f>E1418*V1418</f>
        <v>12.862284849882023</v>
      </c>
    </row>
    <row r="1419" spans="1:25" ht="12" hidden="1">
      <c r="A1419" s="1671"/>
      <c r="B1419" s="2030"/>
      <c r="C1419" s="2478"/>
      <c r="D1419" s="2031"/>
      <c r="E1419" s="1331"/>
      <c r="F1419" s="2032"/>
      <c r="G1419" s="128">
        <f>G1418*$J$1338/1000</f>
        <v>124.76512400000001</v>
      </c>
      <c r="H1419" s="2039"/>
      <c r="I1419" s="137"/>
      <c r="J1419" s="128">
        <f>J1418*$Q$1338/1000</f>
        <v>0</v>
      </c>
      <c r="K1419" s="76"/>
      <c r="L1419" s="2034"/>
      <c r="M1419" s="2035"/>
      <c r="N1419" s="2036"/>
      <c r="O1419" s="2229"/>
      <c r="P1419" s="2032"/>
      <c r="Q1419" s="87"/>
      <c r="R1419" s="1331"/>
      <c r="S1419" s="1331"/>
      <c r="T1419" s="88"/>
      <c r="U1419" s="1794"/>
      <c r="V1419" s="1331"/>
      <c r="W1419" s="1672"/>
    </row>
    <row r="1420" spans="1:25" ht="12.75" customHeight="1">
      <c r="A1420" s="1670"/>
      <c r="B1420" s="720"/>
      <c r="C1420" s="721"/>
      <c r="D1420" s="722"/>
      <c r="E1420" s="81"/>
      <c r="F1420" s="79"/>
      <c r="G1420" s="89"/>
      <c r="H1420" s="79"/>
      <c r="I1420" s="90"/>
      <c r="J1420" s="89"/>
      <c r="K1420" s="91"/>
      <c r="L1420" s="77"/>
      <c r="M1420" s="78"/>
      <c r="N1420" s="222"/>
      <c r="O1420" s="226"/>
      <c r="P1420" s="79"/>
      <c r="Q1420" s="80"/>
      <c r="R1420" s="81"/>
      <c r="S1420" s="81"/>
      <c r="T1420" s="227"/>
      <c r="U1420" s="1669"/>
      <c r="V1420" s="81"/>
      <c r="W1420" s="1668"/>
    </row>
    <row r="1421" spans="1:25" ht="12.75" customHeight="1">
      <c r="A1421" s="1822"/>
      <c r="B1421" s="235"/>
      <c r="C1421" s="236" t="s">
        <v>1651</v>
      </c>
      <c r="D1421" s="237"/>
      <c r="E1421" s="238"/>
      <c r="F1421" s="239"/>
      <c r="G1421" s="240"/>
      <c r="H1421" s="239"/>
      <c r="I1421" s="239"/>
      <c r="J1421" s="240"/>
      <c r="K1421" s="239"/>
      <c r="L1421" s="241"/>
      <c r="M1421" s="242"/>
      <c r="N1421" s="243"/>
      <c r="O1421" s="244"/>
      <c r="P1421" s="239"/>
      <c r="Q1421" s="240"/>
      <c r="R1421" s="244"/>
      <c r="S1421" s="244"/>
      <c r="T1421" s="245">
        <f>SUM(T1345:T1420)</f>
        <v>5590.915563970033</v>
      </c>
      <c r="U1421" s="1821"/>
      <c r="V1421" s="244"/>
      <c r="W1421" s="1820">
        <f>SUM(W1345:W1420)</f>
        <v>7204.7326057461933</v>
      </c>
      <c r="X1421" s="525">
        <f>W1421/$W$2596*100</f>
        <v>3.6053729102297591</v>
      </c>
      <c r="Y1421" s="526" t="s">
        <v>891</v>
      </c>
    </row>
    <row r="1422" spans="1:25" s="930" customFormat="1" ht="14.25" customHeight="1">
      <c r="A1422" s="1759"/>
      <c r="B1422" s="2180"/>
      <c r="C1422" s="3015" t="s">
        <v>1273</v>
      </c>
      <c r="D1422" s="3015"/>
      <c r="E1422" s="3015"/>
      <c r="F1422" s="3015"/>
      <c r="G1422" s="3015"/>
      <c r="H1422" s="3015"/>
      <c r="I1422" s="3015"/>
      <c r="J1422" s="3015"/>
      <c r="K1422" s="3015"/>
      <c r="L1422" s="3015"/>
      <c r="M1422" s="3015"/>
      <c r="N1422" s="3015"/>
      <c r="O1422" s="3015"/>
      <c r="P1422" s="3015"/>
      <c r="Q1422" s="3015"/>
      <c r="R1422" s="3015"/>
      <c r="S1422" s="2180"/>
      <c r="T1422" s="2180"/>
      <c r="U1422" s="2180"/>
      <c r="V1422" s="2180"/>
      <c r="W1422" s="1758"/>
    </row>
    <row r="1423" spans="1:25" s="930" customFormat="1" ht="0.75" customHeight="1">
      <c r="A1423" s="1759"/>
      <c r="B1423" s="2180"/>
      <c r="C1423" s="2180"/>
      <c r="D1423" s="2180"/>
      <c r="E1423" s="2673" t="s">
        <v>0</v>
      </c>
      <c r="F1423" s="2673"/>
      <c r="G1423" s="2673"/>
      <c r="H1423" s="2673"/>
      <c r="I1423" s="2673"/>
      <c r="J1423" s="2673"/>
      <c r="K1423" s="2673"/>
      <c r="L1423" s="2673"/>
      <c r="M1423" s="2673"/>
      <c r="N1423" s="2673"/>
      <c r="O1423" s="2673"/>
      <c r="P1423" s="2673"/>
      <c r="Q1423" s="2673"/>
      <c r="R1423" s="2673"/>
      <c r="S1423" s="2180"/>
      <c r="T1423" s="2180"/>
      <c r="U1423" s="2180"/>
      <c r="V1423" s="2180"/>
      <c r="W1423" s="1758"/>
    </row>
    <row r="1424" spans="1:25" s="930" customFormat="1" ht="51" hidden="1" customHeight="1">
      <c r="A1424" s="1759"/>
      <c r="B1424" s="2180"/>
      <c r="C1424" s="2181" t="s">
        <v>32</v>
      </c>
      <c r="D1424" s="2181"/>
      <c r="E1424" s="2409" t="s">
        <v>1057</v>
      </c>
      <c r="F1424" s="2409"/>
      <c r="G1424" s="2409"/>
      <c r="H1424" s="2409"/>
      <c r="I1424" s="2409"/>
      <c r="J1424" s="2409"/>
      <c r="K1424" s="2409"/>
      <c r="L1424" s="2409"/>
      <c r="M1424" s="2409"/>
      <c r="N1424" s="2409"/>
      <c r="O1424" s="2409"/>
      <c r="P1424" s="2409"/>
      <c r="Q1424" s="2409"/>
      <c r="R1424" s="2409"/>
      <c r="S1424" s="2182"/>
      <c r="T1424" s="2180"/>
      <c r="U1424" s="2180"/>
      <c r="V1424" s="2182"/>
      <c r="W1424" s="1758"/>
    </row>
    <row r="1425" spans="1:23" s="930" customFormat="1" ht="12.75" hidden="1">
      <c r="A1425" s="1759"/>
      <c r="B1425" s="2180"/>
      <c r="C1425" s="2180"/>
      <c r="D1425" s="2180"/>
      <c r="E1425" s="2180"/>
      <c r="F1425" s="2180"/>
      <c r="G1425" s="2180"/>
      <c r="H1425" s="2180"/>
      <c r="I1425" s="2180"/>
      <c r="J1425" s="2180"/>
      <c r="K1425" s="2180"/>
      <c r="L1425" s="2180"/>
      <c r="M1425" s="2180"/>
      <c r="N1425" s="2180"/>
      <c r="O1425" s="2180"/>
      <c r="P1425" s="2180"/>
      <c r="Q1425" s="2180"/>
      <c r="R1425" s="2180"/>
      <c r="S1425" s="2180"/>
      <c r="T1425" s="2180"/>
      <c r="U1425" s="2180"/>
      <c r="V1425" s="2180"/>
      <c r="W1425" s="1758"/>
    </row>
    <row r="1426" spans="1:23" s="930" customFormat="1" ht="12.75" hidden="1">
      <c r="A1426" s="1759"/>
      <c r="B1426" s="2180"/>
      <c r="C1426" s="2183"/>
      <c r="D1426" s="2183"/>
      <c r="E1426" s="2184"/>
      <c r="F1426" s="2180"/>
      <c r="G1426" s="2180"/>
      <c r="H1426" s="2180"/>
      <c r="I1426" s="2180"/>
      <c r="J1426" s="2180"/>
      <c r="K1426" s="2180"/>
      <c r="L1426" s="2180"/>
      <c r="M1426" s="2180"/>
      <c r="N1426" s="2180"/>
      <c r="O1426" s="2180"/>
      <c r="P1426" s="2180"/>
      <c r="Q1426" s="2180"/>
      <c r="R1426" s="2185"/>
      <c r="S1426" s="2180"/>
      <c r="T1426" s="2180"/>
      <c r="U1426" s="2180"/>
      <c r="V1426" s="2180"/>
      <c r="W1426" s="1758"/>
    </row>
    <row r="1427" spans="1:23" s="930" customFormat="1" ht="12.75" hidden="1">
      <c r="A1427" s="2923" t="s">
        <v>1056</v>
      </c>
      <c r="B1427" s="3016"/>
      <c r="C1427" s="2180"/>
      <c r="D1427" s="2180"/>
      <c r="E1427" s="2180"/>
      <c r="F1427" s="2180"/>
      <c r="G1427" s="2180"/>
      <c r="H1427" s="2180"/>
      <c r="I1427" s="2180"/>
      <c r="J1427" s="2180"/>
      <c r="K1427" s="2180"/>
      <c r="L1427" s="2180"/>
      <c r="M1427" s="2180"/>
      <c r="N1427" s="2180"/>
      <c r="O1427" s="2186" t="s">
        <v>1054</v>
      </c>
      <c r="P1427" s="3010" t="e">
        <f>#REF!</f>
        <v>#REF!</v>
      </c>
      <c r="Q1427" s="3010"/>
      <c r="R1427" s="3010"/>
      <c r="S1427" s="2187" t="s">
        <v>1053</v>
      </c>
      <c r="T1427" s="2180"/>
      <c r="U1427" s="2180"/>
      <c r="V1427" s="2187" t="s">
        <v>1053</v>
      </c>
      <c r="W1427" s="1758"/>
    </row>
    <row r="1428" spans="1:23" s="930" customFormat="1" hidden="1">
      <c r="A1428" s="1761"/>
      <c r="B1428" s="2181"/>
      <c r="C1428" s="2188"/>
      <c r="D1428" s="2188"/>
      <c r="E1428" s="3011"/>
      <c r="F1428" s="3011"/>
      <c r="G1428" s="3011"/>
      <c r="H1428" s="2180"/>
      <c r="I1428" s="2180"/>
      <c r="J1428" s="2180"/>
      <c r="K1428" s="2180"/>
      <c r="L1428" s="2180"/>
      <c r="M1428" s="2180"/>
      <c r="N1428" s="2189"/>
      <c r="O1428" s="2180"/>
      <c r="P1428" s="2190"/>
      <c r="Q1428" s="2191"/>
      <c r="R1428" s="2191"/>
      <c r="S1428" s="2180"/>
      <c r="T1428" s="2187"/>
      <c r="U1428" s="2187"/>
      <c r="V1428" s="2180"/>
      <c r="W1428" s="1762"/>
    </row>
    <row r="1429" spans="1:23" s="930" customFormat="1" ht="24.75" hidden="1" customHeight="1">
      <c r="A1429" s="1761" t="s">
        <v>2</v>
      </c>
      <c r="B1429" s="2181"/>
      <c r="C1429" s="2181"/>
      <c r="D1429" s="3005">
        <v>240317</v>
      </c>
      <c r="E1429" s="3006"/>
      <c r="F1429" s="3006"/>
      <c r="G1429" s="2192" t="s">
        <v>1052</v>
      </c>
      <c r="H1429" s="2180"/>
      <c r="I1429" s="2180"/>
      <c r="J1429" s="2192"/>
      <c r="K1429" s="2192"/>
      <c r="L1429" s="2192"/>
      <c r="M1429" s="2193" t="s">
        <v>1088</v>
      </c>
      <c r="N1429" s="3012">
        <f>1.02*1.05*1.0679</f>
        <v>1.1437209000000004</v>
      </c>
      <c r="O1429" s="3012"/>
      <c r="P1429" s="3012"/>
      <c r="Q1429" s="2180"/>
      <c r="R1429" s="2185"/>
      <c r="S1429" s="2180"/>
      <c r="T1429" s="2180"/>
      <c r="U1429" s="2180"/>
      <c r="V1429" s="2180"/>
      <c r="W1429" s="1758"/>
    </row>
    <row r="1430" spans="1:23" s="930" customFormat="1" ht="12.75" hidden="1">
      <c r="A1430" s="1761"/>
      <c r="B1430" s="2181"/>
      <c r="C1430" s="2181"/>
      <c r="D1430" s="2181"/>
      <c r="E1430" s="2194"/>
      <c r="F1430" s="2194"/>
      <c r="G1430" s="2192"/>
      <c r="H1430" s="2180"/>
      <c r="I1430" s="2180"/>
      <c r="J1430" s="2192"/>
      <c r="K1430" s="2192"/>
      <c r="L1430" s="2192"/>
      <c r="M1430" s="2180"/>
      <c r="N1430" s="3013">
        <f>1.02*1.0679</f>
        <v>1.0892580000000001</v>
      </c>
      <c r="O1430" s="3014"/>
      <c r="P1430" s="3014"/>
      <c r="Q1430" s="2180"/>
      <c r="R1430" s="2185"/>
      <c r="S1430" s="2180"/>
      <c r="T1430" s="2180"/>
      <c r="U1430" s="2180"/>
      <c r="V1430" s="2180"/>
      <c r="W1430" s="1758"/>
    </row>
    <row r="1431" spans="1:23" s="930" customFormat="1" ht="17.25" hidden="1" customHeight="1">
      <c r="A1431" s="1761" t="s">
        <v>1050</v>
      </c>
      <c r="B1431" s="2195"/>
      <c r="C1431" s="2195"/>
      <c r="D1431" s="2195"/>
      <c r="E1431" s="2195"/>
      <c r="F1431" s="2181"/>
      <c r="G1431" s="2186" t="s">
        <v>1049</v>
      </c>
      <c r="H1431" s="2181"/>
      <c r="I1431" s="2196"/>
      <c r="J1431" s="3007">
        <v>2220.02</v>
      </c>
      <c r="K1431" s="3008"/>
      <c r="L1431" s="3008"/>
      <c r="M1431" s="2174"/>
      <c r="N1431" s="2172"/>
      <c r="O1431" s="2172"/>
      <c r="P1431" s="2172" t="s">
        <v>1048</v>
      </c>
      <c r="Q1431" s="3007">
        <v>3270.76</v>
      </c>
      <c r="R1431" s="3008"/>
      <c r="S1431" s="3008"/>
      <c r="T1431" s="2196"/>
      <c r="U1431" s="2196"/>
      <c r="V1431" s="2180"/>
      <c r="W1431" s="1760"/>
    </row>
    <row r="1432" spans="1:23" s="930" customFormat="1" ht="19.5" hidden="1" customHeight="1">
      <c r="A1432" s="1759"/>
      <c r="B1432" s="2180"/>
      <c r="C1432" s="2180"/>
      <c r="D1432" s="2180"/>
      <c r="E1432" s="2180"/>
      <c r="F1432" s="2180"/>
      <c r="G1432" s="2180"/>
      <c r="H1432" s="2180"/>
      <c r="I1432" s="2180"/>
      <c r="J1432" s="2180"/>
      <c r="K1432" s="2180"/>
      <c r="L1432" s="2180"/>
      <c r="M1432" s="2180"/>
      <c r="N1432" s="2180"/>
      <c r="O1432" s="2180"/>
      <c r="P1432" s="2180"/>
      <c r="Q1432" s="2180"/>
      <c r="R1432" s="2185"/>
      <c r="S1432" s="2180"/>
      <c r="T1432" s="2180"/>
      <c r="U1432" s="2180"/>
      <c r="V1432" s="2180"/>
      <c r="W1432" s="1758"/>
    </row>
    <row r="1433" spans="1:23" s="929" customFormat="1" ht="18" hidden="1" customHeight="1" thickTop="1">
      <c r="A1433" s="2920" t="s">
        <v>1047</v>
      </c>
      <c r="B1433" s="2667" t="s">
        <v>5</v>
      </c>
      <c r="C1433" s="2669" t="s">
        <v>6</v>
      </c>
      <c r="D1433" s="2671" t="s">
        <v>1040</v>
      </c>
      <c r="E1433" s="2657" t="s">
        <v>9</v>
      </c>
      <c r="F1433" s="2655" t="s">
        <v>1046</v>
      </c>
      <c r="G1433" s="2655"/>
      <c r="H1433" s="2655"/>
      <c r="I1433" s="2657" t="s">
        <v>1045</v>
      </c>
      <c r="J1433" s="2657"/>
      <c r="K1433" s="2657"/>
      <c r="L1433" s="2659" t="s">
        <v>1044</v>
      </c>
      <c r="M1433" s="2659"/>
      <c r="N1433" s="2659"/>
      <c r="O1433" s="2659"/>
      <c r="P1433" s="2659"/>
      <c r="Q1433" s="2659"/>
      <c r="R1433" s="2660" t="s">
        <v>1043</v>
      </c>
      <c r="S1433" s="2657" t="s">
        <v>1042</v>
      </c>
      <c r="T1433" s="2661" t="s">
        <v>1041</v>
      </c>
      <c r="U1433" s="1364"/>
      <c r="V1433" s="1757" t="s">
        <v>1042</v>
      </c>
      <c r="W1433" s="1756" t="s">
        <v>1041</v>
      </c>
    </row>
    <row r="1434" spans="1:23" s="929" customFormat="1" ht="22.5" hidden="1" customHeight="1" thickTop="1">
      <c r="A1434" s="2920"/>
      <c r="B1434" s="2667"/>
      <c r="C1434" s="2669"/>
      <c r="D1434" s="2671"/>
      <c r="E1434" s="2671"/>
      <c r="F1434" s="2655"/>
      <c r="G1434" s="2655"/>
      <c r="H1434" s="2655"/>
      <c r="I1434" s="2657"/>
      <c r="J1434" s="2657"/>
      <c r="K1434" s="2657"/>
      <c r="L1434" s="2663" t="s">
        <v>10</v>
      </c>
      <c r="M1434" s="2665" t="s">
        <v>1040</v>
      </c>
      <c r="N1434" s="2665" t="s">
        <v>1039</v>
      </c>
      <c r="O1434" s="2665" t="s">
        <v>14</v>
      </c>
      <c r="P1434" s="2665" t="s">
        <v>15</v>
      </c>
      <c r="Q1434" s="2665" t="s">
        <v>1087</v>
      </c>
      <c r="R1434" s="2660"/>
      <c r="S1434" s="2657"/>
      <c r="T1434" s="2661"/>
      <c r="U1434" s="1364"/>
      <c r="V1434" s="1757"/>
      <c r="W1434" s="1756"/>
    </row>
    <row r="1435" spans="1:23" s="929" customFormat="1" ht="22.5" hidden="1" customHeight="1" thickTop="1">
      <c r="A1435" s="2920"/>
      <c r="B1435" s="2667"/>
      <c r="C1435" s="2669"/>
      <c r="D1435" s="2671"/>
      <c r="E1435" s="2671"/>
      <c r="F1435" s="2655"/>
      <c r="G1435" s="2655"/>
      <c r="H1435" s="2655"/>
      <c r="I1435" s="2657"/>
      <c r="J1435" s="2657"/>
      <c r="K1435" s="2657"/>
      <c r="L1435" s="2663"/>
      <c r="M1435" s="2665"/>
      <c r="N1435" s="2665"/>
      <c r="O1435" s="2665"/>
      <c r="P1435" s="2665"/>
      <c r="Q1435" s="2665"/>
      <c r="R1435" s="2660"/>
      <c r="S1435" s="2657"/>
      <c r="T1435" s="2661"/>
      <c r="U1435" s="1364"/>
      <c r="V1435" s="1757"/>
      <c r="W1435" s="1756"/>
    </row>
    <row r="1436" spans="1:23" s="929" customFormat="1" ht="22.5" hidden="1" customHeight="1" thickTop="1">
      <c r="A1436" s="2920"/>
      <c r="B1436" s="2667"/>
      <c r="C1436" s="2669"/>
      <c r="D1436" s="2671"/>
      <c r="E1436" s="2671"/>
      <c r="F1436" s="2655"/>
      <c r="G1436" s="2655"/>
      <c r="H1436" s="2655"/>
      <c r="I1436" s="2657"/>
      <c r="J1436" s="2657"/>
      <c r="K1436" s="2657"/>
      <c r="L1436" s="2663"/>
      <c r="M1436" s="2665"/>
      <c r="N1436" s="2665"/>
      <c r="O1436" s="2665"/>
      <c r="P1436" s="2665"/>
      <c r="Q1436" s="2665"/>
      <c r="R1436" s="2660"/>
      <c r="S1436" s="2657"/>
      <c r="T1436" s="2661"/>
      <c r="U1436" s="1364"/>
      <c r="V1436" s="1757"/>
      <c r="W1436" s="1756"/>
    </row>
    <row r="1437" spans="1:23" s="929" customFormat="1" ht="22.5" hidden="1" customHeight="1" thickTop="1">
      <c r="A1437" s="2921"/>
      <c r="B1437" s="2668"/>
      <c r="C1437" s="2670"/>
      <c r="D1437" s="2658"/>
      <c r="E1437" s="2658"/>
      <c r="F1437" s="2656"/>
      <c r="G1437" s="2656"/>
      <c r="H1437" s="2656"/>
      <c r="I1437" s="2658"/>
      <c r="J1437" s="2658"/>
      <c r="K1437" s="2658"/>
      <c r="L1437" s="2664"/>
      <c r="M1437" s="2666"/>
      <c r="N1437" s="2666"/>
      <c r="O1437" s="2666"/>
      <c r="P1437" s="2666"/>
      <c r="Q1437" s="2666"/>
      <c r="R1437" s="2656"/>
      <c r="S1437" s="2658"/>
      <c r="T1437" s="2662"/>
      <c r="U1437" s="1363"/>
      <c r="V1437" s="1755"/>
      <c r="W1437" s="1754"/>
    </row>
    <row r="1438" spans="1:23" s="965" customFormat="1" ht="12.75" customHeight="1">
      <c r="A1438" s="1816"/>
      <c r="B1438" s="973"/>
      <c r="C1438" s="972" t="s">
        <v>1272</v>
      </c>
      <c r="D1438" s="971"/>
      <c r="E1438" s="874"/>
      <c r="F1438" s="876"/>
      <c r="G1438" s="969"/>
      <c r="H1438" s="876"/>
      <c r="I1438" s="970"/>
      <c r="J1438" s="969"/>
      <c r="K1438" s="968"/>
      <c r="L1438" s="878"/>
      <c r="M1438" s="967"/>
      <c r="N1438" s="877"/>
      <c r="O1438" s="877"/>
      <c r="P1438" s="876"/>
      <c r="Q1438" s="875"/>
      <c r="R1438" s="874"/>
      <c r="S1438" s="874"/>
      <c r="T1438" s="966"/>
      <c r="U1438" s="1815"/>
      <c r="V1438" s="874"/>
      <c r="W1438" s="1814"/>
    </row>
    <row r="1439" spans="1:23" s="845" customFormat="1" ht="12.75" customHeight="1">
      <c r="A1439" s="1753">
        <v>1</v>
      </c>
      <c r="B1439" s="2653" t="s">
        <v>905</v>
      </c>
      <c r="C1439" s="2632" t="s">
        <v>1271</v>
      </c>
      <c r="D1439" s="928" t="s">
        <v>903</v>
      </c>
      <c r="E1439" s="1360">
        <v>32</v>
      </c>
      <c r="F1439" s="921"/>
      <c r="G1439" s="926">
        <v>1.5</v>
      </c>
      <c r="H1439" s="921"/>
      <c r="I1439" s="927"/>
      <c r="J1439" s="926"/>
      <c r="K1439" s="925"/>
      <c r="L1439" s="924"/>
      <c r="M1439" s="923"/>
      <c r="N1439" s="922"/>
      <c r="O1439" s="922"/>
      <c r="P1439" s="921"/>
      <c r="Q1439" s="920"/>
      <c r="R1439" s="919">
        <f>G1440+J1440</f>
        <v>3.3300299999999998</v>
      </c>
      <c r="S1439" s="2634">
        <f>R1439+R1440</f>
        <v>93.956295600000004</v>
      </c>
      <c r="T1439" s="2648">
        <f>E1439*S1439</f>
        <v>3006.6014592000001</v>
      </c>
      <c r="U1439" s="958"/>
      <c r="V1439" s="1326">
        <f>S1439*$V$13</f>
        <v>95.365640033999995</v>
      </c>
      <c r="W1439" s="1326">
        <f>E1439*V1439</f>
        <v>3051.7004810879998</v>
      </c>
    </row>
    <row r="1440" spans="1:23" s="845" customFormat="1" ht="12.75" customHeight="1">
      <c r="A1440" s="1749"/>
      <c r="B1440" s="2654"/>
      <c r="C1440" s="2633"/>
      <c r="D1440" s="2046"/>
      <c r="E1440" s="1370"/>
      <c r="F1440" s="2047"/>
      <c r="G1440" s="918">
        <f>G1439*$J$1431/1000</f>
        <v>3.3300299999999998</v>
      </c>
      <c r="H1440" s="2047"/>
      <c r="I1440" s="912"/>
      <c r="J1440" s="918">
        <f>J1439*$Q$1431/1000</f>
        <v>0</v>
      </c>
      <c r="K1440" s="911"/>
      <c r="L1440" s="2636" t="s">
        <v>1270</v>
      </c>
      <c r="M1440" s="917" t="s">
        <v>903</v>
      </c>
      <c r="N1440" s="916">
        <v>1</v>
      </c>
      <c r="O1440" s="915">
        <f>E1439*N1440</f>
        <v>32</v>
      </c>
      <c r="P1440" s="914">
        <f>80*1.04</f>
        <v>83.2</v>
      </c>
      <c r="Q1440" s="913">
        <f>N1440*P1440*$N$1430</f>
        <v>90.626265600000011</v>
      </c>
      <c r="R1440" s="1370">
        <f>SUM(Q1440:Q1440)</f>
        <v>90.626265600000011</v>
      </c>
      <c r="S1440" s="2635"/>
      <c r="T1440" s="2649"/>
      <c r="U1440" s="1752"/>
      <c r="V1440" s="1751"/>
      <c r="W1440" s="1750"/>
    </row>
    <row r="1441" spans="1:23" s="845" customFormat="1" ht="12.75" customHeight="1">
      <c r="A1441" s="1749"/>
      <c r="B1441" s="2654"/>
      <c r="C1441" s="2633"/>
      <c r="D1441" s="2046"/>
      <c r="E1441" s="1370"/>
      <c r="F1441" s="2047"/>
      <c r="G1441" s="2048"/>
      <c r="H1441" s="2047"/>
      <c r="I1441" s="912"/>
      <c r="J1441" s="2048"/>
      <c r="K1441" s="911"/>
      <c r="L1441" s="2636"/>
      <c r="M1441" s="910"/>
      <c r="N1441" s="909"/>
      <c r="O1441" s="909"/>
      <c r="P1441" s="908"/>
      <c r="Q1441" s="907"/>
      <c r="R1441" s="1370"/>
      <c r="S1441" s="1370"/>
      <c r="T1441" s="906"/>
      <c r="U1441" s="1748"/>
      <c r="V1441" s="1370"/>
      <c r="W1441" s="1747"/>
    </row>
    <row r="1442" spans="1:23" s="845" customFormat="1" ht="12" hidden="1">
      <c r="A1442" s="1749"/>
      <c r="B1442" s="2053"/>
      <c r="C1442" s="2633"/>
      <c r="D1442" s="2046"/>
      <c r="E1442" s="1370"/>
      <c r="F1442" s="2047"/>
      <c r="G1442" s="2048"/>
      <c r="H1442" s="2047"/>
      <c r="I1442" s="912"/>
      <c r="J1442" s="2048"/>
      <c r="K1442" s="911"/>
      <c r="L1442" s="2636"/>
      <c r="M1442" s="936"/>
      <c r="N1442" s="935"/>
      <c r="O1442" s="935"/>
      <c r="P1442" s="934"/>
      <c r="Q1442" s="933"/>
      <c r="R1442" s="1370"/>
      <c r="S1442" s="1370"/>
      <c r="T1442" s="906"/>
      <c r="U1442" s="1748"/>
      <c r="V1442" s="1370"/>
      <c r="W1442" s="1747"/>
    </row>
    <row r="1443" spans="1:23" s="845" customFormat="1">
      <c r="A1443" s="1746"/>
      <c r="B1443" s="905"/>
      <c r="C1443" s="904"/>
      <c r="D1443" s="903"/>
      <c r="E1443" s="893"/>
      <c r="F1443" s="896"/>
      <c r="G1443" s="901"/>
      <c r="H1443" s="896"/>
      <c r="I1443" s="902"/>
      <c r="J1443" s="901"/>
      <c r="K1443" s="900"/>
      <c r="L1443" s="899"/>
      <c r="M1443" s="898"/>
      <c r="N1443" s="897"/>
      <c r="O1443" s="897"/>
      <c r="P1443" s="896"/>
      <c r="Q1443" s="895"/>
      <c r="R1443" s="893"/>
      <c r="S1443" s="893"/>
      <c r="T1443" s="894"/>
      <c r="U1443" s="1745"/>
      <c r="V1443" s="893"/>
      <c r="W1443" s="1744"/>
    </row>
    <row r="1444" spans="1:23" s="845" customFormat="1" ht="12.75" customHeight="1">
      <c r="A1444" s="1753">
        <f>A1439+1</f>
        <v>2</v>
      </c>
      <c r="B1444" s="2630" t="s">
        <v>905</v>
      </c>
      <c r="C1444" s="2632" t="s">
        <v>1269</v>
      </c>
      <c r="D1444" s="928" t="s">
        <v>903</v>
      </c>
      <c r="E1444" s="1360">
        <v>1</v>
      </c>
      <c r="F1444" s="921"/>
      <c r="G1444" s="926"/>
      <c r="H1444" s="921"/>
      <c r="I1444" s="927"/>
      <c r="J1444" s="926"/>
      <c r="K1444" s="925"/>
      <c r="L1444" s="924"/>
      <c r="M1444" s="923"/>
      <c r="N1444" s="922"/>
      <c r="O1444" s="922"/>
      <c r="P1444" s="921"/>
      <c r="Q1444" s="920"/>
      <c r="R1444" s="919">
        <f>G1445+J1445</f>
        <v>0</v>
      </c>
      <c r="S1444" s="2634">
        <f>R1444+R1445</f>
        <v>713.46399000000008</v>
      </c>
      <c r="T1444" s="2648">
        <f>E1444*S1444</f>
        <v>713.46399000000008</v>
      </c>
      <c r="U1444" s="958"/>
      <c r="V1444" s="1326">
        <f>S1444*$V$13</f>
        <v>724.16594985000006</v>
      </c>
      <c r="W1444" s="1326">
        <f>E1444*V1444</f>
        <v>724.16594985000006</v>
      </c>
    </row>
    <row r="1445" spans="1:23" s="845" customFormat="1" ht="12.75" customHeight="1">
      <c r="A1445" s="1749"/>
      <c r="B1445" s="2631"/>
      <c r="C1445" s="2633"/>
      <c r="D1445" s="2046"/>
      <c r="E1445" s="1370"/>
      <c r="F1445" s="2047"/>
      <c r="G1445" s="918">
        <f>G1444*$J$1431/1000</f>
        <v>0</v>
      </c>
      <c r="H1445" s="2047"/>
      <c r="I1445" s="912"/>
      <c r="J1445" s="918">
        <f>J1444*$Q$1431/1000</f>
        <v>0</v>
      </c>
      <c r="K1445" s="911"/>
      <c r="L1445" s="2636" t="s">
        <v>1269</v>
      </c>
      <c r="M1445" s="917" t="s">
        <v>903</v>
      </c>
      <c r="N1445" s="916">
        <v>1</v>
      </c>
      <c r="O1445" s="915">
        <f>E1444*N1445</f>
        <v>1</v>
      </c>
      <c r="P1445" s="914">
        <v>655</v>
      </c>
      <c r="Q1445" s="913">
        <f>N1445*P1445*$N$1430</f>
        <v>713.46399000000008</v>
      </c>
      <c r="R1445" s="1370">
        <f>SUM(Q1445:Q1445)</f>
        <v>713.46399000000008</v>
      </c>
      <c r="S1445" s="2635"/>
      <c r="T1445" s="2649"/>
      <c r="U1445" s="1752"/>
      <c r="V1445" s="1751"/>
      <c r="W1445" s="1750"/>
    </row>
    <row r="1446" spans="1:23" s="845" customFormat="1" ht="12" hidden="1">
      <c r="A1446" s="1749"/>
      <c r="B1446" s="2053"/>
      <c r="C1446" s="2633"/>
      <c r="D1446" s="2046"/>
      <c r="E1446" s="1370"/>
      <c r="F1446" s="2047"/>
      <c r="G1446" s="2048"/>
      <c r="H1446" s="2047"/>
      <c r="I1446" s="912"/>
      <c r="J1446" s="2048"/>
      <c r="K1446" s="911"/>
      <c r="L1446" s="2636"/>
      <c r="M1446" s="910"/>
      <c r="N1446" s="909"/>
      <c r="O1446" s="909"/>
      <c r="P1446" s="908"/>
      <c r="Q1446" s="907"/>
      <c r="R1446" s="1370"/>
      <c r="S1446" s="1370"/>
      <c r="T1446" s="906"/>
      <c r="U1446" s="1748"/>
      <c r="V1446" s="1370"/>
      <c r="W1446" s="1747"/>
    </row>
    <row r="1447" spans="1:23" s="845" customFormat="1" ht="12" hidden="1">
      <c r="A1447" s="1749"/>
      <c r="B1447" s="2053"/>
      <c r="C1447" s="2633"/>
      <c r="D1447" s="2046"/>
      <c r="E1447" s="1370"/>
      <c r="F1447" s="2047"/>
      <c r="G1447" s="2048"/>
      <c r="H1447" s="2047"/>
      <c r="I1447" s="912"/>
      <c r="J1447" s="2048"/>
      <c r="K1447" s="911"/>
      <c r="L1447" s="2636"/>
      <c r="M1447" s="936"/>
      <c r="N1447" s="935"/>
      <c r="O1447" s="935"/>
      <c r="P1447" s="934"/>
      <c r="Q1447" s="933"/>
      <c r="R1447" s="1370"/>
      <c r="S1447" s="1370"/>
      <c r="T1447" s="906"/>
      <c r="U1447" s="1748"/>
      <c r="V1447" s="1370"/>
      <c r="W1447" s="1747"/>
    </row>
    <row r="1448" spans="1:23" s="845" customFormat="1">
      <c r="A1448" s="1746"/>
      <c r="B1448" s="905"/>
      <c r="C1448" s="904"/>
      <c r="D1448" s="903"/>
      <c r="E1448" s="893"/>
      <c r="F1448" s="896"/>
      <c r="G1448" s="901"/>
      <c r="H1448" s="896"/>
      <c r="I1448" s="902"/>
      <c r="J1448" s="901"/>
      <c r="K1448" s="900"/>
      <c r="L1448" s="899"/>
      <c r="M1448" s="898"/>
      <c r="N1448" s="897"/>
      <c r="O1448" s="897"/>
      <c r="P1448" s="896"/>
      <c r="Q1448" s="895"/>
      <c r="R1448" s="893"/>
      <c r="S1448" s="893"/>
      <c r="T1448" s="894"/>
      <c r="U1448" s="1745"/>
      <c r="V1448" s="893"/>
      <c r="W1448" s="1744"/>
    </row>
    <row r="1449" spans="1:23" s="845" customFormat="1" ht="12.75" customHeight="1">
      <c r="A1449" s="1753">
        <f>A1444+1</f>
        <v>3</v>
      </c>
      <c r="B1449" s="2630" t="s">
        <v>403</v>
      </c>
      <c r="C1449" s="2632" t="s">
        <v>1268</v>
      </c>
      <c r="D1449" s="928" t="s">
        <v>1017</v>
      </c>
      <c r="E1449" s="1360">
        <f>650/100</f>
        <v>6.5</v>
      </c>
      <c r="F1449" s="921"/>
      <c r="G1449" s="926">
        <v>18.2</v>
      </c>
      <c r="H1449" s="921"/>
      <c r="I1449" s="927"/>
      <c r="J1449" s="926">
        <v>12.7</v>
      </c>
      <c r="K1449" s="925"/>
      <c r="L1449" s="924"/>
      <c r="M1449" s="923"/>
      <c r="N1449" s="922"/>
      <c r="O1449" s="958"/>
      <c r="P1449" s="921"/>
      <c r="Q1449" s="920"/>
      <c r="R1449" s="919">
        <f>G1450+J1450</f>
        <v>81.943016</v>
      </c>
      <c r="S1449" s="2634">
        <f>R1449+R1450</f>
        <v>94.295201720000009</v>
      </c>
      <c r="T1449" s="2648">
        <f>E1449*S1449</f>
        <v>612.91881118000003</v>
      </c>
      <c r="U1449" s="958"/>
      <c r="V1449" s="1326">
        <f>S1449*$V$12</f>
        <v>121.51349928724126</v>
      </c>
      <c r="W1449" s="1326">
        <f>E1449*V1449</f>
        <v>789.83774536706824</v>
      </c>
    </row>
    <row r="1450" spans="1:23" s="845" customFormat="1" ht="17.25" customHeight="1">
      <c r="A1450" s="1746"/>
      <c r="B1450" s="2650"/>
      <c r="C1450" s="2651"/>
      <c r="D1450" s="903"/>
      <c r="E1450" s="893"/>
      <c r="F1450" s="896"/>
      <c r="G1450" s="1002">
        <f>G1449*$J$1431/1000</f>
        <v>40.404364000000001</v>
      </c>
      <c r="H1450" s="896"/>
      <c r="I1450" s="902"/>
      <c r="J1450" s="1002">
        <f>J1449*$Q$1431/1000</f>
        <v>41.538651999999999</v>
      </c>
      <c r="K1450" s="900"/>
      <c r="L1450" s="1001" t="s">
        <v>1267</v>
      </c>
      <c r="M1450" s="1000" t="s">
        <v>906</v>
      </c>
      <c r="N1450" s="999">
        <v>54</v>
      </c>
      <c r="O1450" s="999">
        <f>E1449*N1450</f>
        <v>351</v>
      </c>
      <c r="P1450" s="998">
        <v>0.2</v>
      </c>
      <c r="Q1450" s="997">
        <f>N1450*P1450*$N$1429</f>
        <v>12.352185720000005</v>
      </c>
      <c r="R1450" s="893">
        <f>SUM(Q1450:Q1450)</f>
        <v>12.352185720000005</v>
      </c>
      <c r="S1450" s="2652"/>
      <c r="T1450" s="2929"/>
      <c r="U1450" s="1819"/>
      <c r="V1450" s="1818"/>
      <c r="W1450" s="1817"/>
    </row>
    <row r="1451" spans="1:23" s="845" customFormat="1" ht="12.75" customHeight="1">
      <c r="A1451" s="1753">
        <f>A1449+1</f>
        <v>4</v>
      </c>
      <c r="B1451" s="2630" t="s">
        <v>905</v>
      </c>
      <c r="C1451" s="2632" t="s">
        <v>1266</v>
      </c>
      <c r="D1451" s="928" t="s">
        <v>1264</v>
      </c>
      <c r="E1451" s="1360">
        <v>32</v>
      </c>
      <c r="F1451" s="921"/>
      <c r="G1451" s="926"/>
      <c r="H1451" s="921"/>
      <c r="I1451" s="927"/>
      <c r="J1451" s="926"/>
      <c r="K1451" s="925"/>
      <c r="L1451" s="924"/>
      <c r="M1451" s="923"/>
      <c r="N1451" s="922"/>
      <c r="O1451" s="922"/>
      <c r="P1451" s="921"/>
      <c r="Q1451" s="920"/>
      <c r="R1451" s="919">
        <f>G1452+J1452</f>
        <v>0</v>
      </c>
      <c r="S1451" s="2634">
        <f>R1451+R1452</f>
        <v>8.6051382000000007</v>
      </c>
      <c r="T1451" s="2648">
        <f>E1451*S1451</f>
        <v>275.36442240000002</v>
      </c>
      <c r="U1451" s="958"/>
      <c r="V1451" s="1326">
        <f>S1451*$V$12</f>
        <v>11.089010208994891</v>
      </c>
      <c r="W1451" s="1326">
        <f>E1451*V1451</f>
        <v>354.8483266878365</v>
      </c>
    </row>
    <row r="1452" spans="1:23" s="845" customFormat="1" ht="12">
      <c r="A1452" s="1749"/>
      <c r="B1452" s="2631"/>
      <c r="C1452" s="2633"/>
      <c r="D1452" s="2046"/>
      <c r="E1452" s="1370"/>
      <c r="F1452" s="2047"/>
      <c r="G1452" s="918">
        <f>G1451*$J$1431/1000</f>
        <v>0</v>
      </c>
      <c r="H1452" s="2047"/>
      <c r="I1452" s="912"/>
      <c r="J1452" s="918">
        <f>J1451*$Q$1431/1000</f>
        <v>0</v>
      </c>
      <c r="K1452" s="911"/>
      <c r="L1452" s="2636" t="s">
        <v>1265</v>
      </c>
      <c r="M1452" s="917" t="s">
        <v>1264</v>
      </c>
      <c r="N1452" s="916">
        <v>1</v>
      </c>
      <c r="O1452" s="915">
        <f>E1451*N1452</f>
        <v>32</v>
      </c>
      <c r="P1452" s="914">
        <v>7.9</v>
      </c>
      <c r="Q1452" s="913">
        <f>N1452*P1452*$N$1430</f>
        <v>8.6051382000000007</v>
      </c>
      <c r="R1452" s="1370">
        <f>SUM(Q1452:Q1452)</f>
        <v>8.6051382000000007</v>
      </c>
      <c r="S1452" s="2635"/>
      <c r="T1452" s="2649"/>
      <c r="U1452" s="1752"/>
      <c r="V1452" s="1751"/>
      <c r="W1452" s="1750"/>
    </row>
    <row r="1453" spans="1:23" s="845" customFormat="1" ht="12" hidden="1">
      <c r="A1453" s="1749"/>
      <c r="B1453" s="2053"/>
      <c r="C1453" s="2633"/>
      <c r="D1453" s="2046"/>
      <c r="E1453" s="1370"/>
      <c r="F1453" s="2047"/>
      <c r="G1453" s="2048"/>
      <c r="H1453" s="2047"/>
      <c r="I1453" s="912"/>
      <c r="J1453" s="2048"/>
      <c r="K1453" s="911"/>
      <c r="L1453" s="2636"/>
      <c r="M1453" s="910"/>
      <c r="N1453" s="909"/>
      <c r="O1453" s="909"/>
      <c r="P1453" s="908"/>
      <c r="Q1453" s="907"/>
      <c r="R1453" s="1370"/>
      <c r="S1453" s="1370"/>
      <c r="T1453" s="906"/>
      <c r="U1453" s="1748"/>
      <c r="V1453" s="1370"/>
      <c r="W1453" s="1747"/>
    </row>
    <row r="1454" spans="1:23" s="845" customFormat="1" ht="12" hidden="1">
      <c r="A1454" s="1749"/>
      <c r="B1454" s="2053"/>
      <c r="C1454" s="2633"/>
      <c r="D1454" s="2046"/>
      <c r="E1454" s="1370"/>
      <c r="F1454" s="2047"/>
      <c r="G1454" s="2048"/>
      <c r="H1454" s="2047"/>
      <c r="I1454" s="912"/>
      <c r="J1454" s="2048"/>
      <c r="K1454" s="911"/>
      <c r="L1454" s="2636"/>
      <c r="M1454" s="936"/>
      <c r="N1454" s="935"/>
      <c r="O1454" s="935"/>
      <c r="P1454" s="934"/>
      <c r="Q1454" s="933"/>
      <c r="R1454" s="1370"/>
      <c r="S1454" s="1370"/>
      <c r="T1454" s="906"/>
      <c r="U1454" s="1748"/>
      <c r="V1454" s="1370"/>
      <c r="W1454" s="1747"/>
    </row>
    <row r="1455" spans="1:23" s="845" customFormat="1" ht="12.75" customHeight="1">
      <c r="A1455" s="1746"/>
      <c r="B1455" s="905"/>
      <c r="C1455" s="904"/>
      <c r="D1455" s="903"/>
      <c r="E1455" s="893"/>
      <c r="F1455" s="896"/>
      <c r="G1455" s="901"/>
      <c r="H1455" s="896"/>
      <c r="I1455" s="902"/>
      <c r="J1455" s="901"/>
      <c r="K1455" s="900"/>
      <c r="L1455" s="899"/>
      <c r="M1455" s="898"/>
      <c r="N1455" s="897"/>
      <c r="O1455" s="897"/>
      <c r="P1455" s="896"/>
      <c r="Q1455" s="895"/>
      <c r="R1455" s="893"/>
      <c r="S1455" s="893"/>
      <c r="T1455" s="894"/>
      <c r="U1455" s="1745"/>
      <c r="V1455" s="893"/>
      <c r="W1455" s="1744"/>
    </row>
    <row r="1456" spans="1:23" s="845" customFormat="1" ht="12.75" customHeight="1">
      <c r="A1456" s="1809">
        <f>A1451+1</f>
        <v>5</v>
      </c>
      <c r="B1456" s="2631" t="s">
        <v>409</v>
      </c>
      <c r="C1456" s="2633" t="s">
        <v>1227</v>
      </c>
      <c r="D1456" s="2046" t="s">
        <v>906</v>
      </c>
      <c r="E1456" s="1361">
        <v>25</v>
      </c>
      <c r="F1456" s="939"/>
      <c r="G1456" s="918"/>
      <c r="H1456" s="939"/>
      <c r="I1456" s="944"/>
      <c r="J1456" s="918"/>
      <c r="K1456" s="943"/>
      <c r="L1456" s="942"/>
      <c r="M1456" s="941"/>
      <c r="N1456" s="940"/>
      <c r="O1456" s="940"/>
      <c r="P1456" s="939"/>
      <c r="Q1456" s="938"/>
      <c r="R1456" s="937">
        <f>G1457+J1457</f>
        <v>0</v>
      </c>
      <c r="S1456" s="2635">
        <f>R1456+R1457</f>
        <v>3.1452324750000011</v>
      </c>
      <c r="T1456" s="2649">
        <f>E1456*S1456</f>
        <v>78.630811875000035</v>
      </c>
      <c r="U1456" s="2052"/>
      <c r="V1456" s="1326">
        <f>S1456*$V$12</f>
        <v>4.053103414996551</v>
      </c>
      <c r="W1456" s="1326">
        <f>E1456*V1456</f>
        <v>101.32758537491378</v>
      </c>
    </row>
    <row r="1457" spans="1:23" s="845" customFormat="1" ht="12.75" customHeight="1">
      <c r="A1457" s="1749"/>
      <c r="B1457" s="2631"/>
      <c r="C1457" s="2633"/>
      <c r="D1457" s="2046"/>
      <c r="E1457" s="1370"/>
      <c r="F1457" s="2047"/>
      <c r="G1457" s="918"/>
      <c r="H1457" s="2047"/>
      <c r="I1457" s="912"/>
      <c r="J1457" s="918"/>
      <c r="K1457" s="911"/>
      <c r="L1457" s="2636" t="s">
        <v>1227</v>
      </c>
      <c r="M1457" s="917" t="s">
        <v>906</v>
      </c>
      <c r="N1457" s="916">
        <v>1</v>
      </c>
      <c r="O1457" s="915">
        <f>E1456*N1457</f>
        <v>25</v>
      </c>
      <c r="P1457" s="914">
        <f>3.3/1.2</f>
        <v>2.75</v>
      </c>
      <c r="Q1457" s="913">
        <f>N1457*P1457*$N$1429</f>
        <v>3.1452324750000011</v>
      </c>
      <c r="R1457" s="1370">
        <f>SUM(Q1457:Q1457)</f>
        <v>3.1452324750000011</v>
      </c>
      <c r="S1457" s="2635"/>
      <c r="T1457" s="2649"/>
      <c r="U1457" s="1752"/>
      <c r="V1457" s="1751"/>
      <c r="W1457" s="1750"/>
    </row>
    <row r="1458" spans="1:23" s="845" customFormat="1" ht="12" hidden="1">
      <c r="A1458" s="1749"/>
      <c r="B1458" s="2053"/>
      <c r="C1458" s="2633"/>
      <c r="D1458" s="2046"/>
      <c r="E1458" s="1370"/>
      <c r="F1458" s="2047"/>
      <c r="G1458" s="2048"/>
      <c r="H1458" s="2047"/>
      <c r="I1458" s="912"/>
      <c r="J1458" s="2048"/>
      <c r="K1458" s="911"/>
      <c r="L1458" s="2636"/>
      <c r="M1458" s="910"/>
      <c r="N1458" s="909"/>
      <c r="O1458" s="909"/>
      <c r="P1458" s="908"/>
      <c r="Q1458" s="907"/>
      <c r="R1458" s="1370"/>
      <c r="S1458" s="1370"/>
      <c r="T1458" s="906"/>
      <c r="U1458" s="1748"/>
      <c r="V1458" s="1370"/>
      <c r="W1458" s="1747"/>
    </row>
    <row r="1459" spans="1:23" s="845" customFormat="1" ht="12.75" customHeight="1">
      <c r="A1459" s="1810"/>
      <c r="B1459" s="953"/>
      <c r="C1459" s="952"/>
      <c r="D1459" s="951"/>
      <c r="E1459" s="950"/>
      <c r="F1459" s="949"/>
      <c r="G1459" s="947"/>
      <c r="H1459" s="949"/>
      <c r="I1459" s="948"/>
      <c r="J1459" s="947"/>
      <c r="K1459" s="946"/>
      <c r="L1459" s="964"/>
      <c r="M1459" s="963"/>
      <c r="N1459" s="962"/>
      <c r="O1459" s="962"/>
      <c r="P1459" s="949"/>
      <c r="Q1459" s="960"/>
      <c r="R1459" s="950"/>
      <c r="S1459" s="950"/>
      <c r="T1459" s="959"/>
      <c r="U1459" s="1813"/>
      <c r="V1459" s="950"/>
      <c r="W1459" s="1812"/>
    </row>
    <row r="1460" spans="1:23" s="845" customFormat="1" ht="12.75" customHeight="1">
      <c r="A1460" s="1809">
        <f>A1456+1</f>
        <v>6</v>
      </c>
      <c r="B1460" s="2631" t="s">
        <v>409</v>
      </c>
      <c r="C1460" s="2633" t="s">
        <v>1263</v>
      </c>
      <c r="D1460" s="2046" t="s">
        <v>1261</v>
      </c>
      <c r="E1460" s="1361">
        <v>32</v>
      </c>
      <c r="F1460" s="939"/>
      <c r="G1460" s="918"/>
      <c r="H1460" s="939"/>
      <c r="I1460" s="944"/>
      <c r="J1460" s="918"/>
      <c r="K1460" s="943"/>
      <c r="L1460" s="942"/>
      <c r="M1460" s="941"/>
      <c r="N1460" s="940"/>
      <c r="O1460" s="940"/>
      <c r="P1460" s="939"/>
      <c r="Q1460" s="938"/>
      <c r="R1460" s="937">
        <f>G1461+J1461</f>
        <v>0</v>
      </c>
      <c r="S1460" s="2635">
        <f>R1460+R1461</f>
        <v>36.599068800000012</v>
      </c>
      <c r="T1460" s="2649">
        <f>E1460*S1460</f>
        <v>1171.1702016000004</v>
      </c>
      <c r="U1460" s="2052"/>
      <c r="V1460" s="1326">
        <f>S1460*$V$12</f>
        <v>47.163385192687137</v>
      </c>
      <c r="W1460" s="1326">
        <f>E1460*V1460</f>
        <v>1509.2283261659884</v>
      </c>
    </row>
    <row r="1461" spans="1:23" s="845" customFormat="1" ht="12.75" customHeight="1">
      <c r="A1461" s="1749"/>
      <c r="B1461" s="2631"/>
      <c r="C1461" s="2633"/>
      <c r="D1461" s="2046"/>
      <c r="E1461" s="1370"/>
      <c r="F1461" s="2047"/>
      <c r="G1461" s="918"/>
      <c r="H1461" s="2047"/>
      <c r="I1461" s="912"/>
      <c r="J1461" s="918"/>
      <c r="K1461" s="911"/>
      <c r="L1461" s="2636" t="s">
        <v>1262</v>
      </c>
      <c r="M1461" s="917" t="s">
        <v>1261</v>
      </c>
      <c r="N1461" s="916">
        <v>1</v>
      </c>
      <c r="O1461" s="915">
        <f>E1460*N1461</f>
        <v>32</v>
      </c>
      <c r="P1461" s="914">
        <v>32</v>
      </c>
      <c r="Q1461" s="913">
        <f>N1461*P1461*$N$1429</f>
        <v>36.599068800000012</v>
      </c>
      <c r="R1461" s="1370">
        <f>SUM(Q1461:Q1461)</f>
        <v>36.599068800000012</v>
      </c>
      <c r="S1461" s="2635"/>
      <c r="T1461" s="2649"/>
      <c r="U1461" s="1752"/>
      <c r="V1461" s="1751"/>
      <c r="W1461" s="1750"/>
    </row>
    <row r="1462" spans="1:23" s="845" customFormat="1" ht="12" hidden="1">
      <c r="A1462" s="1749"/>
      <c r="B1462" s="2053"/>
      <c r="C1462" s="2633"/>
      <c r="D1462" s="2046"/>
      <c r="E1462" s="1370"/>
      <c r="F1462" s="2047"/>
      <c r="G1462" s="2048"/>
      <c r="H1462" s="2047"/>
      <c r="I1462" s="912"/>
      <c r="J1462" s="2048"/>
      <c r="K1462" s="911"/>
      <c r="L1462" s="2636"/>
      <c r="M1462" s="910"/>
      <c r="N1462" s="909"/>
      <c r="O1462" s="909"/>
      <c r="P1462" s="908"/>
      <c r="Q1462" s="907"/>
      <c r="R1462" s="1370"/>
      <c r="S1462" s="1370"/>
      <c r="T1462" s="906"/>
      <c r="U1462" s="1748"/>
      <c r="V1462" s="1370"/>
      <c r="W1462" s="1747"/>
    </row>
    <row r="1463" spans="1:23" s="845" customFormat="1" ht="12" hidden="1">
      <c r="A1463" s="1749"/>
      <c r="B1463" s="2053"/>
      <c r="C1463" s="2633"/>
      <c r="D1463" s="2046"/>
      <c r="E1463" s="1370"/>
      <c r="F1463" s="2047"/>
      <c r="G1463" s="2048"/>
      <c r="H1463" s="2047"/>
      <c r="I1463" s="912"/>
      <c r="J1463" s="2048"/>
      <c r="K1463" s="911"/>
      <c r="L1463" s="2636"/>
      <c r="M1463" s="936"/>
      <c r="N1463" s="935"/>
      <c r="O1463" s="935"/>
      <c r="P1463" s="934"/>
      <c r="Q1463" s="933"/>
      <c r="R1463" s="1370"/>
      <c r="S1463" s="1370"/>
      <c r="T1463" s="906"/>
      <c r="U1463" s="1748"/>
      <c r="V1463" s="1370"/>
      <c r="W1463" s="1747"/>
    </row>
    <row r="1464" spans="1:23" s="845" customFormat="1">
      <c r="A1464" s="1810"/>
      <c r="B1464" s="953"/>
      <c r="C1464" s="952"/>
      <c r="D1464" s="951"/>
      <c r="E1464" s="950"/>
      <c r="F1464" s="949"/>
      <c r="G1464" s="947"/>
      <c r="H1464" s="949"/>
      <c r="I1464" s="948"/>
      <c r="J1464" s="947"/>
      <c r="K1464" s="946"/>
      <c r="L1464" s="964"/>
      <c r="M1464" s="963"/>
      <c r="N1464" s="962"/>
      <c r="O1464" s="962"/>
      <c r="P1464" s="949"/>
      <c r="Q1464" s="960"/>
      <c r="R1464" s="950"/>
      <c r="S1464" s="950"/>
      <c r="T1464" s="959"/>
      <c r="U1464" s="1813"/>
      <c r="V1464" s="950"/>
      <c r="W1464" s="1812"/>
    </row>
    <row r="1465" spans="1:23" s="965" customFormat="1" ht="12.75" customHeight="1">
      <c r="A1465" s="1816"/>
      <c r="B1465" s="973"/>
      <c r="C1465" s="972" t="s">
        <v>1260</v>
      </c>
      <c r="D1465" s="971"/>
      <c r="E1465" s="874"/>
      <c r="F1465" s="876"/>
      <c r="G1465" s="969"/>
      <c r="H1465" s="876"/>
      <c r="I1465" s="970"/>
      <c r="J1465" s="969"/>
      <c r="K1465" s="968"/>
      <c r="L1465" s="878"/>
      <c r="M1465" s="967"/>
      <c r="N1465" s="877"/>
      <c r="O1465" s="877"/>
      <c r="P1465" s="876"/>
      <c r="Q1465" s="875"/>
      <c r="R1465" s="874"/>
      <c r="S1465" s="874"/>
      <c r="T1465" s="966"/>
      <c r="U1465" s="1815"/>
      <c r="V1465" s="874"/>
      <c r="W1465" s="1814"/>
    </row>
    <row r="1466" spans="1:23" s="845" customFormat="1" ht="12.75" customHeight="1">
      <c r="A1466" s="1811">
        <f>A1460+1</f>
        <v>7</v>
      </c>
      <c r="B1466" s="2631" t="s">
        <v>415</v>
      </c>
      <c r="C1466" s="2633" t="s">
        <v>1259</v>
      </c>
      <c r="D1466" s="2046" t="s">
        <v>931</v>
      </c>
      <c r="E1466" s="1370">
        <v>6.15</v>
      </c>
      <c r="F1466" s="2047"/>
      <c r="G1466" s="2048">
        <v>1.1000000000000001</v>
      </c>
      <c r="H1466" s="2047"/>
      <c r="I1466" s="912"/>
      <c r="J1466" s="2048"/>
      <c r="K1466" s="911"/>
      <c r="L1466" s="942"/>
      <c r="M1466" s="941"/>
      <c r="N1466" s="940"/>
      <c r="O1466" s="975"/>
      <c r="P1466" s="939"/>
      <c r="Q1466" s="938"/>
      <c r="R1466" s="937">
        <f>G1467+J1467</f>
        <v>2.4420220000000006</v>
      </c>
      <c r="S1466" s="2635">
        <f>R1466+R1467</f>
        <v>2.4420220000000006</v>
      </c>
      <c r="T1466" s="2649">
        <f>E1466*S1466</f>
        <v>15.018435300000004</v>
      </c>
      <c r="U1466" s="2052"/>
      <c r="V1466" s="1326">
        <f>S1466*$V$12</f>
        <v>3.1469113289302109</v>
      </c>
      <c r="W1466" s="1326">
        <f>E1466*V1466</f>
        <v>19.353504672920799</v>
      </c>
    </row>
    <row r="1467" spans="1:23" s="845" customFormat="1" ht="12" hidden="1">
      <c r="A1467" s="1749"/>
      <c r="B1467" s="2631"/>
      <c r="C1467" s="2633"/>
      <c r="D1467" s="2046"/>
      <c r="E1467" s="1370"/>
      <c r="F1467" s="2047"/>
      <c r="G1467" s="918">
        <f>G1466*$J$1431/1000</f>
        <v>2.4420220000000006</v>
      </c>
      <c r="H1467" s="2047"/>
      <c r="I1467" s="912"/>
      <c r="J1467" s="918">
        <f>J1466*$Q$1431/1000</f>
        <v>0</v>
      </c>
      <c r="K1467" s="911"/>
      <c r="L1467" s="1362"/>
      <c r="M1467" s="957"/>
      <c r="N1467" s="956"/>
      <c r="O1467" s="956"/>
      <c r="P1467" s="955"/>
      <c r="Q1467" s="954"/>
      <c r="R1467" s="1370">
        <f>SUM(Q1467:Q1467)</f>
        <v>0</v>
      </c>
      <c r="S1467" s="2635"/>
      <c r="T1467" s="2649"/>
      <c r="U1467" s="1752"/>
      <c r="V1467" s="1751"/>
      <c r="W1467" s="1750"/>
    </row>
    <row r="1468" spans="1:23" s="845" customFormat="1" ht="12.75" customHeight="1">
      <c r="A1468" s="1810"/>
      <c r="B1468" s="953"/>
      <c r="C1468" s="952"/>
      <c r="D1468" s="951"/>
      <c r="E1468" s="950"/>
      <c r="F1468" s="949"/>
      <c r="G1468" s="947"/>
      <c r="H1468" s="949"/>
      <c r="I1468" s="948"/>
      <c r="J1468" s="947"/>
      <c r="K1468" s="946"/>
      <c r="L1468" s="2049"/>
      <c r="M1468" s="2050"/>
      <c r="N1468" s="2051"/>
      <c r="O1468" s="2052"/>
      <c r="P1468" s="2047"/>
      <c r="Q1468" s="945"/>
      <c r="R1468" s="1370"/>
      <c r="S1468" s="1370"/>
      <c r="T1468" s="906"/>
      <c r="U1468" s="1748"/>
      <c r="V1468" s="1370"/>
      <c r="W1468" s="1747"/>
    </row>
    <row r="1469" spans="1:23" s="845" customFormat="1" ht="12.75" customHeight="1">
      <c r="A1469" s="1811">
        <f>A1466+1</f>
        <v>8</v>
      </c>
      <c r="B1469" s="2631" t="s">
        <v>417</v>
      </c>
      <c r="C1469" s="2633" t="s">
        <v>1258</v>
      </c>
      <c r="D1469" s="2046" t="s">
        <v>931</v>
      </c>
      <c r="E1469" s="1370">
        <v>6.15</v>
      </c>
      <c r="F1469" s="2047"/>
      <c r="G1469" s="2048">
        <v>0.56200000000000006</v>
      </c>
      <c r="H1469" s="2047"/>
      <c r="I1469" s="912"/>
      <c r="J1469" s="2048"/>
      <c r="K1469" s="911"/>
      <c r="L1469" s="942"/>
      <c r="M1469" s="941"/>
      <c r="N1469" s="940"/>
      <c r="O1469" s="975"/>
      <c r="P1469" s="939"/>
      <c r="Q1469" s="938"/>
      <c r="R1469" s="937">
        <f>G1470+J1470</f>
        <v>1.2476512400000002</v>
      </c>
      <c r="S1469" s="2635">
        <f>R1469+R1470</f>
        <v>1.2476512400000002</v>
      </c>
      <c r="T1469" s="2649">
        <f>E1469*S1469</f>
        <v>7.6730551260000013</v>
      </c>
      <c r="U1469" s="2052"/>
      <c r="V1469" s="1326">
        <f>S1469*$V$12</f>
        <v>1.6077856062352531</v>
      </c>
      <c r="W1469" s="1326">
        <f>E1469*V1469</f>
        <v>9.8878814783468076</v>
      </c>
    </row>
    <row r="1470" spans="1:23" s="845" customFormat="1" ht="12">
      <c r="A1470" s="1749"/>
      <c r="B1470" s="2631"/>
      <c r="C1470" s="2633"/>
      <c r="D1470" s="2046"/>
      <c r="E1470" s="1370"/>
      <c r="F1470" s="2047"/>
      <c r="G1470" s="918">
        <f>G1469*$J$1431/1000</f>
        <v>1.2476512400000002</v>
      </c>
      <c r="H1470" s="2047"/>
      <c r="I1470" s="912"/>
      <c r="J1470" s="918">
        <f>J1469*$Q$1431/1000</f>
        <v>0</v>
      </c>
      <c r="K1470" s="911"/>
      <c r="L1470" s="1362"/>
      <c r="M1470" s="957"/>
      <c r="N1470" s="956"/>
      <c r="O1470" s="956"/>
      <c r="P1470" s="955"/>
      <c r="Q1470" s="954"/>
      <c r="R1470" s="1370">
        <f>SUM(Q1470:Q1470)</f>
        <v>0</v>
      </c>
      <c r="S1470" s="2635"/>
      <c r="T1470" s="2649"/>
      <c r="U1470" s="1752"/>
      <c r="V1470" s="1751"/>
      <c r="W1470" s="1750"/>
    </row>
    <row r="1471" spans="1:23" s="845" customFormat="1" ht="12.75" customHeight="1">
      <c r="A1471" s="1810"/>
      <c r="B1471" s="953"/>
      <c r="C1471" s="952"/>
      <c r="D1471" s="951"/>
      <c r="E1471" s="950"/>
      <c r="F1471" s="949"/>
      <c r="G1471" s="947"/>
      <c r="H1471" s="949"/>
      <c r="I1471" s="948"/>
      <c r="J1471" s="947"/>
      <c r="K1471" s="946"/>
      <c r="L1471" s="2049"/>
      <c r="M1471" s="2050"/>
      <c r="N1471" s="2051"/>
      <c r="O1471" s="2052"/>
      <c r="P1471" s="2047"/>
      <c r="Q1471" s="945"/>
      <c r="R1471" s="1370"/>
      <c r="S1471" s="1370"/>
      <c r="T1471" s="906"/>
      <c r="U1471" s="1748"/>
      <c r="V1471" s="1370"/>
      <c r="W1471" s="1747"/>
    </row>
    <row r="1472" spans="1:23" s="965" customFormat="1" ht="12.75" customHeight="1">
      <c r="A1472" s="1608">
        <f>A1469+1</f>
        <v>9</v>
      </c>
      <c r="B1472" s="2640" t="s">
        <v>419</v>
      </c>
      <c r="C1472" s="2642" t="s">
        <v>1257</v>
      </c>
      <c r="D1472" s="996" t="s">
        <v>1017</v>
      </c>
      <c r="E1472" s="1367">
        <f>30/100</f>
        <v>0.3</v>
      </c>
      <c r="F1472" s="880"/>
      <c r="G1472" s="993">
        <v>6.8</v>
      </c>
      <c r="H1472" s="995"/>
      <c r="I1472" s="994"/>
      <c r="J1472" s="993">
        <v>0.9</v>
      </c>
      <c r="K1472" s="879"/>
      <c r="L1472" s="992"/>
      <c r="M1472" s="991"/>
      <c r="N1472" s="990"/>
      <c r="O1472" s="989"/>
      <c r="P1472" s="880"/>
      <c r="Q1472" s="988"/>
      <c r="R1472" s="874">
        <f>G1473+J1473</f>
        <v>18.039819999999999</v>
      </c>
      <c r="S1472" s="2644">
        <f>R1472+R1473</f>
        <v>57.470741748400009</v>
      </c>
      <c r="T1472" s="2646">
        <f>E1472*S1472</f>
        <v>17.241222524520001</v>
      </c>
      <c r="U1472" s="1605"/>
      <c r="V1472" s="1326">
        <f>S1472*$V$12</f>
        <v>74.059663790933243</v>
      </c>
      <c r="W1472" s="1326">
        <f>E1472*V1472</f>
        <v>22.217899137279971</v>
      </c>
    </row>
    <row r="1473" spans="1:23" s="965" customFormat="1" ht="18" customHeight="1">
      <c r="A1473" s="1537"/>
      <c r="B1473" s="2641"/>
      <c r="C1473" s="2643"/>
      <c r="D1473" s="2054"/>
      <c r="E1473" s="1368"/>
      <c r="F1473" s="2055"/>
      <c r="G1473" s="873">
        <f>G1472*$J$1431/1000</f>
        <v>15.096135999999998</v>
      </c>
      <c r="H1473" s="2055"/>
      <c r="I1473" s="853"/>
      <c r="J1473" s="873">
        <f>J1472*$Q$1431/1000</f>
        <v>2.9436840000000002</v>
      </c>
      <c r="K1473" s="852"/>
      <c r="L1473" s="987" t="s">
        <v>1257</v>
      </c>
      <c r="M1473" s="986" t="s">
        <v>906</v>
      </c>
      <c r="N1473" s="985">
        <v>102</v>
      </c>
      <c r="O1473" s="984">
        <f>E1472*N1473</f>
        <v>30.599999999999998</v>
      </c>
      <c r="P1473" s="983">
        <v>0.33800000000000002</v>
      </c>
      <c r="Q1473" s="982">
        <f>N1473*P1473*$N$1429</f>
        <v>39.43092174840001</v>
      </c>
      <c r="R1473" s="981">
        <f>SUM(Q1473:Q1473)</f>
        <v>39.43092174840001</v>
      </c>
      <c r="S1473" s="2645"/>
      <c r="T1473" s="2647"/>
      <c r="U1473" s="1590"/>
      <c r="V1473" s="1528"/>
      <c r="W1473" s="1528"/>
    </row>
    <row r="1474" spans="1:23" s="965" customFormat="1" ht="12.75" customHeight="1">
      <c r="A1474" s="1589"/>
      <c r="B1474" s="980"/>
      <c r="C1474" s="979"/>
      <c r="D1474" s="978"/>
      <c r="E1474" s="851"/>
      <c r="F1474" s="867"/>
      <c r="G1474" s="871"/>
      <c r="H1474" s="867"/>
      <c r="I1474" s="872"/>
      <c r="J1474" s="871"/>
      <c r="K1474" s="870"/>
      <c r="L1474" s="869"/>
      <c r="M1474" s="977"/>
      <c r="N1474" s="868"/>
      <c r="O1474" s="976"/>
      <c r="P1474" s="867"/>
      <c r="Q1474" s="866"/>
      <c r="R1474" s="851"/>
      <c r="S1474" s="851"/>
      <c r="T1474" s="865"/>
      <c r="U1474" s="1627"/>
      <c r="V1474" s="851"/>
      <c r="W1474" s="1582"/>
    </row>
    <row r="1475" spans="1:23" s="845" customFormat="1" ht="12.75" customHeight="1">
      <c r="A1475" s="1809">
        <f>A1472+1</f>
        <v>10</v>
      </c>
      <c r="B1475" s="2631" t="s">
        <v>905</v>
      </c>
      <c r="C1475" s="2633" t="s">
        <v>1256</v>
      </c>
      <c r="D1475" s="1365" t="s">
        <v>903</v>
      </c>
      <c r="E1475" s="1361">
        <v>8</v>
      </c>
      <c r="F1475" s="939"/>
      <c r="G1475" s="918"/>
      <c r="H1475" s="939"/>
      <c r="I1475" s="944"/>
      <c r="J1475" s="918"/>
      <c r="K1475" s="943"/>
      <c r="L1475" s="942"/>
      <c r="M1475" s="941"/>
      <c r="N1475" s="940"/>
      <c r="O1475" s="940"/>
      <c r="P1475" s="939"/>
      <c r="Q1475" s="938"/>
      <c r="R1475" s="937">
        <f>G1476+J1476</f>
        <v>0</v>
      </c>
      <c r="S1475" s="2635">
        <f>R1475+R1476</f>
        <v>2.7060436494000011</v>
      </c>
      <c r="T1475" s="2649">
        <f>E1475*S1475</f>
        <v>21.648349195200009</v>
      </c>
      <c r="U1475" s="2052"/>
      <c r="V1475" s="1326">
        <f>S1475*$V$12</f>
        <v>3.4871427926843057</v>
      </c>
      <c r="W1475" s="1326">
        <f>E1475*V1475</f>
        <v>27.897142341474446</v>
      </c>
    </row>
    <row r="1476" spans="1:23" s="845" customFormat="1" ht="12" hidden="1">
      <c r="A1476" s="1749"/>
      <c r="B1476" s="2631"/>
      <c r="C1476" s="2633"/>
      <c r="D1476" s="2046"/>
      <c r="E1476" s="1370"/>
      <c r="F1476" s="2047"/>
      <c r="G1476" s="918"/>
      <c r="H1476" s="2047"/>
      <c r="I1476" s="912"/>
      <c r="J1476" s="918"/>
      <c r="K1476" s="911"/>
      <c r="L1476" s="2636" t="s">
        <v>1255</v>
      </c>
      <c r="M1476" s="917" t="s">
        <v>906</v>
      </c>
      <c r="N1476" s="916">
        <v>2</v>
      </c>
      <c r="O1476" s="915">
        <f>E1475*N1476</f>
        <v>16</v>
      </c>
      <c r="P1476" s="914">
        <v>1.1830000000000001</v>
      </c>
      <c r="Q1476" s="913">
        <f>N1476*P1476*$N$1429</f>
        <v>2.7060436494000011</v>
      </c>
      <c r="R1476" s="1370">
        <f>SUM(Q1476:Q1476)</f>
        <v>2.7060436494000011</v>
      </c>
      <c r="S1476" s="2635"/>
      <c r="T1476" s="2649"/>
      <c r="U1476" s="1752"/>
      <c r="V1476" s="1751"/>
      <c r="W1476" s="1750"/>
    </row>
    <row r="1477" spans="1:23" s="845" customFormat="1" ht="12" hidden="1">
      <c r="A1477" s="1749"/>
      <c r="B1477" s="2053"/>
      <c r="C1477" s="2633"/>
      <c r="D1477" s="2046"/>
      <c r="E1477" s="1370"/>
      <c r="F1477" s="2047"/>
      <c r="G1477" s="2048"/>
      <c r="H1477" s="2047"/>
      <c r="I1477" s="912"/>
      <c r="J1477" s="2048"/>
      <c r="K1477" s="911"/>
      <c r="L1477" s="2636"/>
      <c r="M1477" s="910"/>
      <c r="N1477" s="909"/>
      <c r="O1477" s="909"/>
      <c r="P1477" s="908"/>
      <c r="Q1477" s="907"/>
      <c r="R1477" s="1370"/>
      <c r="S1477" s="1370"/>
      <c r="T1477" s="906"/>
      <c r="U1477" s="1748"/>
      <c r="V1477" s="1370"/>
      <c r="W1477" s="1747"/>
    </row>
    <row r="1478" spans="1:23" s="845" customFormat="1" ht="12" hidden="1">
      <c r="A1478" s="1749"/>
      <c r="B1478" s="2053"/>
      <c r="C1478" s="2633"/>
      <c r="D1478" s="2046"/>
      <c r="E1478" s="1370"/>
      <c r="F1478" s="2047"/>
      <c r="G1478" s="2048"/>
      <c r="H1478" s="2047"/>
      <c r="I1478" s="912"/>
      <c r="J1478" s="2048"/>
      <c r="K1478" s="911"/>
      <c r="L1478" s="2636"/>
      <c r="M1478" s="936"/>
      <c r="N1478" s="935"/>
      <c r="O1478" s="935"/>
      <c r="P1478" s="934"/>
      <c r="Q1478" s="933"/>
      <c r="R1478" s="1370"/>
      <c r="S1478" s="1370"/>
      <c r="T1478" s="906"/>
      <c r="U1478" s="1748"/>
      <c r="V1478" s="1370"/>
      <c r="W1478" s="1747"/>
    </row>
    <row r="1479" spans="1:23" s="845" customFormat="1" ht="12.75" customHeight="1">
      <c r="A1479" s="1746"/>
      <c r="B1479" s="905"/>
      <c r="C1479" s="904"/>
      <c r="D1479" s="903"/>
      <c r="E1479" s="893"/>
      <c r="F1479" s="896"/>
      <c r="G1479" s="901"/>
      <c r="H1479" s="896"/>
      <c r="I1479" s="902"/>
      <c r="J1479" s="901"/>
      <c r="K1479" s="900"/>
      <c r="L1479" s="899"/>
      <c r="M1479" s="898"/>
      <c r="N1479" s="897"/>
      <c r="O1479" s="897"/>
      <c r="P1479" s="896"/>
      <c r="Q1479" s="895"/>
      <c r="R1479" s="893"/>
      <c r="S1479" s="893"/>
      <c r="T1479" s="894"/>
      <c r="U1479" s="1745"/>
      <c r="V1479" s="893"/>
      <c r="W1479" s="1744"/>
    </row>
    <row r="1480" spans="1:23" s="845" customFormat="1" ht="12.75" customHeight="1">
      <c r="A1480" s="1809">
        <f>A1475+1</f>
        <v>11</v>
      </c>
      <c r="B1480" s="2631" t="s">
        <v>905</v>
      </c>
      <c r="C1480" s="2633" t="s">
        <v>1254</v>
      </c>
      <c r="D1480" s="1365" t="s">
        <v>903</v>
      </c>
      <c r="E1480" s="1361">
        <v>10</v>
      </c>
      <c r="F1480" s="939"/>
      <c r="G1480" s="918"/>
      <c r="H1480" s="939"/>
      <c r="I1480" s="944"/>
      <c r="J1480" s="918"/>
      <c r="K1480" s="943"/>
      <c r="L1480" s="942"/>
      <c r="M1480" s="941"/>
      <c r="N1480" s="940"/>
      <c r="O1480" s="940"/>
      <c r="P1480" s="939"/>
      <c r="Q1480" s="938"/>
      <c r="R1480" s="937">
        <f>G1481+J1481</f>
        <v>0</v>
      </c>
      <c r="S1480" s="2635">
        <f>R1480+R1481</f>
        <v>2.2874418000000007</v>
      </c>
      <c r="T1480" s="2649">
        <f>E1480*S1480</f>
        <v>22.874418000000006</v>
      </c>
      <c r="U1480" s="2052"/>
      <c r="V1480" s="1326">
        <f>S1480*$V$12</f>
        <v>2.9477115745429461</v>
      </c>
      <c r="W1480" s="1326">
        <f>E1480*V1480</f>
        <v>29.477115745429462</v>
      </c>
    </row>
    <row r="1481" spans="1:23" s="845" customFormat="1" ht="12.75" customHeight="1">
      <c r="A1481" s="1749"/>
      <c r="B1481" s="2631"/>
      <c r="C1481" s="2633"/>
      <c r="D1481" s="2046"/>
      <c r="E1481" s="1370"/>
      <c r="F1481" s="2047"/>
      <c r="G1481" s="918"/>
      <c r="H1481" s="2047"/>
      <c r="I1481" s="912"/>
      <c r="J1481" s="918"/>
      <c r="K1481" s="911"/>
      <c r="L1481" s="2636" t="s">
        <v>1254</v>
      </c>
      <c r="M1481" s="917" t="s">
        <v>903</v>
      </c>
      <c r="N1481" s="916">
        <v>1</v>
      </c>
      <c r="O1481" s="915">
        <f>E1480*N1481</f>
        <v>10</v>
      </c>
      <c r="P1481" s="914">
        <v>2</v>
      </c>
      <c r="Q1481" s="913">
        <f>N1481*P1481*$N$1429</f>
        <v>2.2874418000000007</v>
      </c>
      <c r="R1481" s="1370">
        <f>SUM(Q1481:Q1481)</f>
        <v>2.2874418000000007</v>
      </c>
      <c r="S1481" s="2635"/>
      <c r="T1481" s="2649"/>
      <c r="U1481" s="1752"/>
      <c r="V1481" s="1751"/>
      <c r="W1481" s="1750"/>
    </row>
    <row r="1482" spans="1:23" s="845" customFormat="1" ht="12" hidden="1">
      <c r="A1482" s="1749"/>
      <c r="B1482" s="2053"/>
      <c r="C1482" s="2633"/>
      <c r="D1482" s="2046"/>
      <c r="E1482" s="1370"/>
      <c r="F1482" s="2047"/>
      <c r="G1482" s="2048"/>
      <c r="H1482" s="2047"/>
      <c r="I1482" s="912"/>
      <c r="J1482" s="2048"/>
      <c r="K1482" s="911"/>
      <c r="L1482" s="2636"/>
      <c r="M1482" s="910"/>
      <c r="N1482" s="909"/>
      <c r="O1482" s="909"/>
      <c r="P1482" s="908"/>
      <c r="Q1482" s="907"/>
      <c r="R1482" s="1370"/>
      <c r="S1482" s="1370"/>
      <c r="T1482" s="906"/>
      <c r="U1482" s="1748"/>
      <c r="V1482" s="1370"/>
      <c r="W1482" s="1747"/>
    </row>
    <row r="1483" spans="1:23" s="845" customFormat="1" ht="12" hidden="1">
      <c r="A1483" s="1749"/>
      <c r="B1483" s="2053"/>
      <c r="C1483" s="2633"/>
      <c r="D1483" s="2046"/>
      <c r="E1483" s="1370"/>
      <c r="F1483" s="2047"/>
      <c r="G1483" s="2048"/>
      <c r="H1483" s="2047"/>
      <c r="I1483" s="912"/>
      <c r="J1483" s="2048"/>
      <c r="K1483" s="911"/>
      <c r="L1483" s="2636"/>
      <c r="M1483" s="936"/>
      <c r="N1483" s="935"/>
      <c r="O1483" s="935"/>
      <c r="P1483" s="934"/>
      <c r="Q1483" s="933"/>
      <c r="R1483" s="1370"/>
      <c r="S1483" s="1370"/>
      <c r="T1483" s="906"/>
      <c r="U1483" s="1748"/>
      <c r="V1483" s="1370"/>
      <c r="W1483" s="1747"/>
    </row>
    <row r="1484" spans="1:23" s="845" customFormat="1" ht="12.75" customHeight="1">
      <c r="A1484" s="1746"/>
      <c r="B1484" s="905"/>
      <c r="C1484" s="904"/>
      <c r="D1484" s="903"/>
      <c r="E1484" s="893"/>
      <c r="F1484" s="896"/>
      <c r="G1484" s="901"/>
      <c r="H1484" s="896"/>
      <c r="I1484" s="902"/>
      <c r="J1484" s="901"/>
      <c r="K1484" s="900"/>
      <c r="L1484" s="899"/>
      <c r="M1484" s="898"/>
      <c r="N1484" s="897"/>
      <c r="O1484" s="897"/>
      <c r="P1484" s="896"/>
      <c r="Q1484" s="895"/>
      <c r="R1484" s="893"/>
      <c r="S1484" s="893"/>
      <c r="T1484" s="894"/>
      <c r="U1484" s="1745"/>
      <c r="V1484" s="893"/>
      <c r="W1484" s="1744"/>
    </row>
    <row r="1485" spans="1:23" s="845" customFormat="1" ht="12.75" customHeight="1">
      <c r="A1485" s="1809">
        <f>A1480+1</f>
        <v>12</v>
      </c>
      <c r="B1485" s="2631" t="s">
        <v>905</v>
      </c>
      <c r="C1485" s="2633" t="s">
        <v>1253</v>
      </c>
      <c r="D1485" s="1365" t="s">
        <v>903</v>
      </c>
      <c r="E1485" s="1361">
        <v>2</v>
      </c>
      <c r="F1485" s="939"/>
      <c r="G1485" s="918"/>
      <c r="H1485" s="939"/>
      <c r="I1485" s="944"/>
      <c r="J1485" s="918"/>
      <c r="K1485" s="943"/>
      <c r="L1485" s="942"/>
      <c r="M1485" s="941"/>
      <c r="N1485" s="940"/>
      <c r="O1485" s="940"/>
      <c r="P1485" s="939"/>
      <c r="Q1485" s="938"/>
      <c r="R1485" s="937">
        <f>G1486+J1486</f>
        <v>0</v>
      </c>
      <c r="S1485" s="2635">
        <f>R1485+R1486</f>
        <v>1.1437209000000004</v>
      </c>
      <c r="T1485" s="2649">
        <f>E1485*S1485</f>
        <v>2.2874418000000007</v>
      </c>
      <c r="U1485" s="2052"/>
      <c r="V1485" s="1326">
        <f>S1485*$V$12</f>
        <v>1.473855787271473</v>
      </c>
      <c r="W1485" s="1326">
        <f>E1485*V1485</f>
        <v>2.9477115745429461</v>
      </c>
    </row>
    <row r="1486" spans="1:23" s="845" customFormat="1" ht="12.75" customHeight="1">
      <c r="A1486" s="1749"/>
      <c r="B1486" s="2631"/>
      <c r="C1486" s="2633"/>
      <c r="D1486" s="2046"/>
      <c r="E1486" s="1370"/>
      <c r="F1486" s="2047"/>
      <c r="G1486" s="918"/>
      <c r="H1486" s="2047"/>
      <c r="I1486" s="912"/>
      <c r="J1486" s="918"/>
      <c r="K1486" s="911"/>
      <c r="L1486" s="2636" t="s">
        <v>1253</v>
      </c>
      <c r="M1486" s="917" t="s">
        <v>903</v>
      </c>
      <c r="N1486" s="916">
        <v>1</v>
      </c>
      <c r="O1486" s="915">
        <f>E1485*N1486</f>
        <v>2</v>
      </c>
      <c r="P1486" s="914">
        <v>1</v>
      </c>
      <c r="Q1486" s="913">
        <f>N1486*P1486*$N$1429</f>
        <v>1.1437209000000004</v>
      </c>
      <c r="R1486" s="1370">
        <f>SUM(Q1486:Q1486)</f>
        <v>1.1437209000000004</v>
      </c>
      <c r="S1486" s="2635"/>
      <c r="T1486" s="2649"/>
      <c r="U1486" s="1752"/>
      <c r="V1486" s="1751"/>
      <c r="W1486" s="1750"/>
    </row>
    <row r="1487" spans="1:23" s="845" customFormat="1" ht="12" hidden="1">
      <c r="A1487" s="1749"/>
      <c r="B1487" s="2053"/>
      <c r="C1487" s="2633"/>
      <c r="D1487" s="2046"/>
      <c r="E1487" s="1370"/>
      <c r="F1487" s="2047"/>
      <c r="G1487" s="2048"/>
      <c r="H1487" s="2047"/>
      <c r="I1487" s="912"/>
      <c r="J1487" s="2048"/>
      <c r="K1487" s="911"/>
      <c r="L1487" s="2636"/>
      <c r="M1487" s="910"/>
      <c r="N1487" s="909"/>
      <c r="O1487" s="909"/>
      <c r="P1487" s="908"/>
      <c r="Q1487" s="907"/>
      <c r="R1487" s="1370"/>
      <c r="S1487" s="1370"/>
      <c r="T1487" s="906"/>
      <c r="U1487" s="1748"/>
      <c r="V1487" s="1370"/>
      <c r="W1487" s="1747"/>
    </row>
    <row r="1488" spans="1:23" s="845" customFormat="1" ht="12" hidden="1">
      <c r="A1488" s="1749"/>
      <c r="B1488" s="2053"/>
      <c r="C1488" s="2633"/>
      <c r="D1488" s="2046"/>
      <c r="E1488" s="1370"/>
      <c r="F1488" s="2047"/>
      <c r="G1488" s="2048"/>
      <c r="H1488" s="2047"/>
      <c r="I1488" s="912"/>
      <c r="J1488" s="2048"/>
      <c r="K1488" s="911"/>
      <c r="L1488" s="2636"/>
      <c r="M1488" s="936"/>
      <c r="N1488" s="935"/>
      <c r="O1488" s="935"/>
      <c r="P1488" s="934"/>
      <c r="Q1488" s="933"/>
      <c r="R1488" s="1370"/>
      <c r="S1488" s="1370"/>
      <c r="T1488" s="906"/>
      <c r="U1488" s="1748"/>
      <c r="V1488" s="1370"/>
      <c r="W1488" s="1747"/>
    </row>
    <row r="1489" spans="1:23" s="845" customFormat="1" ht="12.75" customHeight="1">
      <c r="A1489" s="1746"/>
      <c r="B1489" s="905"/>
      <c r="C1489" s="904"/>
      <c r="D1489" s="903"/>
      <c r="E1489" s="893"/>
      <c r="F1489" s="896"/>
      <c r="G1489" s="901"/>
      <c r="H1489" s="896"/>
      <c r="I1489" s="902"/>
      <c r="J1489" s="901"/>
      <c r="K1489" s="900"/>
      <c r="L1489" s="899"/>
      <c r="M1489" s="898"/>
      <c r="N1489" s="897"/>
      <c r="O1489" s="897"/>
      <c r="P1489" s="896"/>
      <c r="Q1489" s="895"/>
      <c r="R1489" s="893"/>
      <c r="S1489" s="893"/>
      <c r="T1489" s="894"/>
      <c r="U1489" s="1745"/>
      <c r="V1489" s="893"/>
      <c r="W1489" s="1744"/>
    </row>
    <row r="1490" spans="1:23" s="845" customFormat="1" ht="12.75" customHeight="1">
      <c r="A1490" s="1809">
        <f>A1485+1</f>
        <v>13</v>
      </c>
      <c r="B1490" s="2631" t="s">
        <v>905</v>
      </c>
      <c r="C1490" s="2633" t="s">
        <v>1252</v>
      </c>
      <c r="D1490" s="1365" t="s">
        <v>903</v>
      </c>
      <c r="E1490" s="1361">
        <v>10</v>
      </c>
      <c r="F1490" s="939"/>
      <c r="G1490" s="918"/>
      <c r="H1490" s="939"/>
      <c r="I1490" s="944"/>
      <c r="J1490" s="918"/>
      <c r="K1490" s="943"/>
      <c r="L1490" s="942"/>
      <c r="M1490" s="941"/>
      <c r="N1490" s="940"/>
      <c r="O1490" s="940"/>
      <c r="P1490" s="939"/>
      <c r="Q1490" s="938"/>
      <c r="R1490" s="937">
        <f>G1491+J1491</f>
        <v>0</v>
      </c>
      <c r="S1490" s="2635">
        <f>R1490+R1491</f>
        <v>0.11437209000000004</v>
      </c>
      <c r="T1490" s="2649">
        <f>E1490*S1490</f>
        <v>1.1437209000000004</v>
      </c>
      <c r="U1490" s="2052"/>
      <c r="V1490" s="1326">
        <f>S1490*$V$12</f>
        <v>0.1473855787271473</v>
      </c>
      <c r="W1490" s="1326">
        <f>E1490*V1490</f>
        <v>1.473855787271473</v>
      </c>
    </row>
    <row r="1491" spans="1:23" s="845" customFormat="1" ht="12.75" customHeight="1">
      <c r="A1491" s="1749"/>
      <c r="B1491" s="2631"/>
      <c r="C1491" s="2633"/>
      <c r="D1491" s="2046"/>
      <c r="E1491" s="1370"/>
      <c r="F1491" s="2047"/>
      <c r="G1491" s="918"/>
      <c r="H1491" s="2047"/>
      <c r="I1491" s="912"/>
      <c r="J1491" s="918"/>
      <c r="K1491" s="911"/>
      <c r="L1491" s="2636" t="s">
        <v>1251</v>
      </c>
      <c r="M1491" s="917" t="s">
        <v>903</v>
      </c>
      <c r="N1491" s="916">
        <v>1</v>
      </c>
      <c r="O1491" s="915">
        <f>E1490*N1491</f>
        <v>10</v>
      </c>
      <c r="P1491" s="914">
        <v>0.1</v>
      </c>
      <c r="Q1491" s="913">
        <f>N1491*P1491*$N$1429</f>
        <v>0.11437209000000004</v>
      </c>
      <c r="R1491" s="1370">
        <f>SUM(Q1491:Q1491)</f>
        <v>0.11437209000000004</v>
      </c>
      <c r="S1491" s="2635"/>
      <c r="T1491" s="2649"/>
      <c r="U1491" s="1752"/>
      <c r="V1491" s="1751"/>
      <c r="W1491" s="1750"/>
    </row>
    <row r="1492" spans="1:23" s="845" customFormat="1" ht="12" hidden="1">
      <c r="A1492" s="1749"/>
      <c r="B1492" s="2053"/>
      <c r="C1492" s="2633"/>
      <c r="D1492" s="2046"/>
      <c r="E1492" s="1370"/>
      <c r="F1492" s="2047"/>
      <c r="G1492" s="2048"/>
      <c r="H1492" s="2047"/>
      <c r="I1492" s="912"/>
      <c r="J1492" s="2048"/>
      <c r="K1492" s="911"/>
      <c r="L1492" s="2636"/>
      <c r="M1492" s="910"/>
      <c r="N1492" s="909"/>
      <c r="O1492" s="909"/>
      <c r="P1492" s="908"/>
      <c r="Q1492" s="907"/>
      <c r="R1492" s="1370"/>
      <c r="S1492" s="1370"/>
      <c r="T1492" s="906"/>
      <c r="U1492" s="1748"/>
      <c r="V1492" s="1370"/>
      <c r="W1492" s="1747"/>
    </row>
    <row r="1493" spans="1:23" s="845" customFormat="1" ht="12" hidden="1">
      <c r="A1493" s="1749"/>
      <c r="B1493" s="2053"/>
      <c r="C1493" s="2633"/>
      <c r="D1493" s="2046"/>
      <c r="E1493" s="1370"/>
      <c r="F1493" s="2047"/>
      <c r="G1493" s="2048"/>
      <c r="H1493" s="2047"/>
      <c r="I1493" s="912"/>
      <c r="J1493" s="2048"/>
      <c r="K1493" s="911"/>
      <c r="L1493" s="2636"/>
      <c r="M1493" s="936"/>
      <c r="N1493" s="935"/>
      <c r="O1493" s="935"/>
      <c r="P1493" s="934"/>
      <c r="Q1493" s="933"/>
      <c r="R1493" s="1370"/>
      <c r="S1493" s="1370"/>
      <c r="T1493" s="906"/>
      <c r="U1493" s="1748"/>
      <c r="V1493" s="1370"/>
      <c r="W1493" s="1747"/>
    </row>
    <row r="1494" spans="1:23" s="845" customFormat="1" ht="12.75" customHeight="1">
      <c r="A1494" s="1746"/>
      <c r="B1494" s="905"/>
      <c r="C1494" s="904"/>
      <c r="D1494" s="903"/>
      <c r="E1494" s="893"/>
      <c r="F1494" s="896"/>
      <c r="G1494" s="901"/>
      <c r="H1494" s="896"/>
      <c r="I1494" s="902"/>
      <c r="J1494" s="901"/>
      <c r="K1494" s="900"/>
      <c r="L1494" s="899"/>
      <c r="M1494" s="898"/>
      <c r="N1494" s="897"/>
      <c r="O1494" s="897"/>
      <c r="P1494" s="896"/>
      <c r="Q1494" s="895"/>
      <c r="R1494" s="893"/>
      <c r="S1494" s="893"/>
      <c r="T1494" s="894"/>
      <c r="U1494" s="1745"/>
      <c r="V1494" s="893"/>
      <c r="W1494" s="1744"/>
    </row>
    <row r="1495" spans="1:23" s="845" customFormat="1" ht="12.75" customHeight="1">
      <c r="A1495" s="1809">
        <f>A1490+1</f>
        <v>14</v>
      </c>
      <c r="B1495" s="2631" t="s">
        <v>905</v>
      </c>
      <c r="C1495" s="2633" t="s">
        <v>1250</v>
      </c>
      <c r="D1495" s="1365" t="s">
        <v>903</v>
      </c>
      <c r="E1495" s="1361">
        <v>1</v>
      </c>
      <c r="F1495" s="939"/>
      <c r="G1495" s="918"/>
      <c r="H1495" s="939"/>
      <c r="I1495" s="944"/>
      <c r="J1495" s="918"/>
      <c r="K1495" s="943"/>
      <c r="L1495" s="942"/>
      <c r="M1495" s="941"/>
      <c r="N1495" s="940"/>
      <c r="O1495" s="940"/>
      <c r="P1495" s="939"/>
      <c r="Q1495" s="938"/>
      <c r="R1495" s="937">
        <f>G1496+J1496</f>
        <v>0</v>
      </c>
      <c r="S1495" s="2635">
        <f>R1495+R1496</f>
        <v>0.22874418000000007</v>
      </c>
      <c r="T1495" s="2649">
        <f>E1495*S1495</f>
        <v>0.22874418000000007</v>
      </c>
      <c r="U1495" s="2052"/>
      <c r="V1495" s="1326">
        <f>S1495*$V$12</f>
        <v>0.29477115745429461</v>
      </c>
      <c r="W1495" s="1326">
        <f>E1495*V1495</f>
        <v>0.29477115745429461</v>
      </c>
    </row>
    <row r="1496" spans="1:23" s="845" customFormat="1" ht="12.75" customHeight="1">
      <c r="A1496" s="1749"/>
      <c r="B1496" s="2631"/>
      <c r="C1496" s="2633"/>
      <c r="D1496" s="2046"/>
      <c r="E1496" s="1370"/>
      <c r="F1496" s="2047"/>
      <c r="G1496" s="918"/>
      <c r="H1496" s="2047"/>
      <c r="I1496" s="912"/>
      <c r="J1496" s="918"/>
      <c r="K1496" s="911"/>
      <c r="L1496" s="2636" t="s">
        <v>1249</v>
      </c>
      <c r="M1496" s="917" t="s">
        <v>903</v>
      </c>
      <c r="N1496" s="916">
        <v>1</v>
      </c>
      <c r="O1496" s="915">
        <f>E1495*N1496</f>
        <v>1</v>
      </c>
      <c r="P1496" s="914">
        <v>0.2</v>
      </c>
      <c r="Q1496" s="913">
        <f>N1496*P1496*$N$1429</f>
        <v>0.22874418000000007</v>
      </c>
      <c r="R1496" s="1370">
        <f>SUM(Q1496:Q1496)</f>
        <v>0.22874418000000007</v>
      </c>
      <c r="S1496" s="2635"/>
      <c r="T1496" s="2649"/>
      <c r="U1496" s="1752"/>
      <c r="V1496" s="1751"/>
      <c r="W1496" s="1750"/>
    </row>
    <row r="1497" spans="1:23" s="845" customFormat="1" ht="12" hidden="1">
      <c r="A1497" s="1749"/>
      <c r="B1497" s="2053"/>
      <c r="C1497" s="2633"/>
      <c r="D1497" s="2046"/>
      <c r="E1497" s="1370"/>
      <c r="F1497" s="2047"/>
      <c r="G1497" s="2048"/>
      <c r="H1497" s="2047"/>
      <c r="I1497" s="912"/>
      <c r="J1497" s="2048"/>
      <c r="K1497" s="911"/>
      <c r="L1497" s="2636"/>
      <c r="M1497" s="910"/>
      <c r="N1497" s="909"/>
      <c r="O1497" s="909"/>
      <c r="P1497" s="908"/>
      <c r="Q1497" s="907"/>
      <c r="R1497" s="1370"/>
      <c r="S1497" s="1370"/>
      <c r="T1497" s="906"/>
      <c r="U1497" s="1748"/>
      <c r="V1497" s="1370"/>
      <c r="W1497" s="1747"/>
    </row>
    <row r="1498" spans="1:23" s="845" customFormat="1" ht="12" hidden="1">
      <c r="A1498" s="1749"/>
      <c r="B1498" s="2053"/>
      <c r="C1498" s="2633"/>
      <c r="D1498" s="2046"/>
      <c r="E1498" s="1370"/>
      <c r="F1498" s="2047"/>
      <c r="G1498" s="2048"/>
      <c r="H1498" s="2047"/>
      <c r="I1498" s="912"/>
      <c r="J1498" s="2048"/>
      <c r="K1498" s="911"/>
      <c r="L1498" s="2636"/>
      <c r="M1498" s="936"/>
      <c r="N1498" s="935"/>
      <c r="O1498" s="935"/>
      <c r="P1498" s="934"/>
      <c r="Q1498" s="933"/>
      <c r="R1498" s="1370"/>
      <c r="S1498" s="1370"/>
      <c r="T1498" s="906"/>
      <c r="U1498" s="1748"/>
      <c r="V1498" s="1370"/>
      <c r="W1498" s="1747"/>
    </row>
    <row r="1499" spans="1:23" s="845" customFormat="1" ht="6" customHeight="1">
      <c r="A1499" s="1746"/>
      <c r="B1499" s="905"/>
      <c r="C1499" s="904"/>
      <c r="D1499" s="903"/>
      <c r="E1499" s="893"/>
      <c r="F1499" s="896"/>
      <c r="G1499" s="901"/>
      <c r="H1499" s="896"/>
      <c r="I1499" s="902"/>
      <c r="J1499" s="901"/>
      <c r="K1499" s="900"/>
      <c r="L1499" s="899"/>
      <c r="M1499" s="898"/>
      <c r="N1499" s="897"/>
      <c r="O1499" s="897"/>
      <c r="P1499" s="896"/>
      <c r="Q1499" s="895"/>
      <c r="R1499" s="893"/>
      <c r="S1499" s="893"/>
      <c r="T1499" s="894"/>
      <c r="U1499" s="1745"/>
      <c r="V1499" s="893"/>
      <c r="W1499" s="1744"/>
    </row>
    <row r="1500" spans="1:23" s="845" customFormat="1" ht="12.75" customHeight="1">
      <c r="A1500" s="1809">
        <f>A1495+1</f>
        <v>15</v>
      </c>
      <c r="B1500" s="2631" t="s">
        <v>905</v>
      </c>
      <c r="C1500" s="2633" t="s">
        <v>1248</v>
      </c>
      <c r="D1500" s="1365" t="s">
        <v>903</v>
      </c>
      <c r="E1500" s="1361">
        <v>3</v>
      </c>
      <c r="F1500" s="939"/>
      <c r="G1500" s="918"/>
      <c r="H1500" s="939"/>
      <c r="I1500" s="944"/>
      <c r="J1500" s="918"/>
      <c r="K1500" s="943"/>
      <c r="L1500" s="942"/>
      <c r="M1500" s="941"/>
      <c r="N1500" s="940"/>
      <c r="O1500" s="940"/>
      <c r="P1500" s="939"/>
      <c r="Q1500" s="938"/>
      <c r="R1500" s="937">
        <f>G1501+J1501</f>
        <v>0</v>
      </c>
      <c r="S1500" s="2635">
        <f>R1500+R1501</f>
        <v>2.8021162050000012</v>
      </c>
      <c r="T1500" s="2649">
        <f>E1500*S1500</f>
        <v>8.4063486150000042</v>
      </c>
      <c r="U1500" s="2052"/>
      <c r="V1500" s="1326">
        <f>S1500*$V$12</f>
        <v>3.6109466788151097</v>
      </c>
      <c r="W1500" s="1326">
        <f>E1500*V1500</f>
        <v>10.832840036445329</v>
      </c>
    </row>
    <row r="1501" spans="1:23" s="845" customFormat="1" ht="12" hidden="1">
      <c r="A1501" s="1749"/>
      <c r="B1501" s="2631"/>
      <c r="C1501" s="2633"/>
      <c r="D1501" s="2046"/>
      <c r="E1501" s="1370"/>
      <c r="F1501" s="2047"/>
      <c r="G1501" s="918"/>
      <c r="H1501" s="2047"/>
      <c r="I1501" s="912"/>
      <c r="J1501" s="918"/>
      <c r="K1501" s="911"/>
      <c r="L1501" s="2636" t="s">
        <v>1247</v>
      </c>
      <c r="M1501" s="917" t="s">
        <v>903</v>
      </c>
      <c r="N1501" s="916">
        <v>1</v>
      </c>
      <c r="O1501" s="915">
        <f>E1500*N1501</f>
        <v>3</v>
      </c>
      <c r="P1501" s="914">
        <v>2.4500000000000002</v>
      </c>
      <c r="Q1501" s="913">
        <f>N1501*P1501*$N$1429</f>
        <v>2.8021162050000012</v>
      </c>
      <c r="R1501" s="1370">
        <f>SUM(Q1501:Q1501)</f>
        <v>2.8021162050000012</v>
      </c>
      <c r="S1501" s="2635"/>
      <c r="T1501" s="2649"/>
      <c r="U1501" s="1752"/>
      <c r="V1501" s="1751"/>
      <c r="W1501" s="1750"/>
    </row>
    <row r="1502" spans="1:23" s="845" customFormat="1" ht="12" hidden="1">
      <c r="A1502" s="1749"/>
      <c r="B1502" s="2053"/>
      <c r="C1502" s="2633"/>
      <c r="D1502" s="2046"/>
      <c r="E1502" s="1370"/>
      <c r="F1502" s="2047"/>
      <c r="G1502" s="2048"/>
      <c r="H1502" s="2047"/>
      <c r="I1502" s="912"/>
      <c r="J1502" s="2048"/>
      <c r="K1502" s="911"/>
      <c r="L1502" s="2636"/>
      <c r="M1502" s="910"/>
      <c r="N1502" s="909"/>
      <c r="O1502" s="909"/>
      <c r="P1502" s="908"/>
      <c r="Q1502" s="907"/>
      <c r="R1502" s="1370"/>
      <c r="S1502" s="1370"/>
      <c r="T1502" s="906"/>
      <c r="U1502" s="1748"/>
      <c r="V1502" s="1370"/>
      <c r="W1502" s="1747"/>
    </row>
    <row r="1503" spans="1:23" s="845" customFormat="1" ht="12">
      <c r="A1503" s="1749"/>
      <c r="B1503" s="2053"/>
      <c r="C1503" s="2633"/>
      <c r="D1503" s="2046"/>
      <c r="E1503" s="1370"/>
      <c r="F1503" s="2047"/>
      <c r="G1503" s="2048"/>
      <c r="H1503" s="2047"/>
      <c r="I1503" s="912"/>
      <c r="J1503" s="2048"/>
      <c r="K1503" s="911"/>
      <c r="L1503" s="2636"/>
      <c r="M1503" s="936"/>
      <c r="N1503" s="935"/>
      <c r="O1503" s="935"/>
      <c r="P1503" s="934"/>
      <c r="Q1503" s="933"/>
      <c r="R1503" s="1370"/>
      <c r="S1503" s="1370"/>
      <c r="T1503" s="906"/>
      <c r="U1503" s="1748"/>
      <c r="V1503" s="1370"/>
      <c r="W1503" s="1747"/>
    </row>
    <row r="1504" spans="1:23" s="845" customFormat="1" ht="12.75" hidden="1" customHeight="1">
      <c r="A1504" s="1746"/>
      <c r="B1504" s="905"/>
      <c r="C1504" s="904"/>
      <c r="D1504" s="903"/>
      <c r="E1504" s="893"/>
      <c r="F1504" s="896"/>
      <c r="G1504" s="901"/>
      <c r="H1504" s="896"/>
      <c r="I1504" s="902"/>
      <c r="J1504" s="901"/>
      <c r="K1504" s="900"/>
      <c r="L1504" s="899"/>
      <c r="M1504" s="898"/>
      <c r="N1504" s="897"/>
      <c r="O1504" s="897"/>
      <c r="P1504" s="896"/>
      <c r="Q1504" s="895"/>
      <c r="R1504" s="893"/>
      <c r="S1504" s="893"/>
      <c r="T1504" s="894"/>
      <c r="U1504" s="1745"/>
      <c r="V1504" s="893"/>
      <c r="W1504" s="1744"/>
    </row>
    <row r="1505" spans="1:23" s="845" customFormat="1" ht="12.75" customHeight="1">
      <c r="A1505" s="1809">
        <f>A1500+1</f>
        <v>16</v>
      </c>
      <c r="B1505" s="2631" t="s">
        <v>433</v>
      </c>
      <c r="C1505" s="2633" t="s">
        <v>1246</v>
      </c>
      <c r="D1505" s="1365" t="s">
        <v>906</v>
      </c>
      <c r="E1505" s="1361">
        <v>10</v>
      </c>
      <c r="F1505" s="939"/>
      <c r="G1505" s="918">
        <f>6.36/100</f>
        <v>6.3600000000000004E-2</v>
      </c>
      <c r="H1505" s="939"/>
      <c r="I1505" s="944"/>
      <c r="J1505" s="918">
        <f>0.11/100</f>
        <v>1.1000000000000001E-3</v>
      </c>
      <c r="K1505" s="943"/>
      <c r="L1505" s="942"/>
      <c r="M1505" s="941"/>
      <c r="N1505" s="940"/>
      <c r="O1505" s="940"/>
      <c r="P1505" s="939"/>
      <c r="Q1505" s="938"/>
      <c r="R1505" s="937">
        <f>G1506+J1506</f>
        <v>0.144791108</v>
      </c>
      <c r="S1505" s="2635">
        <f>R1505+R1506</f>
        <v>0.6137166770000001</v>
      </c>
      <c r="T1505" s="2649">
        <f>E1505*S1505</f>
        <v>6.1371667700000012</v>
      </c>
      <c r="U1505" s="2052"/>
      <c r="V1505" s="1326">
        <f>S1505*$V$12</f>
        <v>0.79086591505101222</v>
      </c>
      <c r="W1505" s="1326">
        <f>E1505*V1505</f>
        <v>7.9086591505101218</v>
      </c>
    </row>
    <row r="1506" spans="1:23" s="845" customFormat="1" ht="12" hidden="1">
      <c r="A1506" s="1749"/>
      <c r="B1506" s="2631"/>
      <c r="C1506" s="2633"/>
      <c r="D1506" s="2046"/>
      <c r="E1506" s="1370"/>
      <c r="F1506" s="2047"/>
      <c r="G1506" s="918">
        <f>G1505*$J$1431/1000</f>
        <v>0.14119327200000001</v>
      </c>
      <c r="H1506" s="2047"/>
      <c r="I1506" s="912"/>
      <c r="J1506" s="918">
        <f>J1505*$Q$1431/1000</f>
        <v>3.5978360000000005E-3</v>
      </c>
      <c r="K1506" s="911"/>
      <c r="L1506" s="2636" t="s">
        <v>1245</v>
      </c>
      <c r="M1506" s="917" t="s">
        <v>906</v>
      </c>
      <c r="N1506" s="916">
        <v>1</v>
      </c>
      <c r="O1506" s="915">
        <f>E1505*N1506</f>
        <v>10</v>
      </c>
      <c r="P1506" s="914">
        <v>0.41</v>
      </c>
      <c r="Q1506" s="913">
        <f>N1506*P1506*$N$1429</f>
        <v>0.4689255690000001</v>
      </c>
      <c r="R1506" s="1370">
        <f>SUM(Q1506:Q1506)</f>
        <v>0.4689255690000001</v>
      </c>
      <c r="S1506" s="2635"/>
      <c r="T1506" s="2649"/>
      <c r="U1506" s="1752"/>
      <c r="V1506" s="1751"/>
      <c r="W1506" s="1750"/>
    </row>
    <row r="1507" spans="1:23" s="845" customFormat="1" ht="12" hidden="1">
      <c r="A1507" s="1749"/>
      <c r="B1507" s="2053"/>
      <c r="C1507" s="2633"/>
      <c r="D1507" s="2046"/>
      <c r="E1507" s="1370"/>
      <c r="F1507" s="2047"/>
      <c r="G1507" s="2048"/>
      <c r="H1507" s="2047"/>
      <c r="I1507" s="912"/>
      <c r="J1507" s="2048"/>
      <c r="K1507" s="911"/>
      <c r="L1507" s="2636"/>
      <c r="M1507" s="910"/>
      <c r="N1507" s="909"/>
      <c r="O1507" s="909"/>
      <c r="P1507" s="908"/>
      <c r="Q1507" s="907"/>
      <c r="R1507" s="1370"/>
      <c r="S1507" s="1370"/>
      <c r="T1507" s="906"/>
      <c r="U1507" s="1748"/>
      <c r="V1507" s="1370"/>
      <c r="W1507" s="1747"/>
    </row>
    <row r="1508" spans="1:23" s="845" customFormat="1" ht="12.75" customHeight="1">
      <c r="A1508" s="1746"/>
      <c r="B1508" s="905"/>
      <c r="C1508" s="904"/>
      <c r="D1508" s="903"/>
      <c r="E1508" s="893"/>
      <c r="F1508" s="896"/>
      <c r="G1508" s="901"/>
      <c r="H1508" s="896"/>
      <c r="I1508" s="902"/>
      <c r="J1508" s="901"/>
      <c r="K1508" s="900"/>
      <c r="L1508" s="899"/>
      <c r="M1508" s="898"/>
      <c r="N1508" s="897"/>
      <c r="O1508" s="897"/>
      <c r="P1508" s="896"/>
      <c r="Q1508" s="895"/>
      <c r="R1508" s="893"/>
      <c r="S1508" s="893"/>
      <c r="T1508" s="894"/>
      <c r="U1508" s="1745"/>
      <c r="V1508" s="893"/>
      <c r="W1508" s="1744"/>
    </row>
    <row r="1509" spans="1:23" s="845" customFormat="1" ht="12.75" customHeight="1">
      <c r="A1509" s="1753">
        <f>A1505+1</f>
        <v>17</v>
      </c>
      <c r="B1509" s="2630" t="s">
        <v>436</v>
      </c>
      <c r="C1509" s="2632" t="s">
        <v>1244</v>
      </c>
      <c r="D1509" s="928" t="s">
        <v>1017</v>
      </c>
      <c r="E1509" s="1360">
        <f>25/100</f>
        <v>0.25</v>
      </c>
      <c r="F1509" s="921"/>
      <c r="G1509" s="926">
        <v>2.36</v>
      </c>
      <c r="H1509" s="921"/>
      <c r="I1509" s="927"/>
      <c r="J1509" s="926">
        <v>2.33</v>
      </c>
      <c r="K1509" s="925"/>
      <c r="L1509" s="924"/>
      <c r="M1509" s="923"/>
      <c r="N1509" s="922"/>
      <c r="O1509" s="958"/>
      <c r="P1509" s="921"/>
      <c r="Q1509" s="920"/>
      <c r="R1509" s="919">
        <f>G1510+J1510</f>
        <v>12.860118</v>
      </c>
      <c r="S1509" s="2634">
        <f>R1509+R1510</f>
        <v>101.84160402000002</v>
      </c>
      <c r="T1509" s="2648">
        <f>E1509*S1509</f>
        <v>25.460401005000005</v>
      </c>
      <c r="U1509" s="958"/>
      <c r="V1509" s="1326">
        <f>S1509*$V$12</f>
        <v>131.23816961803067</v>
      </c>
      <c r="W1509" s="1326">
        <f>E1509*V1509</f>
        <v>32.809542404507667</v>
      </c>
    </row>
    <row r="1510" spans="1:23" s="845" customFormat="1" ht="22.5">
      <c r="A1510" s="1749"/>
      <c r="B1510" s="2631"/>
      <c r="C1510" s="2633"/>
      <c r="D1510" s="2046"/>
      <c r="E1510" s="1370"/>
      <c r="F1510" s="2047"/>
      <c r="G1510" s="918">
        <f>G1509*$J$1431/1000</f>
        <v>5.2392471999999994</v>
      </c>
      <c r="H1510" s="2047"/>
      <c r="I1510" s="912"/>
      <c r="J1510" s="918">
        <f>J1509*$Q$1431/1000</f>
        <v>7.6208708000000005</v>
      </c>
      <c r="K1510" s="911"/>
      <c r="L1510" s="1362" t="s">
        <v>1243</v>
      </c>
      <c r="M1510" s="957" t="s">
        <v>906</v>
      </c>
      <c r="N1510" s="956">
        <v>100</v>
      </c>
      <c r="O1510" s="956">
        <f>E1509*N1510</f>
        <v>25</v>
      </c>
      <c r="P1510" s="955">
        <v>0.77800000000000002</v>
      </c>
      <c r="Q1510" s="954">
        <f>N1510*P1510*$N$1429</f>
        <v>88.98148602000002</v>
      </c>
      <c r="R1510" s="1370">
        <f>SUM(Q1510:Q1510)</f>
        <v>88.98148602000002</v>
      </c>
      <c r="S1510" s="2635"/>
      <c r="T1510" s="2649"/>
      <c r="U1510" s="1752"/>
      <c r="V1510" s="1751"/>
      <c r="W1510" s="1750"/>
    </row>
    <row r="1511" spans="1:23" s="845" customFormat="1" ht="12.75" customHeight="1">
      <c r="A1511" s="1810"/>
      <c r="B1511" s="953"/>
      <c r="C1511" s="952"/>
      <c r="D1511" s="951"/>
      <c r="E1511" s="950"/>
      <c r="F1511" s="949"/>
      <c r="G1511" s="947"/>
      <c r="H1511" s="949"/>
      <c r="I1511" s="948"/>
      <c r="J1511" s="947"/>
      <c r="K1511" s="946"/>
      <c r="L1511" s="2049"/>
      <c r="M1511" s="2050"/>
      <c r="N1511" s="2051"/>
      <c r="O1511" s="2052"/>
      <c r="P1511" s="2047"/>
      <c r="Q1511" s="945"/>
      <c r="R1511" s="1370"/>
      <c r="S1511" s="1370"/>
      <c r="T1511" s="906"/>
      <c r="U1511" s="1748"/>
      <c r="V1511" s="1370"/>
      <c r="W1511" s="1747"/>
    </row>
    <row r="1512" spans="1:23" s="845" customFormat="1" ht="12.75" customHeight="1">
      <c r="A1512" s="1811">
        <f>A1509+1</f>
        <v>18</v>
      </c>
      <c r="B1512" s="2631" t="s">
        <v>436</v>
      </c>
      <c r="C1512" s="2633" t="s">
        <v>1242</v>
      </c>
      <c r="D1512" s="2046" t="s">
        <v>1017</v>
      </c>
      <c r="E1512" s="1370">
        <f>15/100</f>
        <v>0.15</v>
      </c>
      <c r="F1512" s="2047"/>
      <c r="G1512" s="2048">
        <v>2.36</v>
      </c>
      <c r="H1512" s="2047"/>
      <c r="I1512" s="912"/>
      <c r="J1512" s="2048">
        <v>2.33</v>
      </c>
      <c r="K1512" s="911"/>
      <c r="L1512" s="942"/>
      <c r="M1512" s="941"/>
      <c r="N1512" s="940"/>
      <c r="O1512" s="975"/>
      <c r="P1512" s="939"/>
      <c r="Q1512" s="938"/>
      <c r="R1512" s="937">
        <f>G1513+J1513</f>
        <v>12.860118</v>
      </c>
      <c r="S1512" s="2635">
        <f>R1512+R1513</f>
        <v>31.388396580000006</v>
      </c>
      <c r="T1512" s="2649">
        <f>E1512*S1512</f>
        <v>4.7082594870000003</v>
      </c>
      <c r="U1512" s="2052"/>
      <c r="V1512" s="1326">
        <f>S1512*$V$12</f>
        <v>40.448653122107942</v>
      </c>
      <c r="W1512" s="1326">
        <f>E1512*V1512</f>
        <v>6.0672979683161907</v>
      </c>
    </row>
    <row r="1513" spans="1:23" s="845" customFormat="1" ht="39.75" hidden="1" customHeight="1">
      <c r="A1513" s="1749"/>
      <c r="B1513" s="2631"/>
      <c r="C1513" s="2633"/>
      <c r="D1513" s="2046"/>
      <c r="E1513" s="1370"/>
      <c r="F1513" s="2047"/>
      <c r="G1513" s="918">
        <f>G1512*$J$1431/1000</f>
        <v>5.2392471999999994</v>
      </c>
      <c r="H1513" s="2047"/>
      <c r="I1513" s="912"/>
      <c r="J1513" s="918">
        <f>J1512*$Q$1431/1000</f>
        <v>7.6208708000000005</v>
      </c>
      <c r="K1513" s="911"/>
      <c r="L1513" s="1362" t="s">
        <v>1241</v>
      </c>
      <c r="M1513" s="957" t="s">
        <v>906</v>
      </c>
      <c r="N1513" s="956">
        <v>100</v>
      </c>
      <c r="O1513" s="956">
        <f>E1512*N1513</f>
        <v>15</v>
      </c>
      <c r="P1513" s="955">
        <v>0.16200000000000001</v>
      </c>
      <c r="Q1513" s="954">
        <f>N1513*P1513*$N$1429</f>
        <v>18.528278580000006</v>
      </c>
      <c r="R1513" s="1370">
        <f>SUM(Q1513:Q1513)</f>
        <v>18.528278580000006</v>
      </c>
      <c r="S1513" s="2635"/>
      <c r="T1513" s="2649"/>
      <c r="U1513" s="1752"/>
      <c r="V1513" s="1751"/>
      <c r="W1513" s="1750"/>
    </row>
    <row r="1514" spans="1:23" s="845" customFormat="1" ht="12.75" customHeight="1">
      <c r="A1514" s="1746"/>
      <c r="B1514" s="905"/>
      <c r="C1514" s="904"/>
      <c r="D1514" s="903"/>
      <c r="E1514" s="893"/>
      <c r="F1514" s="896"/>
      <c r="G1514" s="901"/>
      <c r="H1514" s="896"/>
      <c r="I1514" s="902"/>
      <c r="J1514" s="901"/>
      <c r="K1514" s="900"/>
      <c r="L1514" s="899"/>
      <c r="M1514" s="898"/>
      <c r="N1514" s="897"/>
      <c r="O1514" s="974"/>
      <c r="P1514" s="896"/>
      <c r="Q1514" s="895"/>
      <c r="R1514" s="893"/>
      <c r="S1514" s="893"/>
      <c r="T1514" s="894"/>
      <c r="U1514" s="1745"/>
      <c r="V1514" s="893"/>
      <c r="W1514" s="1744"/>
    </row>
    <row r="1515" spans="1:23" s="965" customFormat="1" ht="12.75" customHeight="1">
      <c r="A1515" s="1816"/>
      <c r="B1515" s="973"/>
      <c r="C1515" s="972" t="s">
        <v>1240</v>
      </c>
      <c r="D1515" s="971"/>
      <c r="E1515" s="874"/>
      <c r="F1515" s="876"/>
      <c r="G1515" s="969"/>
      <c r="H1515" s="876"/>
      <c r="I1515" s="970"/>
      <c r="J1515" s="969"/>
      <c r="K1515" s="968"/>
      <c r="L1515" s="878"/>
      <c r="M1515" s="967"/>
      <c r="N1515" s="877"/>
      <c r="O1515" s="877"/>
      <c r="P1515" s="876"/>
      <c r="Q1515" s="875"/>
      <c r="R1515" s="874"/>
      <c r="S1515" s="874"/>
      <c r="T1515" s="966"/>
      <c r="U1515" s="1815"/>
      <c r="V1515" s="874"/>
      <c r="W1515" s="1814"/>
    </row>
    <row r="1516" spans="1:23" s="845" customFormat="1" ht="12.75" customHeight="1">
      <c r="A1516" s="1753">
        <f>A1512+1</f>
        <v>19</v>
      </c>
      <c r="B1516" s="2630" t="s">
        <v>441</v>
      </c>
      <c r="C1516" s="2632" t="s">
        <v>1239</v>
      </c>
      <c r="D1516" s="928" t="s">
        <v>903</v>
      </c>
      <c r="E1516" s="1360">
        <v>1</v>
      </c>
      <c r="F1516" s="921"/>
      <c r="G1516" s="926">
        <v>1.69</v>
      </c>
      <c r="H1516" s="921"/>
      <c r="I1516" s="927"/>
      <c r="J1516" s="926">
        <v>0.09</v>
      </c>
      <c r="K1516" s="925"/>
      <c r="L1516" s="924"/>
      <c r="M1516" s="923"/>
      <c r="N1516" s="922"/>
      <c r="O1516" s="922"/>
      <c r="P1516" s="921"/>
      <c r="Q1516" s="920"/>
      <c r="R1516" s="919">
        <f>G1517+J1517</f>
        <v>4.0462021999999997</v>
      </c>
      <c r="S1516" s="2634">
        <f>R1516+R1517</f>
        <v>34.92666650000001</v>
      </c>
      <c r="T1516" s="2648">
        <f>E1516*S1516</f>
        <v>34.92666650000001</v>
      </c>
      <c r="U1516" s="958"/>
      <c r="V1516" s="1326">
        <f>S1516*$V$12</f>
        <v>45.00824418888007</v>
      </c>
      <c r="W1516" s="1326">
        <f>E1516*V1516</f>
        <v>45.00824418888007</v>
      </c>
    </row>
    <row r="1517" spans="1:23" s="845" customFormat="1" ht="12.75" customHeight="1">
      <c r="A1517" s="1749"/>
      <c r="B1517" s="2631"/>
      <c r="C1517" s="2633"/>
      <c r="D1517" s="2046"/>
      <c r="E1517" s="1370"/>
      <c r="F1517" s="2047"/>
      <c r="G1517" s="918">
        <f>G1516*$J$1431/1000</f>
        <v>3.7518338</v>
      </c>
      <c r="H1517" s="2047"/>
      <c r="I1517" s="912"/>
      <c r="J1517" s="918">
        <f>J1516*$Q$1431/1000</f>
        <v>0.29436840000000003</v>
      </c>
      <c r="K1517" s="911"/>
      <c r="L1517" s="2636" t="s">
        <v>1238</v>
      </c>
      <c r="M1517" s="917" t="s">
        <v>903</v>
      </c>
      <c r="N1517" s="916">
        <v>1</v>
      </c>
      <c r="O1517" s="915">
        <f>E1516*N1517</f>
        <v>1</v>
      </c>
      <c r="P1517" s="914">
        <v>27</v>
      </c>
      <c r="Q1517" s="913">
        <f>N1517*P1517*$N$1429</f>
        <v>30.880464300000011</v>
      </c>
      <c r="R1517" s="1370">
        <f>SUM(Q1517:Q1517)</f>
        <v>30.880464300000011</v>
      </c>
      <c r="S1517" s="2635"/>
      <c r="T1517" s="2649"/>
      <c r="U1517" s="1752"/>
      <c r="V1517" s="1751"/>
      <c r="W1517" s="1750"/>
    </row>
    <row r="1518" spans="1:23" s="845" customFormat="1" ht="12.75" customHeight="1">
      <c r="A1518" s="1749"/>
      <c r="B1518" s="2053"/>
      <c r="C1518" s="2633"/>
      <c r="D1518" s="2046"/>
      <c r="E1518" s="1370"/>
      <c r="F1518" s="2047"/>
      <c r="G1518" s="2048"/>
      <c r="H1518" s="2047"/>
      <c r="I1518" s="912"/>
      <c r="J1518" s="2048"/>
      <c r="K1518" s="911"/>
      <c r="L1518" s="2636"/>
      <c r="M1518" s="910"/>
      <c r="N1518" s="909"/>
      <c r="O1518" s="909"/>
      <c r="P1518" s="908"/>
      <c r="Q1518" s="907"/>
      <c r="R1518" s="1370"/>
      <c r="S1518" s="1370"/>
      <c r="T1518" s="906"/>
      <c r="U1518" s="1748"/>
      <c r="V1518" s="1370"/>
      <c r="W1518" s="1747"/>
    </row>
    <row r="1519" spans="1:23" s="845" customFormat="1" ht="12" hidden="1" customHeight="1">
      <c r="A1519" s="1749"/>
      <c r="B1519" s="2053"/>
      <c r="C1519" s="2633"/>
      <c r="D1519" s="2046"/>
      <c r="E1519" s="1370"/>
      <c r="F1519" s="2047"/>
      <c r="G1519" s="2048"/>
      <c r="H1519" s="2047"/>
      <c r="I1519" s="912"/>
      <c r="J1519" s="2048"/>
      <c r="K1519" s="911"/>
      <c r="L1519" s="2636"/>
      <c r="M1519" s="936"/>
      <c r="N1519" s="935"/>
      <c r="O1519" s="935"/>
      <c r="P1519" s="934"/>
      <c r="Q1519" s="933"/>
      <c r="R1519" s="1370"/>
      <c r="S1519" s="1370"/>
      <c r="T1519" s="906"/>
      <c r="U1519" s="1748"/>
      <c r="V1519" s="1370"/>
      <c r="W1519" s="1747"/>
    </row>
    <row r="1520" spans="1:23" s="845" customFormat="1">
      <c r="A1520" s="1746"/>
      <c r="B1520" s="905"/>
      <c r="C1520" s="904"/>
      <c r="D1520" s="903"/>
      <c r="E1520" s="893"/>
      <c r="F1520" s="896"/>
      <c r="G1520" s="901"/>
      <c r="H1520" s="896"/>
      <c r="I1520" s="902"/>
      <c r="J1520" s="901"/>
      <c r="K1520" s="900"/>
      <c r="L1520" s="899"/>
      <c r="M1520" s="898"/>
      <c r="N1520" s="897"/>
      <c r="O1520" s="897"/>
      <c r="P1520" s="896"/>
      <c r="Q1520" s="895"/>
      <c r="R1520" s="893"/>
      <c r="S1520" s="893"/>
      <c r="T1520" s="894"/>
      <c r="U1520" s="1745"/>
      <c r="V1520" s="893"/>
      <c r="W1520" s="1744"/>
    </row>
    <row r="1521" spans="1:23" s="845" customFormat="1" ht="12.75" customHeight="1">
      <c r="A1521" s="1811">
        <f>A1516+1</f>
        <v>20</v>
      </c>
      <c r="B1521" s="2637" t="s">
        <v>441</v>
      </c>
      <c r="C1521" s="2638" t="s">
        <v>1237</v>
      </c>
      <c r="D1521" s="2046" t="s">
        <v>903</v>
      </c>
      <c r="E1521" s="1370">
        <v>2</v>
      </c>
      <c r="F1521" s="2047"/>
      <c r="G1521" s="2048">
        <v>1.69</v>
      </c>
      <c r="H1521" s="2047"/>
      <c r="I1521" s="912"/>
      <c r="J1521" s="2048">
        <v>0.09</v>
      </c>
      <c r="K1521" s="911"/>
      <c r="L1521" s="2049"/>
      <c r="M1521" s="2050"/>
      <c r="N1521" s="2051"/>
      <c r="O1521" s="2051"/>
      <c r="P1521" s="2047"/>
      <c r="Q1521" s="945"/>
      <c r="R1521" s="950">
        <f>G1522+J1522</f>
        <v>4.0462021999999997</v>
      </c>
      <c r="S1521" s="2639">
        <f>R1521+R1522</f>
        <v>8.8498299800000026</v>
      </c>
      <c r="T1521" s="2924">
        <f>E1521*S1521</f>
        <v>17.699659960000005</v>
      </c>
      <c r="U1521" s="2052"/>
      <c r="V1521" s="1326">
        <f>S1521*$V$12</f>
        <v>11.404332239090484</v>
      </c>
      <c r="W1521" s="1326">
        <f>E1521*V1521</f>
        <v>22.808664478180969</v>
      </c>
    </row>
    <row r="1522" spans="1:23" s="845" customFormat="1" ht="12.75" customHeight="1">
      <c r="A1522" s="1749"/>
      <c r="B1522" s="2631"/>
      <c r="C1522" s="2633"/>
      <c r="D1522" s="2046"/>
      <c r="E1522" s="1370"/>
      <c r="F1522" s="2047"/>
      <c r="G1522" s="918">
        <f>G1521*$J$1431/1000</f>
        <v>3.7518338</v>
      </c>
      <c r="H1522" s="2047"/>
      <c r="I1522" s="912"/>
      <c r="J1522" s="918">
        <f>J1521*$Q$1431/1000</f>
        <v>0.29436840000000003</v>
      </c>
      <c r="K1522" s="911"/>
      <c r="L1522" s="2636" t="s">
        <v>1237</v>
      </c>
      <c r="M1522" s="917" t="s">
        <v>903</v>
      </c>
      <c r="N1522" s="916">
        <v>1</v>
      </c>
      <c r="O1522" s="915">
        <f>E1521*N1522</f>
        <v>2</v>
      </c>
      <c r="P1522" s="914">
        <v>4.2</v>
      </c>
      <c r="Q1522" s="913">
        <f>N1522*P1522*$N$1429</f>
        <v>4.803627780000002</v>
      </c>
      <c r="R1522" s="1370">
        <f>SUM(Q1522:Q1522)</f>
        <v>4.803627780000002</v>
      </c>
      <c r="S1522" s="2635"/>
      <c r="T1522" s="2649"/>
      <c r="U1522" s="1752"/>
      <c r="V1522" s="1751"/>
      <c r="W1522" s="1750"/>
    </row>
    <row r="1523" spans="1:23" s="845" customFormat="1" ht="12.75" customHeight="1">
      <c r="A1523" s="1749"/>
      <c r="B1523" s="2053"/>
      <c r="C1523" s="2633"/>
      <c r="D1523" s="2046"/>
      <c r="E1523" s="1370"/>
      <c r="F1523" s="2047"/>
      <c r="G1523" s="2048"/>
      <c r="H1523" s="2047"/>
      <c r="I1523" s="912"/>
      <c r="J1523" s="2048"/>
      <c r="K1523" s="911"/>
      <c r="L1523" s="2636"/>
      <c r="M1523" s="910"/>
      <c r="N1523" s="909"/>
      <c r="O1523" s="909"/>
      <c r="P1523" s="908"/>
      <c r="Q1523" s="907"/>
      <c r="R1523" s="1370"/>
      <c r="S1523" s="1370"/>
      <c r="T1523" s="906"/>
      <c r="U1523" s="1748"/>
      <c r="V1523" s="1370"/>
      <c r="W1523" s="1747"/>
    </row>
    <row r="1524" spans="1:23" s="845" customFormat="1" ht="12" hidden="1" customHeight="1">
      <c r="A1524" s="1749"/>
      <c r="B1524" s="2053"/>
      <c r="C1524" s="2633"/>
      <c r="D1524" s="2046"/>
      <c r="E1524" s="1370"/>
      <c r="F1524" s="2047"/>
      <c r="G1524" s="2048"/>
      <c r="H1524" s="2047"/>
      <c r="I1524" s="912"/>
      <c r="J1524" s="2048"/>
      <c r="K1524" s="911"/>
      <c r="L1524" s="2636"/>
      <c r="M1524" s="936"/>
      <c r="N1524" s="935"/>
      <c r="O1524" s="935"/>
      <c r="P1524" s="934"/>
      <c r="Q1524" s="933"/>
      <c r="R1524" s="1370"/>
      <c r="S1524" s="1370"/>
      <c r="T1524" s="906"/>
      <c r="U1524" s="1748"/>
      <c r="V1524" s="1370"/>
      <c r="W1524" s="1747"/>
    </row>
    <row r="1525" spans="1:23" s="845" customFormat="1">
      <c r="A1525" s="1810"/>
      <c r="B1525" s="953"/>
      <c r="C1525" s="952"/>
      <c r="D1525" s="951"/>
      <c r="E1525" s="950"/>
      <c r="F1525" s="949"/>
      <c r="G1525" s="947"/>
      <c r="H1525" s="949"/>
      <c r="I1525" s="948"/>
      <c r="J1525" s="947"/>
      <c r="K1525" s="946"/>
      <c r="L1525" s="2049"/>
      <c r="M1525" s="2050"/>
      <c r="N1525" s="2051"/>
      <c r="O1525" s="2051"/>
      <c r="P1525" s="2047"/>
      <c r="Q1525" s="945"/>
      <c r="R1525" s="1370"/>
      <c r="S1525" s="1370"/>
      <c r="T1525" s="906"/>
      <c r="U1525" s="1748"/>
      <c r="V1525" s="1370"/>
      <c r="W1525" s="1747"/>
    </row>
    <row r="1526" spans="1:23" s="845" customFormat="1" ht="12.75" customHeight="1">
      <c r="A1526" s="1809">
        <f>A1521+1</f>
        <v>21</v>
      </c>
      <c r="B1526" s="2631" t="s">
        <v>444</v>
      </c>
      <c r="C1526" s="2633" t="s">
        <v>1236</v>
      </c>
      <c r="D1526" s="1365" t="s">
        <v>1190</v>
      </c>
      <c r="E1526" s="1361">
        <v>1</v>
      </c>
      <c r="F1526" s="939"/>
      <c r="G1526" s="918">
        <f>164/100</f>
        <v>1.64</v>
      </c>
      <c r="H1526" s="939"/>
      <c r="I1526" s="944"/>
      <c r="J1526" s="918">
        <f>6/100</f>
        <v>0.06</v>
      </c>
      <c r="K1526" s="943"/>
      <c r="L1526" s="942"/>
      <c r="M1526" s="941"/>
      <c r="N1526" s="940"/>
      <c r="O1526" s="940"/>
      <c r="P1526" s="939"/>
      <c r="Q1526" s="938"/>
      <c r="R1526" s="937">
        <f>G1527+J1527</f>
        <v>3.8370783999999998</v>
      </c>
      <c r="S1526" s="2635">
        <f>R1526+R1527</f>
        <v>110.07159419650003</v>
      </c>
      <c r="T1526" s="2649">
        <f>E1526*S1526</f>
        <v>110.07159419650003</v>
      </c>
      <c r="U1526" s="2052"/>
      <c r="V1526" s="1326">
        <f>S1526*$V$12</f>
        <v>141.84374537591174</v>
      </c>
      <c r="W1526" s="1326">
        <f>E1526*V1526</f>
        <v>141.84374537591174</v>
      </c>
    </row>
    <row r="1527" spans="1:23" s="845" customFormat="1" ht="12.75" customHeight="1">
      <c r="A1527" s="1749"/>
      <c r="B1527" s="2631"/>
      <c r="C1527" s="2633"/>
      <c r="D1527" s="2046"/>
      <c r="E1527" s="1370"/>
      <c r="F1527" s="2047"/>
      <c r="G1527" s="918">
        <f>G1526*$J$1431/1000</f>
        <v>3.6408327999999996</v>
      </c>
      <c r="H1527" s="2047"/>
      <c r="I1527" s="912"/>
      <c r="J1527" s="918">
        <f>J1526*$Q$1431/1000</f>
        <v>0.19624559999999999</v>
      </c>
      <c r="K1527" s="911"/>
      <c r="L1527" s="2636" t="s">
        <v>1236</v>
      </c>
      <c r="M1527" s="917" t="s">
        <v>1190</v>
      </c>
      <c r="N1527" s="916">
        <v>1</v>
      </c>
      <c r="O1527" s="915">
        <f>E1526*N1527</f>
        <v>1</v>
      </c>
      <c r="P1527" s="914">
        <f>14290*6.5/1000</f>
        <v>92.885000000000005</v>
      </c>
      <c r="Q1527" s="913">
        <f>N1527*P1527*$N$1429</f>
        <v>106.23451579650003</v>
      </c>
      <c r="R1527" s="1370">
        <f>SUM(Q1527:Q1527)</f>
        <v>106.23451579650003</v>
      </c>
      <c r="S1527" s="2635"/>
      <c r="T1527" s="2649"/>
      <c r="U1527" s="1752"/>
      <c r="V1527" s="1751"/>
      <c r="W1527" s="1750"/>
    </row>
    <row r="1528" spans="1:23" s="845" customFormat="1" ht="12.75" customHeight="1">
      <c r="A1528" s="1749"/>
      <c r="B1528" s="2053"/>
      <c r="C1528" s="2633"/>
      <c r="D1528" s="2046"/>
      <c r="E1528" s="1370"/>
      <c r="F1528" s="2047"/>
      <c r="G1528" s="2048"/>
      <c r="H1528" s="2047"/>
      <c r="I1528" s="912"/>
      <c r="J1528" s="2048"/>
      <c r="K1528" s="911"/>
      <c r="L1528" s="2636"/>
      <c r="M1528" s="910"/>
      <c r="N1528" s="909"/>
      <c r="O1528" s="909"/>
      <c r="P1528" s="908"/>
      <c r="Q1528" s="907"/>
      <c r="R1528" s="1370"/>
      <c r="S1528" s="1370"/>
      <c r="T1528" s="906"/>
      <c r="U1528" s="1748"/>
      <c r="V1528" s="1370"/>
      <c r="W1528" s="1747"/>
    </row>
    <row r="1529" spans="1:23" s="845" customFormat="1" ht="24.75" hidden="1" customHeight="1">
      <c r="A1529" s="1749"/>
      <c r="B1529" s="2053"/>
      <c r="C1529" s="2633"/>
      <c r="D1529" s="2046"/>
      <c r="E1529" s="1370"/>
      <c r="F1529" s="2047"/>
      <c r="G1529" s="2048"/>
      <c r="H1529" s="2047"/>
      <c r="I1529" s="912"/>
      <c r="J1529" s="2048"/>
      <c r="K1529" s="911"/>
      <c r="L1529" s="2636"/>
      <c r="M1529" s="936"/>
      <c r="N1529" s="935"/>
      <c r="O1529" s="935"/>
      <c r="P1529" s="934"/>
      <c r="Q1529" s="933"/>
      <c r="R1529" s="1370"/>
      <c r="S1529" s="1370"/>
      <c r="T1529" s="906"/>
      <c r="U1529" s="1748"/>
      <c r="V1529" s="1370"/>
      <c r="W1529" s="1747"/>
    </row>
    <row r="1530" spans="1:23" s="845" customFormat="1" ht="8.25" customHeight="1">
      <c r="A1530" s="1746"/>
      <c r="B1530" s="905"/>
      <c r="C1530" s="904"/>
      <c r="D1530" s="903"/>
      <c r="E1530" s="893"/>
      <c r="F1530" s="896"/>
      <c r="G1530" s="901"/>
      <c r="H1530" s="896"/>
      <c r="I1530" s="902"/>
      <c r="J1530" s="901"/>
      <c r="K1530" s="900"/>
      <c r="L1530" s="899"/>
      <c r="M1530" s="898"/>
      <c r="N1530" s="897"/>
      <c r="O1530" s="897"/>
      <c r="P1530" s="896"/>
      <c r="Q1530" s="895"/>
      <c r="R1530" s="893"/>
      <c r="S1530" s="893"/>
      <c r="T1530" s="894"/>
      <c r="U1530" s="1745"/>
      <c r="V1530" s="893"/>
      <c r="W1530" s="1744"/>
    </row>
    <row r="1531" spans="1:23" s="845" customFormat="1" ht="12.75" customHeight="1">
      <c r="A1531" s="1811">
        <f>A1526+1</f>
        <v>22</v>
      </c>
      <c r="B1531" s="2637" t="s">
        <v>441</v>
      </c>
      <c r="C1531" s="2638" t="s">
        <v>1235</v>
      </c>
      <c r="D1531" s="2046" t="s">
        <v>903</v>
      </c>
      <c r="E1531" s="1370">
        <v>1</v>
      </c>
      <c r="F1531" s="2047"/>
      <c r="G1531" s="2048">
        <v>1.69</v>
      </c>
      <c r="H1531" s="2047"/>
      <c r="I1531" s="912"/>
      <c r="J1531" s="2048">
        <v>0.09</v>
      </c>
      <c r="K1531" s="911"/>
      <c r="L1531" s="2049"/>
      <c r="M1531" s="2050"/>
      <c r="N1531" s="2051"/>
      <c r="O1531" s="2051"/>
      <c r="P1531" s="2047"/>
      <c r="Q1531" s="945"/>
      <c r="R1531" s="950">
        <f>G1532+J1532</f>
        <v>4.0462021999999997</v>
      </c>
      <c r="S1531" s="2639">
        <f>R1531+R1532</f>
        <v>10.908527600000003</v>
      </c>
      <c r="T1531" s="2924">
        <f>E1531*S1531</f>
        <v>10.908527600000003</v>
      </c>
      <c r="U1531" s="2052"/>
      <c r="V1531" s="1326">
        <f>S1531*$V$12</f>
        <v>14.057272656179135</v>
      </c>
      <c r="W1531" s="1326">
        <f>E1531*V1531</f>
        <v>14.057272656179135</v>
      </c>
    </row>
    <row r="1532" spans="1:23" s="845" customFormat="1" ht="12.75" customHeight="1">
      <c r="A1532" s="1749"/>
      <c r="B1532" s="2631"/>
      <c r="C1532" s="2633"/>
      <c r="D1532" s="2046"/>
      <c r="E1532" s="1370"/>
      <c r="F1532" s="2047"/>
      <c r="G1532" s="918">
        <f>G1531*$J$1431/1000</f>
        <v>3.7518338</v>
      </c>
      <c r="H1532" s="2047"/>
      <c r="I1532" s="912"/>
      <c r="J1532" s="918">
        <f>J1531*$Q$1431/1000</f>
        <v>0.29436840000000003</v>
      </c>
      <c r="K1532" s="911"/>
      <c r="L1532" s="2636" t="s">
        <v>1235</v>
      </c>
      <c r="M1532" s="917" t="s">
        <v>903</v>
      </c>
      <c r="N1532" s="916">
        <v>1</v>
      </c>
      <c r="O1532" s="915">
        <f>E1531*N1532</f>
        <v>1</v>
      </c>
      <c r="P1532" s="914">
        <v>6</v>
      </c>
      <c r="Q1532" s="913">
        <f>N1532*P1532*$N$1429</f>
        <v>6.8623254000000022</v>
      </c>
      <c r="R1532" s="1370">
        <f>SUM(Q1532:Q1532)</f>
        <v>6.8623254000000022</v>
      </c>
      <c r="S1532" s="2635"/>
      <c r="T1532" s="2649"/>
      <c r="U1532" s="1752"/>
      <c r="V1532" s="1751"/>
      <c r="W1532" s="1750"/>
    </row>
    <row r="1533" spans="1:23" s="845" customFormat="1" ht="12.75" customHeight="1">
      <c r="A1533" s="1749"/>
      <c r="B1533" s="2053"/>
      <c r="C1533" s="2633"/>
      <c r="D1533" s="2046"/>
      <c r="E1533" s="1370"/>
      <c r="F1533" s="2047"/>
      <c r="G1533" s="2048"/>
      <c r="H1533" s="2047"/>
      <c r="I1533" s="912"/>
      <c r="J1533" s="2048"/>
      <c r="K1533" s="911"/>
      <c r="L1533" s="2636"/>
      <c r="M1533" s="910"/>
      <c r="N1533" s="909"/>
      <c r="O1533" s="909"/>
      <c r="P1533" s="908"/>
      <c r="Q1533" s="907"/>
      <c r="R1533" s="1370"/>
      <c r="S1533" s="1370"/>
      <c r="T1533" s="906"/>
      <c r="U1533" s="1748"/>
      <c r="V1533" s="1370"/>
      <c r="W1533" s="1747"/>
    </row>
    <row r="1534" spans="1:23" s="845" customFormat="1" ht="24.75" customHeight="1">
      <c r="A1534" s="1749"/>
      <c r="B1534" s="2053"/>
      <c r="C1534" s="2633"/>
      <c r="D1534" s="2046"/>
      <c r="E1534" s="1370"/>
      <c r="F1534" s="2047"/>
      <c r="G1534" s="2048"/>
      <c r="H1534" s="2047"/>
      <c r="I1534" s="912"/>
      <c r="J1534" s="2048"/>
      <c r="K1534" s="911"/>
      <c r="L1534" s="2636"/>
      <c r="M1534" s="936"/>
      <c r="N1534" s="935"/>
      <c r="O1534" s="935"/>
      <c r="P1534" s="934"/>
      <c r="Q1534" s="933"/>
      <c r="R1534" s="1370"/>
      <c r="S1534" s="1370"/>
      <c r="T1534" s="906"/>
      <c r="U1534" s="1748"/>
      <c r="V1534" s="1370"/>
      <c r="W1534" s="1747"/>
    </row>
    <row r="1535" spans="1:23" s="845" customFormat="1" ht="6" customHeight="1">
      <c r="A1535" s="1810"/>
      <c r="B1535" s="953"/>
      <c r="C1535" s="952"/>
      <c r="D1535" s="951"/>
      <c r="E1535" s="950"/>
      <c r="F1535" s="949"/>
      <c r="G1535" s="947"/>
      <c r="H1535" s="949"/>
      <c r="I1535" s="948"/>
      <c r="J1535" s="947"/>
      <c r="K1535" s="946"/>
      <c r="L1535" s="2049"/>
      <c r="M1535" s="2050"/>
      <c r="N1535" s="2051"/>
      <c r="O1535" s="2051"/>
      <c r="P1535" s="2047"/>
      <c r="Q1535" s="945"/>
      <c r="R1535" s="1370"/>
      <c r="S1535" s="1370"/>
      <c r="T1535" s="906"/>
      <c r="U1535" s="1748"/>
      <c r="V1535" s="1370"/>
      <c r="W1535" s="1747"/>
    </row>
    <row r="1536" spans="1:23" s="845" customFormat="1" ht="12.75" customHeight="1">
      <c r="A1536" s="1753">
        <f>A1531+1</f>
        <v>23</v>
      </c>
      <c r="B1536" s="2630" t="s">
        <v>403</v>
      </c>
      <c r="C1536" s="2632" t="s">
        <v>1234</v>
      </c>
      <c r="D1536" s="928" t="s">
        <v>1017</v>
      </c>
      <c r="E1536" s="1360">
        <f>50/100</f>
        <v>0.5</v>
      </c>
      <c r="F1536" s="921"/>
      <c r="G1536" s="926">
        <v>18.2</v>
      </c>
      <c r="H1536" s="921"/>
      <c r="I1536" s="927"/>
      <c r="J1536" s="926">
        <v>12.7</v>
      </c>
      <c r="K1536" s="925"/>
      <c r="L1536" s="924"/>
      <c r="M1536" s="923"/>
      <c r="N1536" s="922"/>
      <c r="O1536" s="958"/>
      <c r="P1536" s="921"/>
      <c r="Q1536" s="920"/>
      <c r="R1536" s="919">
        <f>G1537+J1537</f>
        <v>81.943016</v>
      </c>
      <c r="S1536" s="2634">
        <f>R1536+R1537</f>
        <v>462.55617570650014</v>
      </c>
      <c r="T1536" s="2648">
        <f>E1536*S1536</f>
        <v>231.27808785325007</v>
      </c>
      <c r="U1536" s="958"/>
      <c r="V1536" s="1326">
        <f>S1536*$V$12</f>
        <v>596.07295495184655</v>
      </c>
      <c r="W1536" s="1326">
        <f>E1536*V1536</f>
        <v>298.03647747592328</v>
      </c>
    </row>
    <row r="1537" spans="1:23" s="845" customFormat="1" ht="18.75" customHeight="1">
      <c r="A1537" s="1749"/>
      <c r="B1537" s="2631"/>
      <c r="C1537" s="2633"/>
      <c r="D1537" s="2046"/>
      <c r="E1537" s="1370"/>
      <c r="F1537" s="2047"/>
      <c r="G1537" s="918">
        <f>G1536*$J$1431/1000</f>
        <v>40.404364000000001</v>
      </c>
      <c r="H1537" s="2047"/>
      <c r="I1537" s="912"/>
      <c r="J1537" s="918">
        <f>J1536*$Q$1431/1000</f>
        <v>41.538651999999999</v>
      </c>
      <c r="K1537" s="911"/>
      <c r="L1537" s="1362" t="s">
        <v>1233</v>
      </c>
      <c r="M1537" s="957" t="s">
        <v>906</v>
      </c>
      <c r="N1537" s="956">
        <v>95</v>
      </c>
      <c r="O1537" s="956">
        <f>E1536*N1537</f>
        <v>47.5</v>
      </c>
      <c r="P1537" s="955">
        <v>3.5030000000000001</v>
      </c>
      <c r="Q1537" s="954">
        <f>N1537*P1537*$N$1429</f>
        <v>380.61315970650014</v>
      </c>
      <c r="R1537" s="1370">
        <f>SUM(Q1537:Q1537)</f>
        <v>380.61315970650014</v>
      </c>
      <c r="S1537" s="2635"/>
      <c r="T1537" s="2649"/>
      <c r="U1537" s="1752"/>
      <c r="V1537" s="1751"/>
      <c r="W1537" s="1750"/>
    </row>
    <row r="1538" spans="1:23" s="845" customFormat="1" ht="5.25" hidden="1" customHeight="1">
      <c r="A1538" s="1810"/>
      <c r="B1538" s="953"/>
      <c r="C1538" s="952"/>
      <c r="D1538" s="951"/>
      <c r="E1538" s="950"/>
      <c r="F1538" s="949"/>
      <c r="G1538" s="947"/>
      <c r="H1538" s="949"/>
      <c r="I1538" s="948"/>
      <c r="J1538" s="947"/>
      <c r="K1538" s="946"/>
      <c r="L1538" s="964"/>
      <c r="M1538" s="963"/>
      <c r="N1538" s="962"/>
      <c r="O1538" s="961"/>
      <c r="P1538" s="949"/>
      <c r="Q1538" s="960"/>
      <c r="R1538" s="950"/>
      <c r="S1538" s="950"/>
      <c r="T1538" s="959"/>
      <c r="U1538" s="1813"/>
      <c r="V1538" s="950"/>
      <c r="W1538" s="1812"/>
    </row>
    <row r="1539" spans="1:23" s="845" customFormat="1" ht="12.75" customHeight="1">
      <c r="A1539" s="1753">
        <f>A1536+1</f>
        <v>24</v>
      </c>
      <c r="B1539" s="2630" t="s">
        <v>403</v>
      </c>
      <c r="C1539" s="2632" t="s">
        <v>1232</v>
      </c>
      <c r="D1539" s="928" t="s">
        <v>1017</v>
      </c>
      <c r="E1539" s="1360">
        <f>10/100</f>
        <v>0.1</v>
      </c>
      <c r="F1539" s="921"/>
      <c r="G1539" s="926">
        <v>18.2</v>
      </c>
      <c r="H1539" s="921"/>
      <c r="I1539" s="927"/>
      <c r="J1539" s="926">
        <v>12.7</v>
      </c>
      <c r="K1539" s="925"/>
      <c r="L1539" s="924"/>
      <c r="M1539" s="923"/>
      <c r="N1539" s="922"/>
      <c r="O1539" s="958"/>
      <c r="P1539" s="921"/>
      <c r="Q1539" s="920"/>
      <c r="R1539" s="919">
        <f>G1540+J1540</f>
        <v>81.943016</v>
      </c>
      <c r="S1539" s="2634">
        <f>R1539+R1540</f>
        <v>557.84528249000005</v>
      </c>
      <c r="T1539" s="2648">
        <f>E1539*S1539</f>
        <v>55.784528249000005</v>
      </c>
      <c r="U1539" s="958"/>
      <c r="V1539" s="1326">
        <f>S1539*$V$12</f>
        <v>718.86724986836919</v>
      </c>
      <c r="W1539" s="1326">
        <f>E1539*V1539</f>
        <v>71.886724986836924</v>
      </c>
    </row>
    <row r="1540" spans="1:23" s="845" customFormat="1" ht="17.25" customHeight="1">
      <c r="A1540" s="1749"/>
      <c r="B1540" s="2631"/>
      <c r="C1540" s="2633"/>
      <c r="D1540" s="2046"/>
      <c r="E1540" s="1370"/>
      <c r="F1540" s="2047"/>
      <c r="G1540" s="918">
        <f>G1539*$J$1431/1000</f>
        <v>40.404364000000001</v>
      </c>
      <c r="H1540" s="2047"/>
      <c r="I1540" s="912"/>
      <c r="J1540" s="918">
        <f>J1539*$Q$1431/1000</f>
        <v>41.538651999999999</v>
      </c>
      <c r="K1540" s="911"/>
      <c r="L1540" s="1362" t="s">
        <v>1231</v>
      </c>
      <c r="M1540" s="957" t="s">
        <v>906</v>
      </c>
      <c r="N1540" s="956">
        <v>95</v>
      </c>
      <c r="O1540" s="956">
        <f>E1539*N1540</f>
        <v>9.5</v>
      </c>
      <c r="P1540" s="955">
        <v>4.38</v>
      </c>
      <c r="Q1540" s="954">
        <f>N1540*P1540*$N$1429</f>
        <v>475.9022664900001</v>
      </c>
      <c r="R1540" s="1370">
        <f>SUM(Q1540:Q1540)</f>
        <v>475.9022664900001</v>
      </c>
      <c r="S1540" s="2635"/>
      <c r="T1540" s="2649"/>
      <c r="U1540" s="1752"/>
      <c r="V1540" s="1751"/>
      <c r="W1540" s="1750"/>
    </row>
    <row r="1541" spans="1:23" s="845" customFormat="1" ht="12.75" customHeight="1">
      <c r="A1541" s="1809">
        <f>A1539+1</f>
        <v>25</v>
      </c>
      <c r="B1541" s="2631" t="s">
        <v>433</v>
      </c>
      <c r="C1541" s="2633" t="s">
        <v>1230</v>
      </c>
      <c r="D1541" s="1365" t="s">
        <v>906</v>
      </c>
      <c r="E1541" s="1361">
        <v>12</v>
      </c>
      <c r="F1541" s="939"/>
      <c r="G1541" s="918">
        <f>6.36/100</f>
        <v>6.3600000000000004E-2</v>
      </c>
      <c r="H1541" s="939"/>
      <c r="I1541" s="944"/>
      <c r="J1541" s="918">
        <f>0.11/100</f>
        <v>1.1000000000000001E-3</v>
      </c>
      <c r="K1541" s="943"/>
      <c r="L1541" s="942"/>
      <c r="M1541" s="941"/>
      <c r="N1541" s="940"/>
      <c r="O1541" s="940"/>
      <c r="P1541" s="939"/>
      <c r="Q1541" s="938"/>
      <c r="R1541" s="937">
        <f>G1542+J1542</f>
        <v>0.144791108</v>
      </c>
      <c r="S1541" s="2635">
        <f>R1541+R1542</f>
        <v>0.48790737800000011</v>
      </c>
      <c r="T1541" s="2649">
        <f>E1541*S1541</f>
        <v>5.8548885360000016</v>
      </c>
      <c r="U1541" s="2052"/>
      <c r="V1541" s="1326">
        <f>S1541*$V$12</f>
        <v>0.6287417784511502</v>
      </c>
      <c r="W1541" s="1326">
        <f>E1541*V1541</f>
        <v>7.5449013414138024</v>
      </c>
    </row>
    <row r="1542" spans="1:23" s="845" customFormat="1" ht="12.75" customHeight="1">
      <c r="A1542" s="1749"/>
      <c r="B1542" s="2631"/>
      <c r="C1542" s="2633"/>
      <c r="D1542" s="2046"/>
      <c r="E1542" s="1370"/>
      <c r="F1542" s="2047"/>
      <c r="G1542" s="918">
        <f>G1541*$J$1431/1000</f>
        <v>0.14119327200000001</v>
      </c>
      <c r="H1542" s="2047"/>
      <c r="I1542" s="912"/>
      <c r="J1542" s="918">
        <f>J1541*$Q$1431/1000</f>
        <v>3.5978360000000005E-3</v>
      </c>
      <c r="K1542" s="911"/>
      <c r="L1542" s="2636" t="s">
        <v>1230</v>
      </c>
      <c r="M1542" s="917" t="s">
        <v>906</v>
      </c>
      <c r="N1542" s="916">
        <v>1</v>
      </c>
      <c r="O1542" s="915">
        <f>E1541*N1542</f>
        <v>12</v>
      </c>
      <c r="P1542" s="914">
        <v>0.3</v>
      </c>
      <c r="Q1542" s="913">
        <f>N1542*P1542*$N$1429</f>
        <v>0.34311627000000011</v>
      </c>
      <c r="R1542" s="1370">
        <f>SUM(Q1542:Q1542)</f>
        <v>0.34311627000000011</v>
      </c>
      <c r="S1542" s="2635"/>
      <c r="T1542" s="2649"/>
      <c r="U1542" s="1752"/>
      <c r="V1542" s="1751"/>
      <c r="W1542" s="1750"/>
    </row>
    <row r="1543" spans="1:23" s="845" customFormat="1" ht="12.75" customHeight="1">
      <c r="A1543" s="1749"/>
      <c r="B1543" s="2053"/>
      <c r="C1543" s="2633"/>
      <c r="D1543" s="2046"/>
      <c r="E1543" s="1370"/>
      <c r="F1543" s="2047"/>
      <c r="G1543" s="2048"/>
      <c r="H1543" s="2047"/>
      <c r="I1543" s="912"/>
      <c r="J1543" s="2048"/>
      <c r="K1543" s="911"/>
      <c r="L1543" s="2636"/>
      <c r="M1543" s="910"/>
      <c r="N1543" s="909"/>
      <c r="O1543" s="909"/>
      <c r="P1543" s="908"/>
      <c r="Q1543" s="907"/>
      <c r="R1543" s="1370"/>
      <c r="S1543" s="1370"/>
      <c r="T1543" s="906"/>
      <c r="U1543" s="1748"/>
      <c r="V1543" s="1370"/>
      <c r="W1543" s="1747"/>
    </row>
    <row r="1544" spans="1:23" s="845" customFormat="1" ht="12.75" customHeight="1">
      <c r="A1544" s="1746"/>
      <c r="B1544" s="905"/>
      <c r="C1544" s="904"/>
      <c r="D1544" s="903"/>
      <c r="E1544" s="893"/>
      <c r="F1544" s="896"/>
      <c r="G1544" s="901"/>
      <c r="H1544" s="896"/>
      <c r="I1544" s="902"/>
      <c r="J1544" s="901"/>
      <c r="K1544" s="900"/>
      <c r="L1544" s="899"/>
      <c r="M1544" s="898"/>
      <c r="N1544" s="897"/>
      <c r="O1544" s="897"/>
      <c r="P1544" s="896"/>
      <c r="Q1544" s="895"/>
      <c r="R1544" s="893"/>
      <c r="S1544" s="893"/>
      <c r="T1544" s="894"/>
      <c r="U1544" s="1745"/>
      <c r="V1544" s="893"/>
      <c r="W1544" s="1744"/>
    </row>
    <row r="1545" spans="1:23" s="845" customFormat="1" ht="12.75" customHeight="1">
      <c r="A1545" s="1753">
        <f>A1541+1</f>
        <v>26</v>
      </c>
      <c r="B1545" s="2630" t="s">
        <v>441</v>
      </c>
      <c r="C1545" s="2632" t="s">
        <v>1229</v>
      </c>
      <c r="D1545" s="928" t="s">
        <v>903</v>
      </c>
      <c r="E1545" s="1360">
        <v>1</v>
      </c>
      <c r="F1545" s="921"/>
      <c r="G1545" s="926">
        <v>1.69</v>
      </c>
      <c r="H1545" s="921"/>
      <c r="I1545" s="927"/>
      <c r="J1545" s="926">
        <v>0.09</v>
      </c>
      <c r="K1545" s="925"/>
      <c r="L1545" s="924"/>
      <c r="M1545" s="923"/>
      <c r="N1545" s="922"/>
      <c r="O1545" s="922"/>
      <c r="P1545" s="921"/>
      <c r="Q1545" s="920"/>
      <c r="R1545" s="919">
        <f>G1546+J1546</f>
        <v>4.0462021999999997</v>
      </c>
      <c r="S1545" s="2634">
        <f>R1545+R1546</f>
        <v>14.339690300000003</v>
      </c>
      <c r="T1545" s="2648">
        <f>E1545*S1545</f>
        <v>14.339690300000003</v>
      </c>
      <c r="U1545" s="958"/>
      <c r="V1545" s="1326">
        <f>S1545*$V$12</f>
        <v>18.478840017993555</v>
      </c>
      <c r="W1545" s="1326">
        <f>E1545*V1545</f>
        <v>18.478840017993555</v>
      </c>
    </row>
    <row r="1546" spans="1:23" s="845" customFormat="1" ht="12.75" customHeight="1">
      <c r="A1546" s="1749"/>
      <c r="B1546" s="2631"/>
      <c r="C1546" s="2633"/>
      <c r="D1546" s="2046"/>
      <c r="E1546" s="1370"/>
      <c r="F1546" s="2047"/>
      <c r="G1546" s="918">
        <f>G1545*$J$1431/1000</f>
        <v>3.7518338</v>
      </c>
      <c r="H1546" s="2047"/>
      <c r="I1546" s="912"/>
      <c r="J1546" s="918">
        <f>J1545*$Q$1431/1000</f>
        <v>0.29436840000000003</v>
      </c>
      <c r="K1546" s="911"/>
      <c r="L1546" s="2636" t="s">
        <v>1229</v>
      </c>
      <c r="M1546" s="917" t="s">
        <v>903</v>
      </c>
      <c r="N1546" s="916">
        <v>1</v>
      </c>
      <c r="O1546" s="915">
        <f>E1545*N1546</f>
        <v>1</v>
      </c>
      <c r="P1546" s="914">
        <v>9</v>
      </c>
      <c r="Q1546" s="913">
        <f>N1546*P1546*$N$1429</f>
        <v>10.293488100000003</v>
      </c>
      <c r="R1546" s="1370">
        <f>SUM(Q1546:Q1546)</f>
        <v>10.293488100000003</v>
      </c>
      <c r="S1546" s="2635"/>
      <c r="T1546" s="2649"/>
      <c r="U1546" s="1752"/>
      <c r="V1546" s="1751"/>
      <c r="W1546" s="1750"/>
    </row>
    <row r="1547" spans="1:23" s="845" customFormat="1" ht="12.75" customHeight="1">
      <c r="A1547" s="1749"/>
      <c r="B1547" s="2053"/>
      <c r="C1547" s="2633"/>
      <c r="D1547" s="2046"/>
      <c r="E1547" s="1370"/>
      <c r="F1547" s="2047"/>
      <c r="G1547" s="2048"/>
      <c r="H1547" s="2047"/>
      <c r="I1547" s="912"/>
      <c r="J1547" s="2048"/>
      <c r="K1547" s="911"/>
      <c r="L1547" s="2636"/>
      <c r="M1547" s="910"/>
      <c r="N1547" s="909"/>
      <c r="O1547" s="909"/>
      <c r="P1547" s="908"/>
      <c r="Q1547" s="907"/>
      <c r="R1547" s="1370"/>
      <c r="S1547" s="1370"/>
      <c r="T1547" s="906"/>
      <c r="U1547" s="1748"/>
      <c r="V1547" s="1370"/>
      <c r="W1547" s="1747"/>
    </row>
    <row r="1548" spans="1:23" s="845" customFormat="1" ht="12" hidden="1" customHeight="1">
      <c r="A1548" s="1749"/>
      <c r="B1548" s="2053"/>
      <c r="C1548" s="2633"/>
      <c r="D1548" s="2046"/>
      <c r="E1548" s="1370"/>
      <c r="F1548" s="2047"/>
      <c r="G1548" s="2048"/>
      <c r="H1548" s="2047"/>
      <c r="I1548" s="912"/>
      <c r="J1548" s="2048"/>
      <c r="K1548" s="911"/>
      <c r="L1548" s="2636"/>
      <c r="M1548" s="936"/>
      <c r="N1548" s="935"/>
      <c r="O1548" s="935"/>
      <c r="P1548" s="934"/>
      <c r="Q1548" s="933"/>
      <c r="R1548" s="1370"/>
      <c r="S1548" s="1370"/>
      <c r="T1548" s="906"/>
      <c r="U1548" s="1748"/>
      <c r="V1548" s="1370"/>
      <c r="W1548" s="1747"/>
    </row>
    <row r="1549" spans="1:23" s="845" customFormat="1">
      <c r="A1549" s="1746"/>
      <c r="B1549" s="905"/>
      <c r="C1549" s="904"/>
      <c r="D1549" s="903"/>
      <c r="E1549" s="893"/>
      <c r="F1549" s="896"/>
      <c r="G1549" s="901"/>
      <c r="H1549" s="896"/>
      <c r="I1549" s="902"/>
      <c r="J1549" s="901"/>
      <c r="K1549" s="900"/>
      <c r="L1549" s="899"/>
      <c r="M1549" s="898"/>
      <c r="N1549" s="897"/>
      <c r="O1549" s="897"/>
      <c r="P1549" s="896"/>
      <c r="Q1549" s="895"/>
      <c r="R1549" s="893"/>
      <c r="S1549" s="893"/>
      <c r="T1549" s="894"/>
      <c r="U1549" s="1745"/>
      <c r="V1549" s="893"/>
      <c r="W1549" s="1744"/>
    </row>
    <row r="1550" spans="1:23" s="845" customFormat="1" ht="12.75" customHeight="1">
      <c r="A1550" s="1753">
        <f>A1545+1</f>
        <v>27</v>
      </c>
      <c r="B1550" s="2630" t="s">
        <v>441</v>
      </c>
      <c r="C1550" s="2632" t="s">
        <v>1228</v>
      </c>
      <c r="D1550" s="928" t="s">
        <v>903</v>
      </c>
      <c r="E1550" s="1360">
        <v>1</v>
      </c>
      <c r="F1550" s="921"/>
      <c r="G1550" s="926">
        <v>1.69</v>
      </c>
      <c r="H1550" s="921"/>
      <c r="I1550" s="927"/>
      <c r="J1550" s="926">
        <v>0.09</v>
      </c>
      <c r="K1550" s="925"/>
      <c r="L1550" s="924"/>
      <c r="M1550" s="923"/>
      <c r="N1550" s="922"/>
      <c r="O1550" s="922"/>
      <c r="P1550" s="921"/>
      <c r="Q1550" s="920"/>
      <c r="R1550" s="919">
        <f>G1551+J1551</f>
        <v>4.0462021999999997</v>
      </c>
      <c r="S1550" s="2634">
        <f>R1550+R1551</f>
        <v>12.052248500000003</v>
      </c>
      <c r="T1550" s="2648">
        <f>E1550*S1550</f>
        <v>12.052248500000003</v>
      </c>
      <c r="U1550" s="958"/>
      <c r="V1550" s="1326">
        <f>S1550*$V$12</f>
        <v>15.531128443450609</v>
      </c>
      <c r="W1550" s="1326">
        <f>E1550*V1550</f>
        <v>15.531128443450609</v>
      </c>
    </row>
    <row r="1551" spans="1:23" s="845" customFormat="1" ht="12.75" customHeight="1">
      <c r="A1551" s="1749"/>
      <c r="B1551" s="2631"/>
      <c r="C1551" s="2633"/>
      <c r="D1551" s="2046"/>
      <c r="E1551" s="1370"/>
      <c r="F1551" s="2047"/>
      <c r="G1551" s="918">
        <f>G1550*$J$1431/1000</f>
        <v>3.7518338</v>
      </c>
      <c r="H1551" s="2047"/>
      <c r="I1551" s="912"/>
      <c r="J1551" s="918">
        <f>J1550*$Q$1431/1000</f>
        <v>0.29436840000000003</v>
      </c>
      <c r="K1551" s="911"/>
      <c r="L1551" s="2636" t="s">
        <v>1228</v>
      </c>
      <c r="M1551" s="917" t="s">
        <v>903</v>
      </c>
      <c r="N1551" s="916">
        <v>1</v>
      </c>
      <c r="O1551" s="915">
        <f>E1550*N1551</f>
        <v>1</v>
      </c>
      <c r="P1551" s="914">
        <v>7</v>
      </c>
      <c r="Q1551" s="913">
        <f>N1551*P1551*$N$1429</f>
        <v>8.0060463000000031</v>
      </c>
      <c r="R1551" s="1370">
        <f>SUM(Q1551:Q1551)</f>
        <v>8.0060463000000031</v>
      </c>
      <c r="S1551" s="2635"/>
      <c r="T1551" s="2649"/>
      <c r="U1551" s="1752"/>
      <c r="V1551" s="1751"/>
      <c r="W1551" s="1750"/>
    </row>
    <row r="1552" spans="1:23" s="845" customFormat="1" ht="12.75" customHeight="1">
      <c r="A1552" s="1749"/>
      <c r="B1552" s="2053"/>
      <c r="C1552" s="2633"/>
      <c r="D1552" s="2046"/>
      <c r="E1552" s="1370"/>
      <c r="F1552" s="2047"/>
      <c r="G1552" s="2048"/>
      <c r="H1552" s="2047"/>
      <c r="I1552" s="912"/>
      <c r="J1552" s="2048"/>
      <c r="K1552" s="911"/>
      <c r="L1552" s="2636"/>
      <c r="M1552" s="910"/>
      <c r="N1552" s="909"/>
      <c r="O1552" s="909"/>
      <c r="P1552" s="908"/>
      <c r="Q1552" s="907"/>
      <c r="R1552" s="1370"/>
      <c r="S1552" s="1370"/>
      <c r="T1552" s="906"/>
      <c r="U1552" s="1748"/>
      <c r="V1552" s="1370"/>
      <c r="W1552" s="1747"/>
    </row>
    <row r="1553" spans="1:23" s="845" customFormat="1" ht="12" hidden="1" customHeight="1">
      <c r="A1553" s="1749"/>
      <c r="B1553" s="2053"/>
      <c r="C1553" s="2633"/>
      <c r="D1553" s="2046"/>
      <c r="E1553" s="1370"/>
      <c r="F1553" s="2047"/>
      <c r="G1553" s="2048"/>
      <c r="H1553" s="2047"/>
      <c r="I1553" s="912"/>
      <c r="J1553" s="2048"/>
      <c r="K1553" s="911"/>
      <c r="L1553" s="2636"/>
      <c r="M1553" s="936"/>
      <c r="N1553" s="935"/>
      <c r="O1553" s="935"/>
      <c r="P1553" s="934"/>
      <c r="Q1553" s="933"/>
      <c r="R1553" s="1370"/>
      <c r="S1553" s="1370"/>
      <c r="T1553" s="906"/>
      <c r="U1553" s="1748"/>
      <c r="V1553" s="1370"/>
      <c r="W1553" s="1747"/>
    </row>
    <row r="1554" spans="1:23" s="845" customFormat="1">
      <c r="A1554" s="1746"/>
      <c r="B1554" s="905"/>
      <c r="C1554" s="904"/>
      <c r="D1554" s="903"/>
      <c r="E1554" s="893"/>
      <c r="F1554" s="896"/>
      <c r="G1554" s="901"/>
      <c r="H1554" s="896"/>
      <c r="I1554" s="902"/>
      <c r="J1554" s="901"/>
      <c r="K1554" s="900"/>
      <c r="L1554" s="899"/>
      <c r="M1554" s="898"/>
      <c r="N1554" s="897"/>
      <c r="O1554" s="897"/>
      <c r="P1554" s="896"/>
      <c r="Q1554" s="895"/>
      <c r="R1554" s="893"/>
      <c r="S1554" s="893"/>
      <c r="T1554" s="894"/>
      <c r="U1554" s="1745"/>
      <c r="V1554" s="893"/>
      <c r="W1554" s="1744"/>
    </row>
    <row r="1555" spans="1:23" s="845" customFormat="1" ht="12.75" customHeight="1">
      <c r="A1555" s="1809">
        <f>A1550+1</f>
        <v>28</v>
      </c>
      <c r="B1555" s="2631" t="s">
        <v>433</v>
      </c>
      <c r="C1555" s="2633" t="s">
        <v>1227</v>
      </c>
      <c r="D1555" s="1365" t="s">
        <v>906</v>
      </c>
      <c r="E1555" s="1361">
        <v>7</v>
      </c>
      <c r="F1555" s="939"/>
      <c r="G1555" s="918">
        <f>6.36/100</f>
        <v>6.3600000000000004E-2</v>
      </c>
      <c r="H1555" s="939"/>
      <c r="I1555" s="944"/>
      <c r="J1555" s="918">
        <f>0.11/100</f>
        <v>1.1000000000000001E-3</v>
      </c>
      <c r="K1555" s="943"/>
      <c r="L1555" s="942"/>
      <c r="M1555" s="941"/>
      <c r="N1555" s="940"/>
      <c r="O1555" s="940"/>
      <c r="P1555" s="939"/>
      <c r="Q1555" s="938"/>
      <c r="R1555" s="937">
        <f>G1556+J1556</f>
        <v>0.144791108</v>
      </c>
      <c r="S1555" s="2635">
        <f>R1555+R1556</f>
        <v>0.56153441093750012</v>
      </c>
      <c r="T1555" s="2649">
        <f>E1555*S1555</f>
        <v>3.9307408765625009</v>
      </c>
      <c r="U1555" s="2052"/>
      <c r="V1555" s="1326">
        <f>S1555*$V$12</f>
        <v>0.72362124475675127</v>
      </c>
      <c r="W1555" s="1326">
        <f>E1555*V1555</f>
        <v>5.0653487132972588</v>
      </c>
    </row>
    <row r="1556" spans="1:23" s="845" customFormat="1" ht="12.75" customHeight="1">
      <c r="A1556" s="1749"/>
      <c r="B1556" s="2631"/>
      <c r="C1556" s="2633"/>
      <c r="D1556" s="2046"/>
      <c r="E1556" s="1370"/>
      <c r="F1556" s="2047"/>
      <c r="G1556" s="918">
        <f>G1555*$J$1431/1000</f>
        <v>0.14119327200000001</v>
      </c>
      <c r="H1556" s="2047"/>
      <c r="I1556" s="912"/>
      <c r="J1556" s="918">
        <f>J1555*$Q$1431/1000</f>
        <v>3.5978360000000005E-3</v>
      </c>
      <c r="K1556" s="911"/>
      <c r="L1556" s="2636" t="s">
        <v>1227</v>
      </c>
      <c r="M1556" s="917" t="s">
        <v>906</v>
      </c>
      <c r="N1556" s="916">
        <v>1</v>
      </c>
      <c r="O1556" s="915">
        <f>E1555*N1556</f>
        <v>7</v>
      </c>
      <c r="P1556" s="914">
        <f>0.583/2*1.25</f>
        <v>0.364375</v>
      </c>
      <c r="Q1556" s="913">
        <f>N1556*P1556*$N$1429</f>
        <v>0.41674330293750012</v>
      </c>
      <c r="R1556" s="1370">
        <f>SUM(Q1556:Q1556)</f>
        <v>0.41674330293750012</v>
      </c>
      <c r="S1556" s="2635"/>
      <c r="T1556" s="2649"/>
      <c r="U1556" s="1752"/>
      <c r="V1556" s="1751"/>
      <c r="W1556" s="1750"/>
    </row>
    <row r="1557" spans="1:23" s="845" customFormat="1" ht="12.75" customHeight="1">
      <c r="A1557" s="1749"/>
      <c r="B1557" s="2053"/>
      <c r="C1557" s="2633"/>
      <c r="D1557" s="2046"/>
      <c r="E1557" s="1370"/>
      <c r="F1557" s="2047"/>
      <c r="G1557" s="2048"/>
      <c r="H1557" s="2047"/>
      <c r="I1557" s="912"/>
      <c r="J1557" s="2048"/>
      <c r="K1557" s="911"/>
      <c r="L1557" s="2636"/>
      <c r="M1557" s="910"/>
      <c r="N1557" s="909"/>
      <c r="O1557" s="909"/>
      <c r="P1557" s="908"/>
      <c r="Q1557" s="907"/>
      <c r="R1557" s="1370"/>
      <c r="S1557" s="1370"/>
      <c r="T1557" s="906"/>
      <c r="U1557" s="1748"/>
      <c r="V1557" s="1370"/>
      <c r="W1557" s="1747"/>
    </row>
    <row r="1558" spans="1:23" s="845" customFormat="1" ht="12.75" customHeight="1">
      <c r="A1558" s="1746"/>
      <c r="B1558" s="905"/>
      <c r="C1558" s="904"/>
      <c r="D1558" s="903"/>
      <c r="E1558" s="893"/>
      <c r="F1558" s="896"/>
      <c r="G1558" s="901"/>
      <c r="H1558" s="896"/>
      <c r="I1558" s="902"/>
      <c r="J1558" s="901"/>
      <c r="K1558" s="900"/>
      <c r="L1558" s="899"/>
      <c r="M1558" s="898"/>
      <c r="N1558" s="897"/>
      <c r="O1558" s="897"/>
      <c r="P1558" s="896"/>
      <c r="Q1558" s="895"/>
      <c r="R1558" s="893"/>
      <c r="S1558" s="893"/>
      <c r="T1558" s="894"/>
      <c r="U1558" s="1745"/>
      <c r="V1558" s="893"/>
      <c r="W1558" s="1744"/>
    </row>
    <row r="1559" spans="1:23" s="845" customFormat="1" ht="12.75" customHeight="1">
      <c r="A1559" s="1753">
        <f>A1555+1</f>
        <v>29</v>
      </c>
      <c r="B1559" s="2630" t="s">
        <v>441</v>
      </c>
      <c r="C1559" s="2632" t="s">
        <v>1226</v>
      </c>
      <c r="D1559" s="928" t="s">
        <v>903</v>
      </c>
      <c r="E1559" s="1360">
        <v>8</v>
      </c>
      <c r="F1559" s="921"/>
      <c r="G1559" s="926">
        <v>1.69</v>
      </c>
      <c r="H1559" s="921"/>
      <c r="I1559" s="927"/>
      <c r="J1559" s="926">
        <v>0.09</v>
      </c>
      <c r="K1559" s="925"/>
      <c r="L1559" s="924"/>
      <c r="M1559" s="923"/>
      <c r="N1559" s="922"/>
      <c r="O1559" s="922"/>
      <c r="P1559" s="921"/>
      <c r="Q1559" s="920"/>
      <c r="R1559" s="919">
        <f>G1560+J1560</f>
        <v>4.0462021999999997</v>
      </c>
      <c r="S1559" s="2634">
        <f>R1559+R1560</f>
        <v>4.1605742899999996</v>
      </c>
      <c r="T1559" s="2648">
        <f>E1559*S1559</f>
        <v>33.284594319999997</v>
      </c>
      <c r="U1559" s="958"/>
      <c r="V1559" s="1326">
        <f>S1559*$V$12</f>
        <v>5.3615235112774435</v>
      </c>
      <c r="W1559" s="1326">
        <f>E1559*V1559</f>
        <v>42.892188090219548</v>
      </c>
    </row>
    <row r="1560" spans="1:23" s="845" customFormat="1" ht="12.75" customHeight="1">
      <c r="A1560" s="1749"/>
      <c r="B1560" s="2631"/>
      <c r="C1560" s="2633"/>
      <c r="D1560" s="2046"/>
      <c r="E1560" s="1370"/>
      <c r="F1560" s="2047"/>
      <c r="G1560" s="918">
        <f>G1559*$J$1431/1000</f>
        <v>3.7518338</v>
      </c>
      <c r="H1560" s="2047"/>
      <c r="I1560" s="912"/>
      <c r="J1560" s="918">
        <f>J1559*$Q$1431/1000</f>
        <v>0.29436840000000003</v>
      </c>
      <c r="K1560" s="911"/>
      <c r="L1560" s="2636" t="s">
        <v>1225</v>
      </c>
      <c r="M1560" s="917" t="s">
        <v>903</v>
      </c>
      <c r="N1560" s="916">
        <v>1</v>
      </c>
      <c r="O1560" s="915">
        <f>E1559*N1560</f>
        <v>8</v>
      </c>
      <c r="P1560" s="914">
        <v>0.1</v>
      </c>
      <c r="Q1560" s="913">
        <f>N1560*P1560*$N$1429</f>
        <v>0.11437209000000004</v>
      </c>
      <c r="R1560" s="1370">
        <f>SUM(Q1560:Q1560)</f>
        <v>0.11437209000000004</v>
      </c>
      <c r="S1560" s="2635"/>
      <c r="T1560" s="2649"/>
      <c r="U1560" s="1752"/>
      <c r="V1560" s="1751"/>
      <c r="W1560" s="1750"/>
    </row>
    <row r="1561" spans="1:23" s="845" customFormat="1" ht="12.75" customHeight="1">
      <c r="A1561" s="1749"/>
      <c r="B1561" s="2053"/>
      <c r="C1561" s="2633"/>
      <c r="D1561" s="2046"/>
      <c r="E1561" s="1370"/>
      <c r="F1561" s="2047"/>
      <c r="G1561" s="2048"/>
      <c r="H1561" s="2047"/>
      <c r="I1561" s="912"/>
      <c r="J1561" s="2048"/>
      <c r="K1561" s="911"/>
      <c r="L1561" s="2636"/>
      <c r="M1561" s="910"/>
      <c r="N1561" s="909"/>
      <c r="O1561" s="909"/>
      <c r="P1561" s="908"/>
      <c r="Q1561" s="907"/>
      <c r="R1561" s="1370"/>
      <c r="S1561" s="1370"/>
      <c r="T1561" s="906"/>
      <c r="U1561" s="1748"/>
      <c r="V1561" s="1370"/>
      <c r="W1561" s="1747"/>
    </row>
    <row r="1562" spans="1:23" s="845" customFormat="1" ht="12" customHeight="1">
      <c r="A1562" s="1749"/>
      <c r="B1562" s="2053"/>
      <c r="C1562" s="2633"/>
      <c r="D1562" s="2046"/>
      <c r="E1562" s="1370"/>
      <c r="F1562" s="2047"/>
      <c r="G1562" s="2048"/>
      <c r="H1562" s="2047"/>
      <c r="I1562" s="912"/>
      <c r="J1562" s="2048"/>
      <c r="K1562" s="911"/>
      <c r="L1562" s="2636"/>
      <c r="M1562" s="936"/>
      <c r="N1562" s="935"/>
      <c r="O1562" s="935"/>
      <c r="P1562" s="934"/>
      <c r="Q1562" s="933"/>
      <c r="R1562" s="1370"/>
      <c r="S1562" s="1370"/>
      <c r="T1562" s="906"/>
      <c r="U1562" s="1748"/>
      <c r="V1562" s="1370"/>
      <c r="W1562" s="1747"/>
    </row>
    <row r="1563" spans="1:23" s="845" customFormat="1" ht="15" hidden="1" customHeight="1">
      <c r="A1563" s="1746"/>
      <c r="B1563" s="905"/>
      <c r="C1563" s="904"/>
      <c r="D1563" s="903"/>
      <c r="E1563" s="893"/>
      <c r="F1563" s="896"/>
      <c r="G1563" s="901"/>
      <c r="H1563" s="896"/>
      <c r="I1563" s="902"/>
      <c r="J1563" s="901"/>
      <c r="K1563" s="900"/>
      <c r="L1563" s="899"/>
      <c r="M1563" s="898"/>
      <c r="N1563" s="897"/>
      <c r="O1563" s="897"/>
      <c r="P1563" s="896"/>
      <c r="Q1563" s="895"/>
      <c r="R1563" s="893"/>
      <c r="S1563" s="893"/>
      <c r="T1563" s="894"/>
      <c r="U1563" s="1745"/>
      <c r="V1563" s="893"/>
      <c r="W1563" s="1744"/>
    </row>
    <row r="1564" spans="1:23" s="845" customFormat="1" ht="12.75" customHeight="1">
      <c r="A1564" s="1753">
        <f>A1559+1</f>
        <v>30</v>
      </c>
      <c r="B1564" s="2630" t="s">
        <v>441</v>
      </c>
      <c r="C1564" s="2632" t="s">
        <v>1224</v>
      </c>
      <c r="D1564" s="928" t="s">
        <v>903</v>
      </c>
      <c r="E1564" s="1360">
        <v>2</v>
      </c>
      <c r="F1564" s="921"/>
      <c r="G1564" s="926">
        <v>1.69</v>
      </c>
      <c r="H1564" s="921"/>
      <c r="I1564" s="927"/>
      <c r="J1564" s="926">
        <v>0.09</v>
      </c>
      <c r="K1564" s="925"/>
      <c r="L1564" s="924"/>
      <c r="M1564" s="923"/>
      <c r="N1564" s="922"/>
      <c r="O1564" s="922"/>
      <c r="P1564" s="921"/>
      <c r="Q1564" s="920"/>
      <c r="R1564" s="919">
        <f>G1565+J1565</f>
        <v>4.0462021999999997</v>
      </c>
      <c r="S1564" s="2634">
        <f>R1564+R1565</f>
        <v>4.1033882449999997</v>
      </c>
      <c r="T1564" s="2648">
        <f>E1564*S1564</f>
        <v>8.2067764899999993</v>
      </c>
      <c r="U1564" s="958"/>
      <c r="V1564" s="1326">
        <f>S1564*$V$12</f>
        <v>5.2878307219138696</v>
      </c>
      <c r="W1564" s="1326">
        <f>E1564*V1564</f>
        <v>10.575661443827739</v>
      </c>
    </row>
    <row r="1565" spans="1:23" s="845" customFormat="1" ht="12.75" customHeight="1">
      <c r="A1565" s="1749"/>
      <c r="B1565" s="2631"/>
      <c r="C1565" s="2633"/>
      <c r="D1565" s="2046"/>
      <c r="E1565" s="1370"/>
      <c r="F1565" s="2047"/>
      <c r="G1565" s="918">
        <f>G1564*$J$1431/1000</f>
        <v>3.7518338</v>
      </c>
      <c r="H1565" s="2047"/>
      <c r="I1565" s="912"/>
      <c r="J1565" s="918">
        <f>J1564*$Q$1431/1000</f>
        <v>0.29436840000000003</v>
      </c>
      <c r="K1565" s="911"/>
      <c r="L1565" s="2636" t="s">
        <v>1224</v>
      </c>
      <c r="M1565" s="917" t="s">
        <v>903</v>
      </c>
      <c r="N1565" s="916">
        <v>1</v>
      </c>
      <c r="O1565" s="915">
        <f>E1564*N1565</f>
        <v>2</v>
      </c>
      <c r="P1565" s="914">
        <v>0.05</v>
      </c>
      <c r="Q1565" s="913">
        <f>N1565*P1565*$N$1429</f>
        <v>5.7186045000000019E-2</v>
      </c>
      <c r="R1565" s="1370">
        <f>SUM(Q1565:Q1565)</f>
        <v>5.7186045000000019E-2</v>
      </c>
      <c r="S1565" s="2635"/>
      <c r="T1565" s="2649"/>
      <c r="U1565" s="1752"/>
      <c r="V1565" s="1751"/>
      <c r="W1565" s="1750"/>
    </row>
    <row r="1566" spans="1:23" s="845" customFormat="1" ht="12.75" hidden="1" customHeight="1">
      <c r="A1566" s="1749"/>
      <c r="B1566" s="2053"/>
      <c r="C1566" s="2633"/>
      <c r="D1566" s="2046"/>
      <c r="E1566" s="1370"/>
      <c r="F1566" s="2047"/>
      <c r="G1566" s="2048"/>
      <c r="H1566" s="2047"/>
      <c r="I1566" s="912"/>
      <c r="J1566" s="2048"/>
      <c r="K1566" s="911"/>
      <c r="L1566" s="2636"/>
      <c r="M1566" s="910"/>
      <c r="N1566" s="909"/>
      <c r="O1566" s="909"/>
      <c r="P1566" s="908"/>
      <c r="Q1566" s="907"/>
      <c r="R1566" s="1370"/>
      <c r="S1566" s="1370"/>
      <c r="T1566" s="906"/>
      <c r="U1566" s="1748"/>
      <c r="V1566" s="1370"/>
      <c r="W1566" s="1747"/>
    </row>
    <row r="1567" spans="1:23" s="845" customFormat="1" ht="6.75" customHeight="1">
      <c r="A1567" s="1749"/>
      <c r="B1567" s="2053"/>
      <c r="C1567" s="2633"/>
      <c r="D1567" s="2046"/>
      <c r="E1567" s="1370"/>
      <c r="F1567" s="2047"/>
      <c r="G1567" s="2048"/>
      <c r="H1567" s="2047"/>
      <c r="I1567" s="912"/>
      <c r="J1567" s="2048"/>
      <c r="K1567" s="911"/>
      <c r="L1567" s="2636"/>
      <c r="M1567" s="936"/>
      <c r="N1567" s="935"/>
      <c r="O1567" s="935"/>
      <c r="P1567" s="934"/>
      <c r="Q1567" s="933"/>
      <c r="R1567" s="1370"/>
      <c r="S1567" s="1370"/>
      <c r="T1567" s="906"/>
      <c r="U1567" s="1748"/>
      <c r="V1567" s="1370"/>
      <c r="W1567" s="1747"/>
    </row>
    <row r="1568" spans="1:23" s="845" customFormat="1" ht="6.75" customHeight="1">
      <c r="A1568" s="1746"/>
      <c r="B1568" s="905"/>
      <c r="C1568" s="904"/>
      <c r="D1568" s="903"/>
      <c r="E1568" s="893"/>
      <c r="F1568" s="896"/>
      <c r="G1568" s="901"/>
      <c r="H1568" s="896"/>
      <c r="I1568" s="902"/>
      <c r="J1568" s="901"/>
      <c r="K1568" s="900"/>
      <c r="L1568" s="899"/>
      <c r="M1568" s="898"/>
      <c r="N1568" s="897"/>
      <c r="O1568" s="897"/>
      <c r="P1568" s="896"/>
      <c r="Q1568" s="895"/>
      <c r="R1568" s="893"/>
      <c r="S1568" s="893"/>
      <c r="T1568" s="894"/>
      <c r="U1568" s="1745"/>
      <c r="V1568" s="893"/>
      <c r="W1568" s="1744"/>
    </row>
    <row r="1569" spans="1:23" s="845" customFormat="1" ht="18" customHeight="1">
      <c r="A1569" s="1811">
        <f>A1564+1</f>
        <v>31</v>
      </c>
      <c r="B1569" s="2637" t="s">
        <v>441</v>
      </c>
      <c r="C1569" s="2638" t="s">
        <v>1223</v>
      </c>
      <c r="D1569" s="2046" t="s">
        <v>903</v>
      </c>
      <c r="E1569" s="1370">
        <v>16</v>
      </c>
      <c r="F1569" s="2047"/>
      <c r="G1569" s="2048">
        <v>1.69</v>
      </c>
      <c r="H1569" s="2047"/>
      <c r="I1569" s="912"/>
      <c r="J1569" s="2048">
        <v>0.09</v>
      </c>
      <c r="K1569" s="911"/>
      <c r="L1569" s="2049"/>
      <c r="M1569" s="2050"/>
      <c r="N1569" s="2051"/>
      <c r="O1569" s="2051"/>
      <c r="P1569" s="2047"/>
      <c r="Q1569" s="945"/>
      <c r="R1569" s="950">
        <f>G1570+J1570</f>
        <v>4.0462021999999997</v>
      </c>
      <c r="S1569" s="2639">
        <f>R1569+R1570</f>
        <v>7.7255523353000015</v>
      </c>
      <c r="T1569" s="2924">
        <f>E1569*S1569</f>
        <v>123.60883736480002</v>
      </c>
      <c r="U1569" s="2052"/>
      <c r="V1569" s="1326">
        <f>S1569*$V$12</f>
        <v>9.9555320002026253</v>
      </c>
      <c r="W1569" s="1326">
        <f>E1569*V1569</f>
        <v>159.288512003242</v>
      </c>
    </row>
    <row r="1570" spans="1:23" s="845" customFormat="1" ht="12.75" customHeight="1">
      <c r="A1570" s="1749"/>
      <c r="B1570" s="2631"/>
      <c r="C1570" s="2633"/>
      <c r="D1570" s="2046"/>
      <c r="E1570" s="1370"/>
      <c r="F1570" s="2047"/>
      <c r="G1570" s="918">
        <f>G1569*$J$1431/1000</f>
        <v>3.7518338</v>
      </c>
      <c r="H1570" s="2047"/>
      <c r="I1570" s="912"/>
      <c r="J1570" s="918">
        <f>J1569*$Q$1431/1000</f>
        <v>0.29436840000000003</v>
      </c>
      <c r="K1570" s="911"/>
      <c r="L1570" s="2636" t="s">
        <v>1222</v>
      </c>
      <c r="M1570" s="917" t="s">
        <v>903</v>
      </c>
      <c r="N1570" s="916">
        <v>1</v>
      </c>
      <c r="O1570" s="915">
        <f>E1569*N1570</f>
        <v>16</v>
      </c>
      <c r="P1570" s="914">
        <v>3.2170000000000001</v>
      </c>
      <c r="Q1570" s="913">
        <f>N1570*P1570*$N$1429</f>
        <v>3.6793501353000013</v>
      </c>
      <c r="R1570" s="1370">
        <f>SUM(Q1570:Q1570)</f>
        <v>3.6793501353000013</v>
      </c>
      <c r="S1570" s="2635"/>
      <c r="T1570" s="2649"/>
      <c r="U1570" s="1752"/>
      <c r="V1570" s="1751"/>
      <c r="W1570" s="1750"/>
    </row>
    <row r="1571" spans="1:23" s="845" customFormat="1" ht="12.75" hidden="1" customHeight="1">
      <c r="A1571" s="1749"/>
      <c r="B1571" s="2053"/>
      <c r="C1571" s="2633"/>
      <c r="D1571" s="2046"/>
      <c r="E1571" s="1370"/>
      <c r="F1571" s="2047"/>
      <c r="G1571" s="2048"/>
      <c r="H1571" s="2047"/>
      <c r="I1571" s="912"/>
      <c r="J1571" s="2048"/>
      <c r="K1571" s="911"/>
      <c r="L1571" s="2636"/>
      <c r="M1571" s="910"/>
      <c r="N1571" s="909"/>
      <c r="O1571" s="909"/>
      <c r="P1571" s="908"/>
      <c r="Q1571" s="907"/>
      <c r="R1571" s="1370"/>
      <c r="S1571" s="1370"/>
      <c r="T1571" s="906"/>
      <c r="U1571" s="1748"/>
      <c r="V1571" s="1370"/>
      <c r="W1571" s="1747"/>
    </row>
    <row r="1572" spans="1:23" s="845" customFormat="1" ht="10.5" customHeight="1">
      <c r="A1572" s="1749"/>
      <c r="B1572" s="2053"/>
      <c r="C1572" s="2633"/>
      <c r="D1572" s="2046"/>
      <c r="E1572" s="1370"/>
      <c r="F1572" s="2047"/>
      <c r="G1572" s="2048"/>
      <c r="H1572" s="2047"/>
      <c r="I1572" s="912"/>
      <c r="J1572" s="2048"/>
      <c r="K1572" s="911"/>
      <c r="L1572" s="2636"/>
      <c r="M1572" s="936"/>
      <c r="N1572" s="935"/>
      <c r="O1572" s="935"/>
      <c r="P1572" s="934"/>
      <c r="Q1572" s="933"/>
      <c r="R1572" s="1370"/>
      <c r="S1572" s="1370"/>
      <c r="T1572" s="906"/>
      <c r="U1572" s="1748"/>
      <c r="V1572" s="1370"/>
      <c r="W1572" s="1747"/>
    </row>
    <row r="1573" spans="1:23" s="845" customFormat="1" ht="15" hidden="1" customHeight="1">
      <c r="A1573" s="1810"/>
      <c r="B1573" s="953"/>
      <c r="C1573" s="952"/>
      <c r="D1573" s="951"/>
      <c r="E1573" s="950"/>
      <c r="F1573" s="949"/>
      <c r="G1573" s="947"/>
      <c r="H1573" s="949"/>
      <c r="I1573" s="948"/>
      <c r="J1573" s="947"/>
      <c r="K1573" s="946"/>
      <c r="L1573" s="2049"/>
      <c r="M1573" s="2050"/>
      <c r="N1573" s="2051"/>
      <c r="O1573" s="2051"/>
      <c r="P1573" s="2047"/>
      <c r="Q1573" s="945"/>
      <c r="R1573" s="1370"/>
      <c r="S1573" s="1370"/>
      <c r="T1573" s="906"/>
      <c r="U1573" s="1748"/>
      <c r="V1573" s="1370"/>
      <c r="W1573" s="1747"/>
    </row>
    <row r="1574" spans="1:23" s="845" customFormat="1" ht="12.75" customHeight="1">
      <c r="A1574" s="1809">
        <f>A1569+1</f>
        <v>32</v>
      </c>
      <c r="B1574" s="2631" t="s">
        <v>905</v>
      </c>
      <c r="C1574" s="2633" t="s">
        <v>1221</v>
      </c>
      <c r="D1574" s="1365" t="s">
        <v>903</v>
      </c>
      <c r="E1574" s="1361">
        <v>12</v>
      </c>
      <c r="F1574" s="939"/>
      <c r="G1574" s="918"/>
      <c r="H1574" s="939"/>
      <c r="I1574" s="944"/>
      <c r="J1574" s="918"/>
      <c r="K1574" s="943"/>
      <c r="L1574" s="942"/>
      <c r="M1574" s="941"/>
      <c r="N1574" s="940"/>
      <c r="O1574" s="940"/>
      <c r="P1574" s="939"/>
      <c r="Q1574" s="938"/>
      <c r="R1574" s="937">
        <f>G1575+J1575</f>
        <v>0</v>
      </c>
      <c r="S1574" s="2635">
        <f>R1574+R1575</f>
        <v>8.0060463000000031</v>
      </c>
      <c r="T1574" s="2649">
        <f>E1574*S1574</f>
        <v>96.072555600000044</v>
      </c>
      <c r="U1574" s="2052"/>
      <c r="V1574" s="1326">
        <f>S1574*$V$12</f>
        <v>10.316990510900313</v>
      </c>
      <c r="W1574" s="1326">
        <f>E1574*V1574</f>
        <v>123.80388613080376</v>
      </c>
    </row>
    <row r="1575" spans="1:23" s="845" customFormat="1" ht="12.75" customHeight="1">
      <c r="A1575" s="1749"/>
      <c r="B1575" s="2631"/>
      <c r="C1575" s="2633"/>
      <c r="D1575" s="2046"/>
      <c r="E1575" s="1370"/>
      <c r="F1575" s="2047"/>
      <c r="G1575" s="918"/>
      <c r="H1575" s="2047"/>
      <c r="I1575" s="912"/>
      <c r="J1575" s="918"/>
      <c r="K1575" s="911"/>
      <c r="L1575" s="2636" t="s">
        <v>1220</v>
      </c>
      <c r="M1575" s="917" t="s">
        <v>903</v>
      </c>
      <c r="N1575" s="916">
        <v>1</v>
      </c>
      <c r="O1575" s="915">
        <f>E1574*N1575</f>
        <v>12</v>
      </c>
      <c r="P1575" s="914">
        <v>7</v>
      </c>
      <c r="Q1575" s="913">
        <f>N1575*P1575*$N$1429</f>
        <v>8.0060463000000031</v>
      </c>
      <c r="R1575" s="1370">
        <f>SUM(Q1575:Q1575)</f>
        <v>8.0060463000000031</v>
      </c>
      <c r="S1575" s="2635"/>
      <c r="T1575" s="2649"/>
      <c r="U1575" s="1752"/>
      <c r="V1575" s="1751"/>
      <c r="W1575" s="1750"/>
    </row>
    <row r="1576" spans="1:23" s="845" customFormat="1" ht="12.75" hidden="1" customHeight="1">
      <c r="A1576" s="1749"/>
      <c r="B1576" s="2053"/>
      <c r="C1576" s="2633"/>
      <c r="D1576" s="2046"/>
      <c r="E1576" s="1370"/>
      <c r="F1576" s="2047"/>
      <c r="G1576" s="2048"/>
      <c r="H1576" s="2047"/>
      <c r="I1576" s="912"/>
      <c r="J1576" s="2048"/>
      <c r="K1576" s="911"/>
      <c r="L1576" s="2636"/>
      <c r="M1576" s="910"/>
      <c r="N1576" s="909"/>
      <c r="O1576" s="909"/>
      <c r="P1576" s="908"/>
      <c r="Q1576" s="907"/>
      <c r="R1576" s="1370"/>
      <c r="S1576" s="1370"/>
      <c r="T1576" s="906"/>
      <c r="U1576" s="1748"/>
      <c r="V1576" s="1370"/>
      <c r="W1576" s="1747"/>
    </row>
    <row r="1577" spans="1:23" s="845" customFormat="1" ht="13.5" customHeight="1">
      <c r="A1577" s="1749"/>
      <c r="B1577" s="2053"/>
      <c r="C1577" s="2633"/>
      <c r="D1577" s="2046"/>
      <c r="E1577" s="1370"/>
      <c r="F1577" s="2047"/>
      <c r="G1577" s="2048"/>
      <c r="H1577" s="2047"/>
      <c r="I1577" s="912"/>
      <c r="J1577" s="2048"/>
      <c r="K1577" s="911"/>
      <c r="L1577" s="2636"/>
      <c r="M1577" s="936"/>
      <c r="N1577" s="935"/>
      <c r="O1577" s="935"/>
      <c r="P1577" s="934"/>
      <c r="Q1577" s="933"/>
      <c r="R1577" s="1370"/>
      <c r="S1577" s="1370"/>
      <c r="T1577" s="906"/>
      <c r="U1577" s="1748"/>
      <c r="V1577" s="1370"/>
      <c r="W1577" s="1747"/>
    </row>
    <row r="1578" spans="1:23" s="845" customFormat="1">
      <c r="A1578" s="1746"/>
      <c r="B1578" s="905"/>
      <c r="C1578" s="904"/>
      <c r="D1578" s="903"/>
      <c r="E1578" s="893"/>
      <c r="F1578" s="896"/>
      <c r="G1578" s="901"/>
      <c r="H1578" s="896"/>
      <c r="I1578" s="902"/>
      <c r="J1578" s="901"/>
      <c r="K1578" s="900"/>
      <c r="L1578" s="899"/>
      <c r="M1578" s="898"/>
      <c r="N1578" s="897"/>
      <c r="O1578" s="897"/>
      <c r="P1578" s="896"/>
      <c r="Q1578" s="895"/>
      <c r="R1578" s="893"/>
      <c r="S1578" s="893"/>
      <c r="T1578" s="894"/>
      <c r="U1578" s="1745"/>
      <c r="V1578" s="893"/>
      <c r="W1578" s="1744"/>
    </row>
    <row r="1579" spans="1:23" s="845" customFormat="1" ht="12.75" customHeight="1">
      <c r="A1579" s="1753">
        <f>A1574+1</f>
        <v>33</v>
      </c>
      <c r="B1579" s="2630" t="s">
        <v>441</v>
      </c>
      <c r="C1579" s="2632" t="s">
        <v>1219</v>
      </c>
      <c r="D1579" s="928" t="s">
        <v>903</v>
      </c>
      <c r="E1579" s="1360">
        <v>4</v>
      </c>
      <c r="F1579" s="921"/>
      <c r="G1579" s="926">
        <v>1.69</v>
      </c>
      <c r="H1579" s="921"/>
      <c r="I1579" s="927"/>
      <c r="J1579" s="926">
        <v>0.09</v>
      </c>
      <c r="K1579" s="925"/>
      <c r="L1579" s="924"/>
      <c r="M1579" s="923"/>
      <c r="N1579" s="922"/>
      <c r="O1579" s="922"/>
      <c r="P1579" s="921"/>
      <c r="Q1579" s="920"/>
      <c r="R1579" s="919">
        <f>G1580+J1580</f>
        <v>4.0462021999999997</v>
      </c>
      <c r="S1579" s="2634">
        <f>R1579+R1580</f>
        <v>6.8231565452000007</v>
      </c>
      <c r="T1579" s="2648">
        <f>E1579*S1579</f>
        <v>27.292626180800003</v>
      </c>
      <c r="U1579" s="958"/>
      <c r="V1579" s="1326">
        <f>S1579*$V$12</f>
        <v>8.7926597840454335</v>
      </c>
      <c r="W1579" s="1326">
        <f>E1579*V1579</f>
        <v>35.170639136181734</v>
      </c>
    </row>
    <row r="1580" spans="1:23" s="845" customFormat="1" ht="12.75" customHeight="1">
      <c r="A1580" s="1749"/>
      <c r="B1580" s="2631"/>
      <c r="C1580" s="2633"/>
      <c r="D1580" s="2046"/>
      <c r="E1580" s="1370"/>
      <c r="F1580" s="2047"/>
      <c r="G1580" s="918">
        <f>G1579*$J$1431/1000</f>
        <v>3.7518338</v>
      </c>
      <c r="H1580" s="2047"/>
      <c r="I1580" s="912"/>
      <c r="J1580" s="918">
        <f>J1579*$Q$1431/1000</f>
        <v>0.29436840000000003</v>
      </c>
      <c r="K1580" s="911"/>
      <c r="L1580" s="2636" t="s">
        <v>1218</v>
      </c>
      <c r="M1580" s="917" t="s">
        <v>903</v>
      </c>
      <c r="N1580" s="916">
        <v>1</v>
      </c>
      <c r="O1580" s="915">
        <f>E1579*N1580</f>
        <v>4</v>
      </c>
      <c r="P1580" s="914">
        <v>2.4279999999999999</v>
      </c>
      <c r="Q1580" s="913">
        <f>N1580*P1580*$N$1429</f>
        <v>2.776954345200001</v>
      </c>
      <c r="R1580" s="1370">
        <f>SUM(Q1580:Q1580)</f>
        <v>2.776954345200001</v>
      </c>
      <c r="S1580" s="2635"/>
      <c r="T1580" s="2649"/>
      <c r="U1580" s="1752"/>
      <c r="V1580" s="1751"/>
      <c r="W1580" s="1750"/>
    </row>
    <row r="1581" spans="1:23" s="845" customFormat="1" ht="12.75" customHeight="1">
      <c r="A1581" s="1749"/>
      <c r="B1581" s="2053"/>
      <c r="C1581" s="2633"/>
      <c r="D1581" s="2046"/>
      <c r="E1581" s="1370"/>
      <c r="F1581" s="2047"/>
      <c r="G1581" s="2048"/>
      <c r="H1581" s="2047"/>
      <c r="I1581" s="912"/>
      <c r="J1581" s="2048"/>
      <c r="K1581" s="911"/>
      <c r="L1581" s="2636"/>
      <c r="M1581" s="910"/>
      <c r="N1581" s="909"/>
      <c r="O1581" s="909"/>
      <c r="P1581" s="908"/>
      <c r="Q1581" s="907"/>
      <c r="R1581" s="1370"/>
      <c r="S1581" s="1370"/>
      <c r="T1581" s="906"/>
      <c r="U1581" s="1748"/>
      <c r="V1581" s="1370"/>
      <c r="W1581" s="1747"/>
    </row>
    <row r="1582" spans="1:23" s="845" customFormat="1" ht="12" customHeight="1">
      <c r="A1582" s="1749"/>
      <c r="B1582" s="2053"/>
      <c r="C1582" s="2633"/>
      <c r="D1582" s="2046"/>
      <c r="E1582" s="1370"/>
      <c r="F1582" s="2047"/>
      <c r="G1582" s="2048"/>
      <c r="H1582" s="2047"/>
      <c r="I1582" s="912"/>
      <c r="J1582" s="2048"/>
      <c r="K1582" s="911"/>
      <c r="L1582" s="2636"/>
      <c r="M1582" s="936"/>
      <c r="N1582" s="935"/>
      <c r="O1582" s="935"/>
      <c r="P1582" s="934"/>
      <c r="Q1582" s="933"/>
      <c r="R1582" s="1370"/>
      <c r="S1582" s="1370"/>
      <c r="T1582" s="906"/>
      <c r="U1582" s="1748"/>
      <c r="V1582" s="1370"/>
      <c r="W1582" s="1747"/>
    </row>
    <row r="1583" spans="1:23" s="845" customFormat="1" ht="15" hidden="1" customHeight="1">
      <c r="A1583" s="1746"/>
      <c r="B1583" s="905"/>
      <c r="C1583" s="904"/>
      <c r="D1583" s="903"/>
      <c r="E1583" s="893"/>
      <c r="F1583" s="896"/>
      <c r="G1583" s="901"/>
      <c r="H1583" s="896"/>
      <c r="I1583" s="902"/>
      <c r="J1583" s="901"/>
      <c r="K1583" s="900"/>
      <c r="L1583" s="899"/>
      <c r="M1583" s="898"/>
      <c r="N1583" s="897"/>
      <c r="O1583" s="897"/>
      <c r="P1583" s="896"/>
      <c r="Q1583" s="895"/>
      <c r="R1583" s="893"/>
      <c r="S1583" s="893"/>
      <c r="T1583" s="894"/>
      <c r="U1583" s="1745"/>
      <c r="V1583" s="893"/>
      <c r="W1583" s="1744"/>
    </row>
    <row r="1584" spans="1:23" s="845" customFormat="1" ht="12.75" customHeight="1">
      <c r="A1584" s="1753">
        <f>A1579+1</f>
        <v>34</v>
      </c>
      <c r="B1584" s="2630" t="s">
        <v>441</v>
      </c>
      <c r="C1584" s="2632" t="s">
        <v>1217</v>
      </c>
      <c r="D1584" s="928" t="s">
        <v>903</v>
      </c>
      <c r="E1584" s="1360">
        <v>1</v>
      </c>
      <c r="F1584" s="921"/>
      <c r="G1584" s="926">
        <v>1.69</v>
      </c>
      <c r="H1584" s="921"/>
      <c r="I1584" s="927"/>
      <c r="J1584" s="926">
        <v>0.09</v>
      </c>
      <c r="K1584" s="925"/>
      <c r="L1584" s="924"/>
      <c r="M1584" s="923"/>
      <c r="N1584" s="922"/>
      <c r="O1584" s="922"/>
      <c r="P1584" s="921"/>
      <c r="Q1584" s="920"/>
      <c r="R1584" s="919">
        <f>G1585+J1585</f>
        <v>4.0462021999999997</v>
      </c>
      <c r="S1584" s="2634">
        <f>R1584+R1585</f>
        <v>33.188210732000009</v>
      </c>
      <c r="T1584" s="2648">
        <f>E1584*S1584</f>
        <v>33.188210732000009</v>
      </c>
      <c r="U1584" s="958"/>
      <c r="V1584" s="1326">
        <f>S1584*$V$12</f>
        <v>42.767983392227428</v>
      </c>
      <c r="W1584" s="1326">
        <f>E1584*V1584</f>
        <v>42.767983392227428</v>
      </c>
    </row>
    <row r="1585" spans="1:25" s="845" customFormat="1" ht="12.75" customHeight="1">
      <c r="A1585" s="1749"/>
      <c r="B1585" s="2631"/>
      <c r="C1585" s="2633"/>
      <c r="D1585" s="2046"/>
      <c r="E1585" s="1370"/>
      <c r="F1585" s="2047"/>
      <c r="G1585" s="918">
        <f>G1584*$J$1431/1000</f>
        <v>3.7518338</v>
      </c>
      <c r="H1585" s="2047"/>
      <c r="I1585" s="912"/>
      <c r="J1585" s="918">
        <f>J1584*$Q$1431/1000</f>
        <v>0.29436840000000003</v>
      </c>
      <c r="K1585" s="911"/>
      <c r="L1585" s="2636" t="s">
        <v>1217</v>
      </c>
      <c r="M1585" s="917" t="s">
        <v>903</v>
      </c>
      <c r="N1585" s="916">
        <v>1</v>
      </c>
      <c r="O1585" s="915">
        <f>E1584*N1585</f>
        <v>1</v>
      </c>
      <c r="P1585" s="914">
        <f>3920*6.5/1000</f>
        <v>25.48</v>
      </c>
      <c r="Q1585" s="913">
        <f>N1585*P1585*$N$1429</f>
        <v>29.142008532000009</v>
      </c>
      <c r="R1585" s="1370">
        <f>SUM(Q1585:Q1585)</f>
        <v>29.142008532000009</v>
      </c>
      <c r="S1585" s="2635"/>
      <c r="T1585" s="2649"/>
      <c r="U1585" s="1752"/>
      <c r="V1585" s="1751"/>
      <c r="W1585" s="1750"/>
    </row>
    <row r="1586" spans="1:25" s="845" customFormat="1" ht="12.75" customHeight="1">
      <c r="A1586" s="1749"/>
      <c r="B1586" s="2053"/>
      <c r="C1586" s="2633"/>
      <c r="D1586" s="2046"/>
      <c r="E1586" s="1370"/>
      <c r="F1586" s="2047"/>
      <c r="G1586" s="2048"/>
      <c r="H1586" s="2047"/>
      <c r="I1586" s="912"/>
      <c r="J1586" s="2048"/>
      <c r="K1586" s="911"/>
      <c r="L1586" s="2636"/>
      <c r="M1586" s="910"/>
      <c r="N1586" s="909"/>
      <c r="O1586" s="909"/>
      <c r="P1586" s="908"/>
      <c r="Q1586" s="907"/>
      <c r="R1586" s="1370"/>
      <c r="S1586" s="1370"/>
      <c r="T1586" s="906"/>
      <c r="U1586" s="1748"/>
      <c r="V1586" s="1370"/>
      <c r="W1586" s="1747"/>
    </row>
    <row r="1587" spans="1:25" s="845" customFormat="1" ht="12" customHeight="1">
      <c r="A1587" s="1749"/>
      <c r="B1587" s="2053"/>
      <c r="C1587" s="2633"/>
      <c r="D1587" s="2046"/>
      <c r="E1587" s="1370"/>
      <c r="F1587" s="2047"/>
      <c r="G1587" s="2048"/>
      <c r="H1587" s="2047"/>
      <c r="I1587" s="912"/>
      <c r="J1587" s="2048"/>
      <c r="K1587" s="911"/>
      <c r="L1587" s="2636"/>
      <c r="M1587" s="936"/>
      <c r="N1587" s="935"/>
      <c r="O1587" s="935"/>
      <c r="P1587" s="934"/>
      <c r="Q1587" s="933"/>
      <c r="R1587" s="1370"/>
      <c r="S1587" s="1370"/>
      <c r="T1587" s="906"/>
      <c r="U1587" s="1748"/>
      <c r="V1587" s="1370"/>
      <c r="W1587" s="1747"/>
    </row>
    <row r="1588" spans="1:25" s="845" customFormat="1" ht="6.75" customHeight="1">
      <c r="A1588" s="1746"/>
      <c r="B1588" s="905"/>
      <c r="C1588" s="904"/>
      <c r="D1588" s="903"/>
      <c r="E1588" s="893"/>
      <c r="F1588" s="896"/>
      <c r="G1588" s="901"/>
      <c r="H1588" s="896"/>
      <c r="I1588" s="902"/>
      <c r="J1588" s="901"/>
      <c r="K1588" s="900"/>
      <c r="L1588" s="899"/>
      <c r="M1588" s="898"/>
      <c r="N1588" s="897"/>
      <c r="O1588" s="897"/>
      <c r="P1588" s="896"/>
      <c r="Q1588" s="895"/>
      <c r="R1588" s="893"/>
      <c r="S1588" s="893"/>
      <c r="T1588" s="894"/>
      <c r="U1588" s="1745"/>
      <c r="V1588" s="893"/>
      <c r="W1588" s="1744"/>
    </row>
    <row r="1589" spans="1:25" s="845" customFormat="1" ht="12.75" customHeight="1">
      <c r="A1589" s="1743"/>
      <c r="B1589" s="892"/>
      <c r="C1589" s="891" t="s">
        <v>1650</v>
      </c>
      <c r="D1589" s="890"/>
      <c r="E1589" s="889"/>
      <c r="F1589" s="885"/>
      <c r="G1589" s="884"/>
      <c r="H1589" s="885"/>
      <c r="I1589" s="885"/>
      <c r="J1589" s="884"/>
      <c r="K1589" s="885"/>
      <c r="L1589" s="888"/>
      <c r="M1589" s="887"/>
      <c r="N1589" s="886"/>
      <c r="O1589" s="882"/>
      <c r="P1589" s="885"/>
      <c r="Q1589" s="884"/>
      <c r="R1589" s="882"/>
      <c r="S1589" s="882"/>
      <c r="T1589" s="883">
        <f>SUM(T1439:T1588)</f>
        <v>6809.4774924166313</v>
      </c>
      <c r="U1589" s="1742"/>
      <c r="V1589" s="882"/>
      <c r="W1589" s="1741">
        <f>SUM(W1439:W1588)</f>
        <v>7757.0368538628782</v>
      </c>
      <c r="X1589" s="525">
        <f>W1589/$W$2596*100</f>
        <v>3.8817555164040076</v>
      </c>
      <c r="Y1589" s="526" t="s">
        <v>891</v>
      </c>
    </row>
    <row r="1590" spans="1:25" s="106" customFormat="1" ht="11.25" customHeight="1">
      <c r="A1590" s="1786"/>
      <c r="B1590" s="2197"/>
      <c r="C1590" s="3025" t="s">
        <v>1216</v>
      </c>
      <c r="D1590" s="3025"/>
      <c r="E1590" s="3025"/>
      <c r="F1590" s="3025"/>
      <c r="G1590" s="3025"/>
      <c r="H1590" s="3025"/>
      <c r="I1590" s="3025"/>
      <c r="J1590" s="3025"/>
      <c r="K1590" s="3025"/>
      <c r="L1590" s="3025"/>
      <c r="M1590" s="3025"/>
      <c r="N1590" s="3025"/>
      <c r="O1590" s="3025"/>
      <c r="P1590" s="3025"/>
      <c r="Q1590" s="3025"/>
      <c r="R1590" s="3025"/>
      <c r="S1590" s="2197"/>
      <c r="T1590" s="2197"/>
      <c r="U1590" s="2197"/>
      <c r="V1590" s="2197"/>
      <c r="W1590" s="1785"/>
    </row>
    <row r="1591" spans="1:25" s="106" customFormat="1" ht="12.75" hidden="1" customHeight="1">
      <c r="A1591" s="1786"/>
      <c r="B1591" s="2197"/>
      <c r="C1591" s="2197"/>
      <c r="D1591" s="2197"/>
      <c r="E1591" s="2722" t="s">
        <v>0</v>
      </c>
      <c r="F1591" s="2722"/>
      <c r="G1591" s="2722"/>
      <c r="H1591" s="2722"/>
      <c r="I1591" s="2722"/>
      <c r="J1591" s="2722"/>
      <c r="K1591" s="2722"/>
      <c r="L1591" s="2722"/>
      <c r="M1591" s="2722"/>
      <c r="N1591" s="2722"/>
      <c r="O1591" s="2705"/>
      <c r="P1591" s="2705"/>
      <c r="Q1591" s="2705"/>
      <c r="R1591" s="2705"/>
      <c r="S1591" s="2197"/>
      <c r="T1591" s="2197"/>
      <c r="U1591" s="2197"/>
      <c r="V1591" s="2197"/>
      <c r="W1591" s="1785"/>
    </row>
    <row r="1592" spans="1:25" s="106" customFormat="1" ht="52.5" hidden="1" customHeight="1">
      <c r="A1592" s="1786"/>
      <c r="B1592" s="2197"/>
      <c r="C1592" s="2171" t="s">
        <v>32</v>
      </c>
      <c r="D1592" s="2171"/>
      <c r="E1592" s="2409" t="s">
        <v>1057</v>
      </c>
      <c r="F1592" s="2409"/>
      <c r="G1592" s="2409"/>
      <c r="H1592" s="2409"/>
      <c r="I1592" s="2409"/>
      <c r="J1592" s="2409"/>
      <c r="K1592" s="2409"/>
      <c r="L1592" s="2409"/>
      <c r="M1592" s="2409"/>
      <c r="N1592" s="2409"/>
      <c r="O1592" s="2409"/>
      <c r="P1592" s="2409"/>
      <c r="Q1592" s="2409"/>
      <c r="R1592" s="2409"/>
      <c r="S1592" s="2217"/>
      <c r="T1592" s="2197"/>
      <c r="U1592" s="2197"/>
      <c r="V1592" s="2217"/>
      <c r="W1592" s="1785"/>
    </row>
    <row r="1593" spans="1:25" s="106" customFormat="1" ht="18" hidden="1" customHeight="1">
      <c r="A1593" s="1786"/>
      <c r="B1593" s="2197"/>
      <c r="C1593" s="2197"/>
      <c r="D1593" s="2197"/>
      <c r="E1593" s="2197"/>
      <c r="F1593" s="2197"/>
      <c r="G1593" s="2197"/>
      <c r="H1593" s="2197"/>
      <c r="I1593" s="2197"/>
      <c r="J1593" s="2197"/>
      <c r="K1593" s="2197"/>
      <c r="L1593" s="2197"/>
      <c r="M1593" s="2197"/>
      <c r="N1593" s="2197"/>
      <c r="O1593" s="2197"/>
      <c r="P1593" s="2197"/>
      <c r="Q1593" s="2197"/>
      <c r="R1593" s="2197"/>
      <c r="S1593" s="2197"/>
      <c r="T1593" s="2197"/>
      <c r="U1593" s="2197"/>
      <c r="V1593" s="2197"/>
      <c r="W1593" s="1785"/>
    </row>
    <row r="1594" spans="1:25" s="106" customFormat="1" ht="12.75" hidden="1">
      <c r="A1594" s="1786"/>
      <c r="B1594" s="2197"/>
      <c r="C1594" s="2199"/>
      <c r="D1594" s="2199"/>
      <c r="E1594" s="2200"/>
      <c r="F1594" s="2197"/>
      <c r="G1594" s="2197"/>
      <c r="H1594" s="2197"/>
      <c r="I1594" s="2197"/>
      <c r="J1594" s="2197"/>
      <c r="K1594" s="2197"/>
      <c r="L1594" s="2197"/>
      <c r="M1594" s="2197"/>
      <c r="N1594" s="2197"/>
      <c r="O1594" s="2197"/>
      <c r="P1594" s="2197"/>
      <c r="Q1594" s="2197"/>
      <c r="R1594" s="2201"/>
      <c r="S1594" s="2197"/>
      <c r="T1594" s="2197"/>
      <c r="U1594" s="2197"/>
      <c r="V1594" s="2197"/>
      <c r="W1594" s="1785"/>
    </row>
    <row r="1595" spans="1:25" s="106" customFormat="1" ht="12.75" hidden="1">
      <c r="A1595" s="2925" t="s">
        <v>1056</v>
      </c>
      <c r="B1595" s="3022"/>
      <c r="C1595" s="2197" t="s">
        <v>1055</v>
      </c>
      <c r="D1595" s="2197"/>
      <c r="E1595" s="2197"/>
      <c r="F1595" s="2197"/>
      <c r="G1595" s="2197"/>
      <c r="H1595" s="2197"/>
      <c r="I1595" s="2197"/>
      <c r="J1595" s="2197"/>
      <c r="K1595" s="2197"/>
      <c r="L1595" s="2197"/>
      <c r="M1595" s="2197"/>
      <c r="N1595" s="2197"/>
      <c r="O1595" s="2172" t="s">
        <v>1054</v>
      </c>
      <c r="P1595" s="3023" t="e">
        <f>#REF!</f>
        <v>#REF!</v>
      </c>
      <c r="Q1595" s="3006"/>
      <c r="R1595" s="3006"/>
      <c r="S1595" s="2202" t="s">
        <v>1053</v>
      </c>
      <c r="T1595" s="2197"/>
      <c r="U1595" s="2197"/>
      <c r="V1595" s="2202" t="s">
        <v>1053</v>
      </c>
      <c r="W1595" s="1785"/>
    </row>
    <row r="1596" spans="1:25" s="106" customFormat="1" hidden="1">
      <c r="A1596" s="1788"/>
      <c r="B1596" s="2171"/>
      <c r="C1596" s="2203"/>
      <c r="D1596" s="2203"/>
      <c r="E1596" s="3024"/>
      <c r="F1596" s="3024"/>
      <c r="G1596" s="3024"/>
      <c r="H1596" s="2197"/>
      <c r="I1596" s="2197"/>
      <c r="J1596" s="2197"/>
      <c r="K1596" s="2197"/>
      <c r="L1596" s="2197"/>
      <c r="M1596" s="2197"/>
      <c r="N1596" s="2204"/>
      <c r="O1596" s="2197"/>
      <c r="P1596" s="2205"/>
      <c r="Q1596" s="2218"/>
      <c r="R1596" s="2218"/>
      <c r="S1596" s="2197"/>
      <c r="T1596" s="2202"/>
      <c r="U1596" s="2202"/>
      <c r="V1596" s="2197"/>
      <c r="W1596" s="1808"/>
    </row>
    <row r="1597" spans="1:25" s="106" customFormat="1" ht="12.75" hidden="1">
      <c r="A1597" s="1788" t="s">
        <v>2</v>
      </c>
      <c r="B1597" s="2171"/>
      <c r="C1597" s="2171"/>
      <c r="D1597" s="3005">
        <v>240317</v>
      </c>
      <c r="E1597" s="3006"/>
      <c r="F1597" s="3006"/>
      <c r="G1597" s="2206" t="s">
        <v>1052</v>
      </c>
      <c r="H1597" s="2197"/>
      <c r="I1597" s="2197"/>
      <c r="J1597" s="2206"/>
      <c r="K1597" s="2206"/>
      <c r="L1597" s="2206"/>
      <c r="M1597" s="2207" t="s">
        <v>1112</v>
      </c>
      <c r="N1597" s="2267">
        <f>1.02*1.05*1.0679</f>
        <v>1.1437209000000004</v>
      </c>
      <c r="O1597" s="2274"/>
      <c r="P1597" s="2274"/>
      <c r="Q1597" s="2197"/>
      <c r="R1597" s="2201"/>
      <c r="S1597" s="2197"/>
      <c r="T1597" s="2197"/>
      <c r="U1597" s="2197"/>
      <c r="V1597" s="2197"/>
      <c r="W1597" s="1785"/>
    </row>
    <row r="1598" spans="1:25" s="106" customFormat="1" ht="12.75" hidden="1">
      <c r="A1598" s="1788"/>
      <c r="B1598" s="2171"/>
      <c r="C1598" s="2171"/>
      <c r="D1598" s="2171"/>
      <c r="E1598" s="2219"/>
      <c r="F1598" s="2219"/>
      <c r="G1598" s="2206"/>
      <c r="H1598" s="2197"/>
      <c r="I1598" s="2197"/>
      <c r="J1598" s="2206"/>
      <c r="K1598" s="2206"/>
      <c r="L1598" s="2206"/>
      <c r="M1598" s="2197"/>
      <c r="N1598" s="3013">
        <f>1.02*1.0679</f>
        <v>1.0892580000000001</v>
      </c>
      <c r="O1598" s="3014"/>
      <c r="P1598" s="3014"/>
      <c r="Q1598" s="2197"/>
      <c r="R1598" s="2201"/>
      <c r="S1598" s="2197"/>
      <c r="T1598" s="2197"/>
      <c r="U1598" s="2197"/>
      <c r="V1598" s="2197"/>
      <c r="W1598" s="1785"/>
    </row>
    <row r="1599" spans="1:25" s="106" customFormat="1" ht="12.75" hidden="1">
      <c r="A1599" s="1788" t="s">
        <v>1050</v>
      </c>
      <c r="B1599" s="2170"/>
      <c r="C1599" s="2170"/>
      <c r="D1599" s="2170"/>
      <c r="E1599" s="2170"/>
      <c r="F1599" s="2171"/>
      <c r="G1599" s="2172" t="s">
        <v>1049</v>
      </c>
      <c r="H1599" s="2171"/>
      <c r="I1599" s="2173"/>
      <c r="J1599" s="3007">
        <v>2220.02</v>
      </c>
      <c r="K1599" s="3008"/>
      <c r="L1599" s="3008"/>
      <c r="M1599" s="2174"/>
      <c r="N1599" s="2172"/>
      <c r="O1599" s="2172"/>
      <c r="P1599" s="2172" t="s">
        <v>1048</v>
      </c>
      <c r="Q1599" s="3007">
        <v>3270.76</v>
      </c>
      <c r="R1599" s="3008"/>
      <c r="S1599" s="3008"/>
      <c r="T1599" s="2173"/>
      <c r="U1599" s="2173"/>
      <c r="V1599" s="2197"/>
      <c r="W1599" s="1787"/>
    </row>
    <row r="1600" spans="1:25" s="106" customFormat="1" ht="12.75" hidden="1">
      <c r="A1600" s="1786"/>
      <c r="B1600" s="2197"/>
      <c r="C1600" s="2197"/>
      <c r="D1600" s="2197"/>
      <c r="E1600" s="2197"/>
      <c r="F1600" s="2197"/>
      <c r="G1600" s="2197"/>
      <c r="H1600" s="2197"/>
      <c r="I1600" s="2197"/>
      <c r="J1600" s="2197"/>
      <c r="K1600" s="2197"/>
      <c r="L1600" s="2197"/>
      <c r="M1600" s="2197"/>
      <c r="N1600" s="2197"/>
      <c r="O1600" s="2197"/>
      <c r="P1600" s="2197"/>
      <c r="Q1600" s="2197"/>
      <c r="R1600" s="2201"/>
      <c r="S1600" s="2197"/>
      <c r="T1600" s="2197"/>
      <c r="U1600" s="2197"/>
      <c r="V1600" s="2197"/>
      <c r="W1600" s="1785"/>
    </row>
    <row r="1601" spans="1:23" s="247" customFormat="1" ht="18" hidden="1" customHeight="1" thickTop="1">
      <c r="A1601" s="2691" t="s">
        <v>1047</v>
      </c>
      <c r="B1601" s="2688" t="s">
        <v>5</v>
      </c>
      <c r="C1601" s="2691" t="s">
        <v>6</v>
      </c>
      <c r="D1601" s="2694" t="s">
        <v>1040</v>
      </c>
      <c r="E1601" s="2694" t="s">
        <v>9</v>
      </c>
      <c r="F1601" s="2702" t="s">
        <v>1046</v>
      </c>
      <c r="G1601" s="2726"/>
      <c r="H1601" s="2726"/>
      <c r="I1601" s="2702" t="s">
        <v>1045</v>
      </c>
      <c r="J1601" s="2713"/>
      <c r="K1601" s="2714"/>
      <c r="L1601" s="2700" t="s">
        <v>1044</v>
      </c>
      <c r="M1601" s="2701"/>
      <c r="N1601" s="2701"/>
      <c r="O1601" s="2701"/>
      <c r="P1601" s="2701"/>
      <c r="Q1601" s="2701"/>
      <c r="R1601" s="2702" t="s">
        <v>1043</v>
      </c>
      <c r="S1601" s="2694" t="s">
        <v>1042</v>
      </c>
      <c r="T1601" s="2723" t="s">
        <v>1041</v>
      </c>
      <c r="U1601" s="1373"/>
      <c r="V1601" s="1784" t="s">
        <v>1042</v>
      </c>
      <c r="W1601" s="1784" t="s">
        <v>1041</v>
      </c>
    </row>
    <row r="1602" spans="1:23" s="247" customFormat="1" ht="22.5" hidden="1" customHeight="1">
      <c r="A1602" s="2692"/>
      <c r="B1602" s="2689"/>
      <c r="C1602" s="2692"/>
      <c r="D1602" s="2695"/>
      <c r="E1602" s="2695"/>
      <c r="F1602" s="2727"/>
      <c r="G1602" s="3020"/>
      <c r="H1602" s="3020"/>
      <c r="I1602" s="2715"/>
      <c r="J1602" s="3021"/>
      <c r="K1602" s="2717"/>
      <c r="L1602" s="2705" t="s">
        <v>10</v>
      </c>
      <c r="M1602" s="2708" t="s">
        <v>1040</v>
      </c>
      <c r="N1602" s="2697" t="s">
        <v>1039</v>
      </c>
      <c r="O1602" s="2697" t="s">
        <v>14</v>
      </c>
      <c r="P1602" s="2697" t="s">
        <v>15</v>
      </c>
      <c r="Q1602" s="2697" t="s">
        <v>1038</v>
      </c>
      <c r="R1602" s="2703"/>
      <c r="S1602" s="2710"/>
      <c r="T1602" s="2724"/>
      <c r="U1602" s="1374"/>
      <c r="V1602" s="1783"/>
      <c r="W1602" s="1783"/>
    </row>
    <row r="1603" spans="1:23" s="247" customFormat="1" ht="22.5" hidden="1" customHeight="1">
      <c r="A1603" s="2692"/>
      <c r="B1603" s="2689"/>
      <c r="C1603" s="2692"/>
      <c r="D1603" s="2695"/>
      <c r="E1603" s="2695"/>
      <c r="F1603" s="2727"/>
      <c r="G1603" s="3020"/>
      <c r="H1603" s="3020"/>
      <c r="I1603" s="2715"/>
      <c r="J1603" s="3021"/>
      <c r="K1603" s="2717"/>
      <c r="L1603" s="3019"/>
      <c r="M1603" s="2709"/>
      <c r="N1603" s="2710"/>
      <c r="O1603" s="2710"/>
      <c r="P1603" s="2731"/>
      <c r="Q1603" s="2698"/>
      <c r="R1603" s="2703"/>
      <c r="S1603" s="2710"/>
      <c r="T1603" s="2724"/>
      <c r="U1603" s="1374"/>
      <c r="V1603" s="1783"/>
      <c r="W1603" s="1783"/>
    </row>
    <row r="1604" spans="1:23" s="247" customFormat="1" ht="22.5" hidden="1" customHeight="1">
      <c r="A1604" s="2692"/>
      <c r="B1604" s="2689"/>
      <c r="C1604" s="2692"/>
      <c r="D1604" s="2695"/>
      <c r="E1604" s="2695"/>
      <c r="F1604" s="2727"/>
      <c r="G1604" s="3020"/>
      <c r="H1604" s="3020"/>
      <c r="I1604" s="2715"/>
      <c r="J1604" s="3021"/>
      <c r="K1604" s="2717"/>
      <c r="L1604" s="3019"/>
      <c r="M1604" s="2709"/>
      <c r="N1604" s="2710"/>
      <c r="O1604" s="2710"/>
      <c r="P1604" s="2731"/>
      <c r="Q1604" s="2698"/>
      <c r="R1604" s="2703"/>
      <c r="S1604" s="2710"/>
      <c r="T1604" s="2724"/>
      <c r="U1604" s="1374"/>
      <c r="V1604" s="1783"/>
      <c r="W1604" s="1783"/>
    </row>
    <row r="1605" spans="1:23" s="247" customFormat="1" ht="22.5" hidden="1" customHeight="1">
      <c r="A1605" s="2693"/>
      <c r="B1605" s="2690"/>
      <c r="C1605" s="2693"/>
      <c r="D1605" s="2696"/>
      <c r="E1605" s="2696"/>
      <c r="F1605" s="2729"/>
      <c r="G1605" s="2730"/>
      <c r="H1605" s="2730"/>
      <c r="I1605" s="2718"/>
      <c r="J1605" s="2719"/>
      <c r="K1605" s="2720"/>
      <c r="L1605" s="2707"/>
      <c r="M1605" s="2709"/>
      <c r="N1605" s="2711"/>
      <c r="O1605" s="2711"/>
      <c r="P1605" s="2732"/>
      <c r="Q1605" s="2699"/>
      <c r="R1605" s="2704"/>
      <c r="S1605" s="2711"/>
      <c r="T1605" s="2725"/>
      <c r="U1605" s="1375"/>
      <c r="V1605" s="1782"/>
      <c r="W1605" s="1782"/>
    </row>
    <row r="1606" spans="1:23" s="17" customFormat="1" ht="12.75" customHeight="1">
      <c r="A1606" s="1798"/>
      <c r="B1606" s="490"/>
      <c r="C1606" s="639" t="s">
        <v>1215</v>
      </c>
      <c r="D1606" s="491"/>
      <c r="E1606" s="178"/>
      <c r="F1606" s="176"/>
      <c r="G1606" s="492"/>
      <c r="H1606" s="176"/>
      <c r="I1606" s="493"/>
      <c r="J1606" s="492"/>
      <c r="K1606" s="494"/>
      <c r="L1606" s="172"/>
      <c r="M1606" s="173"/>
      <c r="N1606" s="174"/>
      <c r="O1606" s="175"/>
      <c r="P1606" s="176"/>
      <c r="Q1606" s="177"/>
      <c r="R1606" s="178"/>
      <c r="S1606" s="178"/>
      <c r="T1606" s="495"/>
      <c r="U1606" s="1797"/>
      <c r="V1606" s="178"/>
      <c r="W1606" s="1796"/>
    </row>
    <row r="1607" spans="1:23" s="17" customFormat="1" ht="12" customHeight="1">
      <c r="A1607" s="1966">
        <f>A1604+1</f>
        <v>1</v>
      </c>
      <c r="B1607" s="2586" t="s">
        <v>1214</v>
      </c>
      <c r="C1607" s="2678" t="s">
        <v>1213</v>
      </c>
      <c r="D1607" s="932" t="s">
        <v>903</v>
      </c>
      <c r="E1607" s="838">
        <v>2</v>
      </c>
      <c r="F1607" s="170"/>
      <c r="G1607" s="171">
        <v>5.39</v>
      </c>
      <c r="H1607" s="170"/>
      <c r="I1607" s="588"/>
      <c r="J1607" s="171">
        <v>0.45</v>
      </c>
      <c r="K1607" s="589"/>
      <c r="L1607" s="197"/>
      <c r="M1607" s="198"/>
      <c r="N1607" s="199"/>
      <c r="O1607" s="262"/>
      <c r="P1607" s="170"/>
      <c r="Q1607" s="200"/>
      <c r="R1607" s="178">
        <f>G1608+J1608</f>
        <v>13.437749799999999</v>
      </c>
      <c r="S1607" s="2680">
        <f>R1607+R1608</f>
        <v>639.76109980000001</v>
      </c>
      <c r="T1607" s="2682">
        <f>E1607*S1607</f>
        <v>1279.5221996</v>
      </c>
      <c r="U1607" s="1770"/>
      <c r="V1607" s="1326">
        <f>S1607*$V$13</f>
        <v>649.35751629699996</v>
      </c>
      <c r="W1607" s="1326">
        <f>E1607*V1607</f>
        <v>1298.7150325939999</v>
      </c>
    </row>
    <row r="1608" spans="1:23" s="17" customFormat="1" ht="12.75" customHeight="1">
      <c r="A1608" s="1769"/>
      <c r="B1608" s="2627"/>
      <c r="C1608" s="2679"/>
      <c r="D1608" s="2044"/>
      <c r="E1608" s="839"/>
      <c r="F1608" s="2045"/>
      <c r="G1608" s="171">
        <f>G1607*$J$1599/1000</f>
        <v>11.965907799999998</v>
      </c>
      <c r="H1608" s="2045"/>
      <c r="I1608" s="201"/>
      <c r="J1608" s="171">
        <f>J1607*$Q$1599/1000</f>
        <v>1.4718420000000001</v>
      </c>
      <c r="K1608" s="180"/>
      <c r="L1608" s="2733" t="s">
        <v>1213</v>
      </c>
      <c r="M1608" s="202" t="s">
        <v>903</v>
      </c>
      <c r="N1608" s="203">
        <v>1</v>
      </c>
      <c r="O1608" s="203">
        <f>E1607*N1608</f>
        <v>2</v>
      </c>
      <c r="P1608" s="204">
        <v>575</v>
      </c>
      <c r="Q1608" s="255">
        <f>N1608*P1608*$N$1598</f>
        <v>626.32335</v>
      </c>
      <c r="R1608" s="839">
        <f>SUM(Q1608:Q1608)</f>
        <v>626.32335</v>
      </c>
      <c r="S1608" s="2681"/>
      <c r="T1608" s="2683"/>
      <c r="U1608" s="652"/>
      <c r="V1608" s="1766"/>
      <c r="W1608" s="1766"/>
    </row>
    <row r="1609" spans="1:23" s="17" customFormat="1" ht="12">
      <c r="A1609" s="1769"/>
      <c r="B1609" s="2063"/>
      <c r="C1609" s="2679"/>
      <c r="D1609" s="2044"/>
      <c r="E1609" s="839"/>
      <c r="F1609" s="2045"/>
      <c r="G1609" s="2061"/>
      <c r="H1609" s="2045"/>
      <c r="I1609" s="201"/>
      <c r="J1609" s="2061"/>
      <c r="K1609" s="180"/>
      <c r="L1609" s="2734"/>
      <c r="M1609" s="206"/>
      <c r="N1609" s="207"/>
      <c r="O1609" s="263"/>
      <c r="P1609" s="208"/>
      <c r="Q1609" s="209"/>
      <c r="R1609" s="839"/>
      <c r="S1609" s="839"/>
      <c r="T1609" s="125"/>
      <c r="U1609" s="1767"/>
      <c r="V1609" s="839"/>
      <c r="W1609" s="1766"/>
    </row>
    <row r="1610" spans="1:23" s="17" customFormat="1" ht="12.75" customHeight="1">
      <c r="A1610" s="1768"/>
      <c r="B1610" s="181"/>
      <c r="C1610" s="182"/>
      <c r="D1610" s="114"/>
      <c r="E1610" s="115"/>
      <c r="F1610" s="116"/>
      <c r="G1610" s="117"/>
      <c r="H1610" s="116"/>
      <c r="I1610" s="118"/>
      <c r="J1610" s="117"/>
      <c r="K1610" s="119"/>
      <c r="L1610" s="120"/>
      <c r="M1610" s="210"/>
      <c r="N1610" s="211"/>
      <c r="O1610" s="273"/>
      <c r="P1610" s="116"/>
      <c r="Q1610" s="212"/>
      <c r="R1610" s="115"/>
      <c r="S1610" s="115"/>
      <c r="T1610" s="183"/>
      <c r="U1610" s="1780"/>
      <c r="V1610" s="115"/>
      <c r="W1610" s="1779"/>
    </row>
    <row r="1611" spans="1:23" s="126" customFormat="1" ht="12.75" customHeight="1">
      <c r="A1611" s="1781">
        <f>A1607+1</f>
        <v>2</v>
      </c>
      <c r="B1611" s="1351" t="s">
        <v>608</v>
      </c>
      <c r="C1611" s="2678" t="s">
        <v>1212</v>
      </c>
      <c r="D1611" s="932" t="s">
        <v>1210</v>
      </c>
      <c r="E1611" s="838">
        <v>2</v>
      </c>
      <c r="F1611" s="170"/>
      <c r="G1611" s="171">
        <v>3.89</v>
      </c>
      <c r="H1611" s="170"/>
      <c r="I1611" s="588"/>
      <c r="J1611" s="171">
        <v>0.39</v>
      </c>
      <c r="K1611" s="589"/>
      <c r="L1611" s="172"/>
      <c r="M1611" s="173"/>
      <c r="N1611" s="174"/>
      <c r="O1611" s="175"/>
      <c r="P1611" s="176"/>
      <c r="Q1611" s="177"/>
      <c r="R1611" s="178">
        <f>G1612+J1612</f>
        <v>9.9114741999999989</v>
      </c>
      <c r="S1611" s="838">
        <f>R1611+R1612</f>
        <v>56.567662114000001</v>
      </c>
      <c r="T1611" s="1371">
        <f>E1611*S1611</f>
        <v>113.135324228</v>
      </c>
      <c r="U1611" s="1770"/>
      <c r="V1611" s="1326">
        <f>S1611*$V$13</f>
        <v>57.416177045709993</v>
      </c>
      <c r="W1611" s="1326">
        <f>E1611*V1611</f>
        <v>114.83235409141999</v>
      </c>
    </row>
    <row r="1612" spans="1:23" s="126" customFormat="1" ht="12.75" customHeight="1">
      <c r="A1612" s="1769"/>
      <c r="B1612" s="2060"/>
      <c r="C1612" s="2685"/>
      <c r="D1612" s="2044"/>
      <c r="E1612" s="839"/>
      <c r="F1612" s="2045"/>
      <c r="G1612" s="171">
        <f>G1611*$J$1599/1000</f>
        <v>8.6358777999999994</v>
      </c>
      <c r="H1612" s="2045"/>
      <c r="I1612" s="201"/>
      <c r="J1612" s="171">
        <f>J1611*$Q$1599/1000</f>
        <v>1.2755964000000002</v>
      </c>
      <c r="K1612" s="180"/>
      <c r="L1612" s="2465" t="s">
        <v>1211</v>
      </c>
      <c r="M1612" s="13" t="s">
        <v>1190</v>
      </c>
      <c r="N1612" s="14">
        <v>1</v>
      </c>
      <c r="O1612" s="55">
        <f>E1611*N1612</f>
        <v>2</v>
      </c>
      <c r="P1612" s="15">
        <v>42.832999999999998</v>
      </c>
      <c r="Q1612" s="255">
        <f>N1612*P1612*$N$1598</f>
        <v>46.656187914</v>
      </c>
      <c r="R1612" s="1322">
        <f>SUM(Q1612:Q1612)</f>
        <v>46.656187914</v>
      </c>
      <c r="S1612" s="839"/>
      <c r="T1612" s="125"/>
      <c r="U1612" s="1767"/>
      <c r="V1612" s="839"/>
      <c r="W1612" s="1766"/>
    </row>
    <row r="1613" spans="1:23" s="126" customFormat="1" ht="12">
      <c r="A1613" s="1769"/>
      <c r="B1613" s="2063"/>
      <c r="C1613" s="2685"/>
      <c r="D1613" s="2044"/>
      <c r="E1613" s="839"/>
      <c r="F1613" s="2045"/>
      <c r="G1613" s="2061"/>
      <c r="H1613" s="2045"/>
      <c r="I1613" s="201"/>
      <c r="J1613" s="2061"/>
      <c r="K1613" s="180"/>
      <c r="L1613" s="2467"/>
      <c r="M1613" s="23"/>
      <c r="N1613" s="24"/>
      <c r="O1613" s="24"/>
      <c r="P1613" s="25"/>
      <c r="Q1613" s="26"/>
      <c r="R1613" s="1322"/>
      <c r="S1613" s="839"/>
      <c r="T1613" s="125"/>
      <c r="U1613" s="1767"/>
      <c r="V1613" s="839"/>
      <c r="W1613" s="1766"/>
    </row>
    <row r="1614" spans="1:23" s="126" customFormat="1" ht="12.75" customHeight="1">
      <c r="A1614" s="1768"/>
      <c r="B1614" s="181"/>
      <c r="C1614" s="182"/>
      <c r="D1614" s="114"/>
      <c r="E1614" s="115"/>
      <c r="F1614" s="116"/>
      <c r="G1614" s="117"/>
      <c r="H1614" s="116"/>
      <c r="I1614" s="118"/>
      <c r="J1614" s="117"/>
      <c r="K1614" s="119"/>
      <c r="L1614" s="2056"/>
      <c r="M1614" s="2057"/>
      <c r="N1614" s="2064"/>
      <c r="O1614" s="2150"/>
      <c r="P1614" s="2045"/>
      <c r="Q1614" s="124"/>
      <c r="R1614" s="839"/>
      <c r="S1614" s="839"/>
      <c r="T1614" s="125"/>
      <c r="U1614" s="1767"/>
      <c r="V1614" s="839"/>
      <c r="W1614" s="1766"/>
    </row>
    <row r="1615" spans="1:23" s="126" customFormat="1" ht="12.75" customHeight="1">
      <c r="A1615" s="1781">
        <f>A1611+1</f>
        <v>3</v>
      </c>
      <c r="B1615" s="1351" t="s">
        <v>612</v>
      </c>
      <c r="C1615" s="2678" t="s">
        <v>1209</v>
      </c>
      <c r="D1615" s="932" t="s">
        <v>1210</v>
      </c>
      <c r="E1615" s="838">
        <v>1</v>
      </c>
      <c r="F1615" s="170"/>
      <c r="G1615" s="171">
        <v>2.29</v>
      </c>
      <c r="H1615" s="170"/>
      <c r="I1615" s="588"/>
      <c r="J1615" s="171">
        <v>0.22</v>
      </c>
      <c r="K1615" s="589"/>
      <c r="L1615" s="172"/>
      <c r="M1615" s="173"/>
      <c r="N1615" s="174"/>
      <c r="O1615" s="175"/>
      <c r="P1615" s="176"/>
      <c r="Q1615" s="177"/>
      <c r="R1615" s="178">
        <f>G1616+J1616</f>
        <v>5.8034129999999999</v>
      </c>
      <c r="S1615" s="838">
        <f>R1615+R1616</f>
        <v>40.115040000000008</v>
      </c>
      <c r="T1615" s="1371">
        <f>E1615*S1615</f>
        <v>40.115040000000008</v>
      </c>
      <c r="U1615" s="1770"/>
      <c r="V1615" s="1326">
        <f>S1615*$V$12</f>
        <v>51.69424101686576</v>
      </c>
      <c r="W1615" s="1326">
        <f>E1615*V1615</f>
        <v>51.69424101686576</v>
      </c>
    </row>
    <row r="1616" spans="1:23" s="126" customFormat="1" ht="12.75" customHeight="1">
      <c r="A1616" s="1769"/>
      <c r="B1616" s="2060"/>
      <c r="C1616" s="2685"/>
      <c r="D1616" s="2044"/>
      <c r="E1616" s="839"/>
      <c r="F1616" s="2045"/>
      <c r="G1616" s="171">
        <f>G1615*$J$1599/1000</f>
        <v>5.0838457999999997</v>
      </c>
      <c r="H1616" s="2045"/>
      <c r="I1616" s="201"/>
      <c r="J1616" s="171">
        <f>J1615*$Q$1599/1000</f>
        <v>0.71956720000000007</v>
      </c>
      <c r="K1616" s="180"/>
      <c r="L1616" s="2465" t="s">
        <v>1209</v>
      </c>
      <c r="M1616" s="13" t="s">
        <v>1190</v>
      </c>
      <c r="N1616" s="14">
        <v>1</v>
      </c>
      <c r="O1616" s="55">
        <f>E1615*N1616</f>
        <v>1</v>
      </c>
      <c r="P1616" s="15">
        <v>30</v>
      </c>
      <c r="Q1616" s="255">
        <f>N1616*P1616*$N$1597</f>
        <v>34.311627000000009</v>
      </c>
      <c r="R1616" s="1322">
        <f>SUM(Q1616:Q1616)</f>
        <v>34.311627000000009</v>
      </c>
      <c r="S1616" s="839"/>
      <c r="T1616" s="125"/>
      <c r="U1616" s="1767"/>
      <c r="V1616" s="839"/>
      <c r="W1616" s="1766"/>
    </row>
    <row r="1617" spans="1:23" s="126" customFormat="1" ht="12" hidden="1">
      <c r="A1617" s="1769"/>
      <c r="B1617" s="2063"/>
      <c r="C1617" s="2685"/>
      <c r="D1617" s="2044"/>
      <c r="E1617" s="839"/>
      <c r="F1617" s="2045"/>
      <c r="G1617" s="2061"/>
      <c r="H1617" s="2045"/>
      <c r="I1617" s="201"/>
      <c r="J1617" s="2061"/>
      <c r="K1617" s="180"/>
      <c r="L1617" s="2467"/>
      <c r="M1617" s="23"/>
      <c r="N1617" s="24"/>
      <c r="O1617" s="24"/>
      <c r="P1617" s="25"/>
      <c r="Q1617" s="26"/>
      <c r="R1617" s="1322"/>
      <c r="S1617" s="839"/>
      <c r="T1617" s="125"/>
      <c r="U1617" s="1767"/>
      <c r="V1617" s="839"/>
      <c r="W1617" s="1766"/>
    </row>
    <row r="1618" spans="1:23" s="126" customFormat="1" ht="12.75" customHeight="1">
      <c r="A1618" s="1768"/>
      <c r="B1618" s="181"/>
      <c r="C1618" s="182"/>
      <c r="D1618" s="114"/>
      <c r="E1618" s="115"/>
      <c r="F1618" s="116"/>
      <c r="G1618" s="117"/>
      <c r="H1618" s="116"/>
      <c r="I1618" s="118"/>
      <c r="J1618" s="117"/>
      <c r="K1618" s="119"/>
      <c r="L1618" s="2056"/>
      <c r="M1618" s="2057"/>
      <c r="N1618" s="2064"/>
      <c r="O1618" s="2150"/>
      <c r="P1618" s="2045"/>
      <c r="Q1618" s="124"/>
      <c r="R1618" s="839"/>
      <c r="S1618" s="839"/>
      <c r="T1618" s="125"/>
      <c r="U1618" s="1767"/>
      <c r="V1618" s="839"/>
      <c r="W1618" s="1766"/>
    </row>
    <row r="1619" spans="1:23" s="17" customFormat="1" ht="12.75" customHeight="1">
      <c r="A1619" s="1963">
        <f>A1615+1</f>
        <v>4</v>
      </c>
      <c r="B1619" s="1382" t="s">
        <v>1182</v>
      </c>
      <c r="C1619" s="2678" t="s">
        <v>1208</v>
      </c>
      <c r="D1619" s="2044" t="s">
        <v>903</v>
      </c>
      <c r="E1619" s="839">
        <v>2</v>
      </c>
      <c r="F1619" s="2045"/>
      <c r="G1619" s="2061">
        <v>0.97</v>
      </c>
      <c r="H1619" s="2045"/>
      <c r="I1619" s="201"/>
      <c r="J1619" s="2061">
        <v>0.13</v>
      </c>
      <c r="K1619" s="180"/>
      <c r="L1619" s="197"/>
      <c r="M1619" s="198"/>
      <c r="N1619" s="199"/>
      <c r="O1619" s="262"/>
      <c r="P1619" s="170"/>
      <c r="Q1619" s="200"/>
      <c r="R1619" s="178">
        <f>G1620+J1620</f>
        <v>2.5786181999999997</v>
      </c>
      <c r="S1619" s="2680">
        <f>R1619+R1620</f>
        <v>7.496618070000002</v>
      </c>
      <c r="T1619" s="2682">
        <f>E1619*S1619</f>
        <v>14.993236140000004</v>
      </c>
      <c r="U1619" s="1770"/>
      <c r="V1619" s="1326">
        <f>S1619*$V$12</f>
        <v>9.6605158893515028</v>
      </c>
      <c r="W1619" s="1326">
        <f>E1619*V1619</f>
        <v>19.321031778703006</v>
      </c>
    </row>
    <row r="1620" spans="1:23" s="17" customFormat="1" ht="12.75" hidden="1" customHeight="1">
      <c r="A1620" s="1769"/>
      <c r="B1620" s="2060"/>
      <c r="C1620" s="2679"/>
      <c r="D1620" s="2044"/>
      <c r="E1620" s="839"/>
      <c r="F1620" s="2045"/>
      <c r="G1620" s="171">
        <f>G1619*$J$1599/1000</f>
        <v>2.1534193999999998</v>
      </c>
      <c r="H1620" s="2045"/>
      <c r="I1620" s="201"/>
      <c r="J1620" s="171">
        <f>J1619*$Q$1599/1000</f>
        <v>0.42519880000000004</v>
      </c>
      <c r="K1620" s="180"/>
      <c r="L1620" s="256" t="s">
        <v>1207</v>
      </c>
      <c r="M1620" s="257" t="s">
        <v>903</v>
      </c>
      <c r="N1620" s="258">
        <v>1</v>
      </c>
      <c r="O1620" s="258">
        <f>E1619*N1620</f>
        <v>2</v>
      </c>
      <c r="P1620" s="259">
        <v>4.3</v>
      </c>
      <c r="Q1620" s="260">
        <f>N1620*P1620*$N$1597</f>
        <v>4.9179998700000018</v>
      </c>
      <c r="R1620" s="839">
        <f>SUM(Q1620:Q1620)</f>
        <v>4.9179998700000018</v>
      </c>
      <c r="S1620" s="2681"/>
      <c r="T1620" s="2683"/>
      <c r="U1620" s="652"/>
      <c r="V1620" s="1766"/>
      <c r="W1620" s="1766"/>
    </row>
    <row r="1621" spans="1:23" s="17" customFormat="1" ht="12.75" hidden="1" customHeight="1">
      <c r="A1621" s="1769"/>
      <c r="B1621" s="2063"/>
      <c r="C1621" s="2679"/>
      <c r="D1621" s="2044"/>
      <c r="E1621" s="839"/>
      <c r="F1621" s="2045"/>
      <c r="G1621" s="2061"/>
      <c r="H1621" s="2045"/>
      <c r="I1621" s="201"/>
      <c r="J1621" s="2061"/>
      <c r="K1621" s="180"/>
      <c r="L1621" s="2056"/>
      <c r="M1621" s="2057"/>
      <c r="N1621" s="2064"/>
      <c r="O1621" s="2150"/>
      <c r="P1621" s="2045"/>
      <c r="Q1621" s="124"/>
      <c r="R1621" s="839"/>
      <c r="S1621" s="839"/>
      <c r="T1621" s="125"/>
      <c r="U1621" s="1767"/>
      <c r="V1621" s="839"/>
      <c r="W1621" s="1766"/>
    </row>
    <row r="1622" spans="1:23" s="17" customFormat="1" ht="12.75" customHeight="1">
      <c r="A1622" s="1768"/>
      <c r="B1622" s="181"/>
      <c r="C1622" s="182"/>
      <c r="D1622" s="114"/>
      <c r="E1622" s="115"/>
      <c r="F1622" s="116"/>
      <c r="G1622" s="117"/>
      <c r="H1622" s="116"/>
      <c r="I1622" s="118"/>
      <c r="J1622" s="117"/>
      <c r="K1622" s="119"/>
      <c r="L1622" s="2056"/>
      <c r="M1622" s="2057"/>
      <c r="N1622" s="2064"/>
      <c r="O1622" s="2150"/>
      <c r="P1622" s="2045"/>
      <c r="Q1622" s="124"/>
      <c r="R1622" s="839"/>
      <c r="S1622" s="839"/>
      <c r="T1622" s="125"/>
      <c r="U1622" s="1767"/>
      <c r="V1622" s="839"/>
      <c r="W1622" s="1766"/>
    </row>
    <row r="1623" spans="1:23" s="17" customFormat="1" ht="12.75" customHeight="1">
      <c r="A1623" s="1963">
        <f>A1619+1</f>
        <v>5</v>
      </c>
      <c r="B1623" s="2060" t="s">
        <v>1201</v>
      </c>
      <c r="C1623" s="2678" t="s">
        <v>1206</v>
      </c>
      <c r="D1623" s="2044" t="s">
        <v>903</v>
      </c>
      <c r="E1623" s="839">
        <v>2</v>
      </c>
      <c r="F1623" s="2045"/>
      <c r="G1623" s="2061">
        <v>0.23</v>
      </c>
      <c r="H1623" s="2045"/>
      <c r="I1623" s="201"/>
      <c r="J1623" s="2061">
        <v>1.25</v>
      </c>
      <c r="K1623" s="180"/>
      <c r="L1623" s="197"/>
      <c r="M1623" s="198"/>
      <c r="N1623" s="199"/>
      <c r="O1623" s="262"/>
      <c r="P1623" s="170"/>
      <c r="Q1623" s="200"/>
      <c r="R1623" s="178">
        <f>G1624+J1624</f>
        <v>4.5990545999999997</v>
      </c>
      <c r="S1623" s="2680">
        <f>R1623+R1624</f>
        <v>6.5365178046000008</v>
      </c>
      <c r="T1623" s="2682">
        <f>E1623*S1623</f>
        <v>13.073035609200002</v>
      </c>
      <c r="U1623" s="1770"/>
      <c r="V1623" s="1326">
        <f>S1623*$V$12</f>
        <v>8.4232828086928659</v>
      </c>
      <c r="W1623" s="1326">
        <f>E1623*V1623</f>
        <v>16.846565617385732</v>
      </c>
    </row>
    <row r="1624" spans="1:23" s="17" customFormat="1" ht="12.75" hidden="1" customHeight="1">
      <c r="A1624" s="1769"/>
      <c r="B1624" s="2060"/>
      <c r="C1624" s="2679"/>
      <c r="D1624" s="2044"/>
      <c r="E1624" s="839"/>
      <c r="F1624" s="2045"/>
      <c r="G1624" s="171">
        <f>G1623*$J$1599/1000</f>
        <v>0.51060459999999996</v>
      </c>
      <c r="H1624" s="2045"/>
      <c r="I1624" s="201"/>
      <c r="J1624" s="171">
        <f>J1623*$Q$1599/1000</f>
        <v>4.0884499999999999</v>
      </c>
      <c r="K1624" s="180"/>
      <c r="L1624" s="256" t="s">
        <v>1205</v>
      </c>
      <c r="M1624" s="257" t="s">
        <v>903</v>
      </c>
      <c r="N1624" s="258">
        <v>1</v>
      </c>
      <c r="O1624" s="258">
        <v>4.58</v>
      </c>
      <c r="P1624" s="259">
        <v>1.694</v>
      </c>
      <c r="Q1624" s="260">
        <f>N1624*P1624*$N$1597</f>
        <v>1.9374632046000007</v>
      </c>
      <c r="R1624" s="839">
        <f>SUM(Q1624:Q1624)</f>
        <v>1.9374632046000007</v>
      </c>
      <c r="S1624" s="2681"/>
      <c r="T1624" s="2683"/>
      <c r="U1624" s="652"/>
      <c r="V1624" s="1766"/>
      <c r="W1624" s="1766"/>
    </row>
    <row r="1625" spans="1:23" s="17" customFormat="1" ht="12.75" hidden="1" customHeight="1">
      <c r="A1625" s="1769"/>
      <c r="B1625" s="2063"/>
      <c r="C1625" s="2679"/>
      <c r="D1625" s="2044"/>
      <c r="E1625" s="839"/>
      <c r="F1625" s="2045"/>
      <c r="G1625" s="2061"/>
      <c r="H1625" s="2045"/>
      <c r="I1625" s="201"/>
      <c r="J1625" s="2061"/>
      <c r="K1625" s="180"/>
      <c r="L1625" s="2056"/>
      <c r="M1625" s="2057"/>
      <c r="N1625" s="2064"/>
      <c r="O1625" s="2150"/>
      <c r="P1625" s="2045"/>
      <c r="Q1625" s="124"/>
      <c r="R1625" s="839"/>
      <c r="S1625" s="839"/>
      <c r="T1625" s="125"/>
      <c r="U1625" s="1767"/>
      <c r="V1625" s="839"/>
      <c r="W1625" s="1766"/>
    </row>
    <row r="1626" spans="1:23" s="17" customFormat="1" ht="12.75" customHeight="1">
      <c r="A1626" s="1768"/>
      <c r="B1626" s="181"/>
      <c r="C1626" s="182"/>
      <c r="D1626" s="114"/>
      <c r="E1626" s="115"/>
      <c r="F1626" s="116"/>
      <c r="G1626" s="117"/>
      <c r="H1626" s="116"/>
      <c r="I1626" s="118"/>
      <c r="J1626" s="117"/>
      <c r="K1626" s="119"/>
      <c r="L1626" s="2056"/>
      <c r="M1626" s="2057"/>
      <c r="N1626" s="2064"/>
      <c r="O1626" s="2150"/>
      <c r="P1626" s="2045"/>
      <c r="Q1626" s="124"/>
      <c r="R1626" s="839"/>
      <c r="S1626" s="839"/>
      <c r="T1626" s="125"/>
      <c r="U1626" s="1767"/>
      <c r="V1626" s="839"/>
      <c r="W1626" s="1766"/>
    </row>
    <row r="1627" spans="1:23" s="17" customFormat="1" ht="12" customHeight="1">
      <c r="A1627" s="1966">
        <f>A1623+1</f>
        <v>6</v>
      </c>
      <c r="B1627" s="1382" t="s">
        <v>1182</v>
      </c>
      <c r="C1627" s="2442" t="s">
        <v>1204</v>
      </c>
      <c r="D1627" s="718" t="s">
        <v>903</v>
      </c>
      <c r="E1627" s="1321">
        <v>8</v>
      </c>
      <c r="F1627" s="1"/>
      <c r="G1627" s="2">
        <v>0.97</v>
      </c>
      <c r="H1627" s="1"/>
      <c r="I1627" s="3"/>
      <c r="J1627" s="2">
        <v>0.13</v>
      </c>
      <c r="K1627" s="4"/>
      <c r="L1627" s="5"/>
      <c r="M1627" s="6"/>
      <c r="N1627" s="7"/>
      <c r="O1627" s="7"/>
      <c r="P1627" s="1"/>
      <c r="Q1627" s="9"/>
      <c r="R1627" s="10">
        <f>G1628+J1628</f>
        <v>2.5786181999999997</v>
      </c>
      <c r="S1627" s="2443">
        <f>R1627+R1628</f>
        <v>4.0677428118000005</v>
      </c>
      <c r="T1627" s="2444">
        <f>E1627*S1627</f>
        <v>32.541942494400004</v>
      </c>
      <c r="U1627" s="1962"/>
      <c r="V1627" s="1326">
        <f>S1627*$V$12</f>
        <v>5.2418962391116253</v>
      </c>
      <c r="W1627" s="1326">
        <f>E1627*V1627</f>
        <v>41.935169912893002</v>
      </c>
    </row>
    <row r="1628" spans="1:23" s="17" customFormat="1" ht="24.75" hidden="1" customHeight="1">
      <c r="A1628" s="1961"/>
      <c r="B1628" s="2020"/>
      <c r="C1628" s="2439"/>
      <c r="D1628" s="2021"/>
      <c r="E1628" s="1322"/>
      <c r="F1628" s="2022"/>
      <c r="G1628" s="171">
        <f>G1627*$J$1599/1000</f>
        <v>2.1534193999999998</v>
      </c>
      <c r="H1628" s="2045"/>
      <c r="I1628" s="201"/>
      <c r="J1628" s="171">
        <f>J1627*$Q$1599/1000</f>
        <v>0.42519880000000004</v>
      </c>
      <c r="K1628" s="12"/>
      <c r="L1628" s="60" t="s">
        <v>1204</v>
      </c>
      <c r="M1628" s="72" t="s">
        <v>903</v>
      </c>
      <c r="N1628" s="71">
        <v>1</v>
      </c>
      <c r="O1628" s="667">
        <f>E1627*N1628</f>
        <v>8</v>
      </c>
      <c r="P1628" s="64">
        <v>1.302</v>
      </c>
      <c r="Q1628" s="65">
        <f>N1628*P1628*$N$1597</f>
        <v>1.4891246118000006</v>
      </c>
      <c r="R1628" s="1322">
        <f>SUM(Q1628:Q1628)</f>
        <v>1.4891246118000006</v>
      </c>
      <c r="S1628" s="2440"/>
      <c r="T1628" s="2441"/>
      <c r="U1628" s="70"/>
      <c r="V1628" s="1958"/>
      <c r="W1628" s="1958"/>
    </row>
    <row r="1629" spans="1:23" s="17" customFormat="1" ht="12" hidden="1" customHeight="1">
      <c r="A1629" s="1961"/>
      <c r="B1629" s="2028"/>
      <c r="C1629" s="2439"/>
      <c r="D1629" s="2021"/>
      <c r="E1629" s="1322"/>
      <c r="F1629" s="2022"/>
      <c r="G1629" s="2023"/>
      <c r="H1629" s="2022"/>
      <c r="I1629" s="11"/>
      <c r="J1629" s="2023"/>
      <c r="K1629" s="12"/>
      <c r="L1629" s="2024"/>
      <c r="M1629" s="2025"/>
      <c r="N1629" s="2026"/>
      <c r="O1629" s="2026"/>
      <c r="P1629" s="2022"/>
      <c r="Q1629" s="45"/>
      <c r="R1629" s="1322"/>
      <c r="S1629" s="1322"/>
      <c r="T1629" s="22"/>
      <c r="U1629" s="1959"/>
      <c r="V1629" s="1322"/>
      <c r="W1629" s="1958"/>
    </row>
    <row r="1630" spans="1:23" s="17" customFormat="1" ht="12" customHeight="1">
      <c r="A1630" s="1960"/>
      <c r="B1630" s="27"/>
      <c r="C1630" s="28"/>
      <c r="D1630" s="29"/>
      <c r="E1630" s="1338"/>
      <c r="F1630" s="30"/>
      <c r="G1630" s="31"/>
      <c r="H1630" s="30"/>
      <c r="I1630" s="32"/>
      <c r="J1630" s="31"/>
      <c r="K1630" s="33"/>
      <c r="L1630" s="34"/>
      <c r="M1630" s="35"/>
      <c r="N1630" s="36"/>
      <c r="O1630" s="36"/>
      <c r="P1630" s="30"/>
      <c r="Q1630" s="37"/>
      <c r="R1630" s="1338"/>
      <c r="S1630" s="1338"/>
      <c r="T1630" s="38"/>
      <c r="U1630" s="1965"/>
      <c r="V1630" s="1338"/>
      <c r="W1630" s="1964"/>
    </row>
    <row r="1631" spans="1:23" s="17" customFormat="1" ht="12" customHeight="1">
      <c r="A1631" s="1966">
        <f>A1627+1</f>
        <v>7</v>
      </c>
      <c r="B1631" s="1382" t="s">
        <v>1182</v>
      </c>
      <c r="C1631" s="2442" t="s">
        <v>1203</v>
      </c>
      <c r="D1631" s="718" t="s">
        <v>903</v>
      </c>
      <c r="E1631" s="1321">
        <v>2</v>
      </c>
      <c r="F1631" s="1"/>
      <c r="G1631" s="2">
        <v>0.97</v>
      </c>
      <c r="H1631" s="1"/>
      <c r="I1631" s="3"/>
      <c r="J1631" s="2">
        <v>0.13</v>
      </c>
      <c r="K1631" s="4"/>
      <c r="L1631" s="5"/>
      <c r="M1631" s="6"/>
      <c r="N1631" s="7"/>
      <c r="O1631" s="7"/>
      <c r="P1631" s="1"/>
      <c r="Q1631" s="9"/>
      <c r="R1631" s="10">
        <f>G1632+J1632</f>
        <v>2.5786181999999997</v>
      </c>
      <c r="S1631" s="2443">
        <f>R1631+R1632</f>
        <v>4.0677428118000005</v>
      </c>
      <c r="T1631" s="2444">
        <f>E1631*S1631</f>
        <v>8.135485623600001</v>
      </c>
      <c r="U1631" s="1962"/>
      <c r="V1631" s="1326">
        <f>S1631*$V$12</f>
        <v>5.2418962391116253</v>
      </c>
      <c r="W1631" s="1326">
        <f>E1631*V1631</f>
        <v>10.483792478223251</v>
      </c>
    </row>
    <row r="1632" spans="1:23" s="17" customFormat="1" ht="12">
      <c r="A1632" s="1961"/>
      <c r="B1632" s="2020" t="s">
        <v>1180</v>
      </c>
      <c r="C1632" s="2439"/>
      <c r="D1632" s="2021"/>
      <c r="E1632" s="1322"/>
      <c r="F1632" s="2022"/>
      <c r="G1632" s="171">
        <f>G1631*$J$1599/1000</f>
        <v>2.1534193999999998</v>
      </c>
      <c r="H1632" s="2045"/>
      <c r="I1632" s="201"/>
      <c r="J1632" s="171">
        <f>J1631*$Q$1599/1000</f>
        <v>0.42519880000000004</v>
      </c>
      <c r="K1632" s="12"/>
      <c r="L1632" s="60" t="s">
        <v>1203</v>
      </c>
      <c r="M1632" s="72" t="s">
        <v>903</v>
      </c>
      <c r="N1632" s="71">
        <v>1</v>
      </c>
      <c r="O1632" s="667">
        <f>E1631*N1632</f>
        <v>2</v>
      </c>
      <c r="P1632" s="64">
        <v>1.302</v>
      </c>
      <c r="Q1632" s="65">
        <f>N1632*P1632*$N$1597</f>
        <v>1.4891246118000006</v>
      </c>
      <c r="R1632" s="1322">
        <f>SUM(Q1632:Q1632)</f>
        <v>1.4891246118000006</v>
      </c>
      <c r="S1632" s="2440"/>
      <c r="T1632" s="2441"/>
      <c r="U1632" s="70"/>
      <c r="V1632" s="1958"/>
      <c r="W1632" s="1958"/>
    </row>
    <row r="1633" spans="1:23" s="17" customFormat="1" ht="12" hidden="1" customHeight="1">
      <c r="A1633" s="1961"/>
      <c r="B1633" s="2028"/>
      <c r="C1633" s="2439"/>
      <c r="D1633" s="2021"/>
      <c r="E1633" s="1322"/>
      <c r="F1633" s="2022"/>
      <c r="G1633" s="2023"/>
      <c r="H1633" s="2022"/>
      <c r="I1633" s="11"/>
      <c r="J1633" s="2023"/>
      <c r="K1633" s="12"/>
      <c r="L1633" s="2024"/>
      <c r="M1633" s="2025"/>
      <c r="N1633" s="2026"/>
      <c r="O1633" s="2026"/>
      <c r="P1633" s="2022"/>
      <c r="Q1633" s="45"/>
      <c r="R1633" s="1322"/>
      <c r="S1633" s="1322"/>
      <c r="T1633" s="22"/>
      <c r="U1633" s="1959"/>
      <c r="V1633" s="1322"/>
      <c r="W1633" s="1958"/>
    </row>
    <row r="1634" spans="1:23" s="17" customFormat="1" ht="12" customHeight="1">
      <c r="A1634" s="1960"/>
      <c r="B1634" s="27"/>
      <c r="C1634" s="28"/>
      <c r="D1634" s="29"/>
      <c r="E1634" s="1338"/>
      <c r="F1634" s="30"/>
      <c r="G1634" s="31"/>
      <c r="H1634" s="30"/>
      <c r="I1634" s="32"/>
      <c r="J1634" s="31"/>
      <c r="K1634" s="33"/>
      <c r="L1634" s="34"/>
      <c r="M1634" s="35"/>
      <c r="N1634" s="36"/>
      <c r="O1634" s="36"/>
      <c r="P1634" s="30"/>
      <c r="Q1634" s="37"/>
      <c r="R1634" s="1338"/>
      <c r="S1634" s="1338"/>
      <c r="T1634" s="38"/>
      <c r="U1634" s="1965"/>
      <c r="V1634" s="1338"/>
      <c r="W1634" s="1964"/>
    </row>
    <row r="1635" spans="1:23" s="17" customFormat="1" ht="12" customHeight="1">
      <c r="A1635" s="1966">
        <f>A1631+1</f>
        <v>8</v>
      </c>
      <c r="B1635" s="1382" t="s">
        <v>1182</v>
      </c>
      <c r="C1635" s="2442" t="s">
        <v>1202</v>
      </c>
      <c r="D1635" s="718" t="s">
        <v>903</v>
      </c>
      <c r="E1635" s="1321">
        <v>1</v>
      </c>
      <c r="F1635" s="1"/>
      <c r="G1635" s="2">
        <v>0.97</v>
      </c>
      <c r="H1635" s="1"/>
      <c r="I1635" s="3"/>
      <c r="J1635" s="2">
        <v>0.13</v>
      </c>
      <c r="K1635" s="4"/>
      <c r="L1635" s="5"/>
      <c r="M1635" s="6"/>
      <c r="N1635" s="7"/>
      <c r="O1635" s="7"/>
      <c r="P1635" s="1"/>
      <c r="Q1635" s="9"/>
      <c r="R1635" s="10">
        <f>G1636+J1636</f>
        <v>2.5786181999999997</v>
      </c>
      <c r="S1635" s="2443">
        <f>R1635+R1636</f>
        <v>4.0677428118000005</v>
      </c>
      <c r="T1635" s="2444">
        <f>E1635*S1635</f>
        <v>4.0677428118000005</v>
      </c>
      <c r="U1635" s="1962"/>
      <c r="V1635" s="1326">
        <f>S1635*$V$12</f>
        <v>5.2418962391116253</v>
      </c>
      <c r="W1635" s="1326">
        <f>E1635*V1635</f>
        <v>5.2418962391116253</v>
      </c>
    </row>
    <row r="1636" spans="1:23" s="17" customFormat="1" ht="12">
      <c r="A1636" s="1961"/>
      <c r="B1636" s="2020" t="s">
        <v>1180</v>
      </c>
      <c r="C1636" s="2439"/>
      <c r="D1636" s="2021"/>
      <c r="E1636" s="1322"/>
      <c r="F1636" s="2022"/>
      <c r="G1636" s="171">
        <f>G1635*$J$1599/1000</f>
        <v>2.1534193999999998</v>
      </c>
      <c r="H1636" s="2045"/>
      <c r="I1636" s="201"/>
      <c r="J1636" s="171">
        <f>J1635*$Q$1599/1000</f>
        <v>0.42519880000000004</v>
      </c>
      <c r="K1636" s="12"/>
      <c r="L1636" s="60" t="s">
        <v>1202</v>
      </c>
      <c r="M1636" s="72" t="s">
        <v>903</v>
      </c>
      <c r="N1636" s="71">
        <v>1</v>
      </c>
      <c r="O1636" s="667">
        <f>E1635*N1636</f>
        <v>1</v>
      </c>
      <c r="P1636" s="64">
        <v>1.302</v>
      </c>
      <c r="Q1636" s="65">
        <f>N1636*P1636*$N$1597</f>
        <v>1.4891246118000006</v>
      </c>
      <c r="R1636" s="1322">
        <f>SUM(Q1636:Q1636)</f>
        <v>1.4891246118000006</v>
      </c>
      <c r="S1636" s="2440"/>
      <c r="T1636" s="2441"/>
      <c r="U1636" s="70"/>
      <c r="V1636" s="1958"/>
      <c r="W1636" s="1958"/>
    </row>
    <row r="1637" spans="1:23" s="17" customFormat="1" ht="12" hidden="1" customHeight="1">
      <c r="A1637" s="1961"/>
      <c r="B1637" s="2028"/>
      <c r="C1637" s="2439"/>
      <c r="D1637" s="2021"/>
      <c r="E1637" s="1322"/>
      <c r="F1637" s="2022"/>
      <c r="G1637" s="2023"/>
      <c r="H1637" s="2022"/>
      <c r="I1637" s="11"/>
      <c r="J1637" s="2023"/>
      <c r="K1637" s="12"/>
      <c r="L1637" s="2024"/>
      <c r="M1637" s="2025"/>
      <c r="N1637" s="2026"/>
      <c r="O1637" s="2026"/>
      <c r="P1637" s="2022"/>
      <c r="Q1637" s="45"/>
      <c r="R1637" s="1322"/>
      <c r="S1637" s="1322"/>
      <c r="T1637" s="22"/>
      <c r="U1637" s="1959"/>
      <c r="V1637" s="1322"/>
      <c r="W1637" s="1958"/>
    </row>
    <row r="1638" spans="1:23" s="17" customFormat="1" ht="12" customHeight="1">
      <c r="A1638" s="1960"/>
      <c r="B1638" s="27"/>
      <c r="C1638" s="28"/>
      <c r="D1638" s="29"/>
      <c r="E1638" s="1338"/>
      <c r="F1638" s="30"/>
      <c r="G1638" s="31"/>
      <c r="H1638" s="30"/>
      <c r="I1638" s="32"/>
      <c r="J1638" s="31"/>
      <c r="K1638" s="33"/>
      <c r="L1638" s="34"/>
      <c r="M1638" s="35"/>
      <c r="N1638" s="36"/>
      <c r="O1638" s="36"/>
      <c r="P1638" s="30"/>
      <c r="Q1638" s="37"/>
      <c r="R1638" s="1338"/>
      <c r="S1638" s="1338"/>
      <c r="T1638" s="38"/>
      <c r="U1638" s="1965"/>
      <c r="V1638" s="1338"/>
      <c r="W1638" s="1964"/>
    </row>
    <row r="1639" spans="1:23" s="17" customFormat="1" ht="12.75" customHeight="1">
      <c r="A1639" s="1966">
        <f>A1635+1</f>
        <v>9</v>
      </c>
      <c r="B1639" s="1351" t="s">
        <v>1201</v>
      </c>
      <c r="C1639" s="2678" t="s">
        <v>1200</v>
      </c>
      <c r="D1639" s="932" t="s">
        <v>903</v>
      </c>
      <c r="E1639" s="838">
        <v>2</v>
      </c>
      <c r="F1639" s="170"/>
      <c r="G1639" s="171">
        <v>0.23</v>
      </c>
      <c r="H1639" s="170"/>
      <c r="I1639" s="588"/>
      <c r="J1639" s="171">
        <v>1.25</v>
      </c>
      <c r="K1639" s="589"/>
      <c r="L1639" s="197"/>
      <c r="M1639" s="198"/>
      <c r="N1639" s="199"/>
      <c r="O1639" s="262"/>
      <c r="P1639" s="170"/>
      <c r="Q1639" s="200"/>
      <c r="R1639" s="178">
        <f>G1640+J1640</f>
        <v>4.5990545999999997</v>
      </c>
      <c r="S1639" s="2680">
        <f>R1639+R1640</f>
        <v>6.0927540954000001</v>
      </c>
      <c r="T1639" s="2682">
        <f>E1639*S1639</f>
        <v>12.1855081908</v>
      </c>
      <c r="U1639" s="1770"/>
      <c r="V1639" s="1326">
        <f>S1639*$V$12</f>
        <v>7.8514267632315331</v>
      </c>
      <c r="W1639" s="1326">
        <f>E1639*V1639</f>
        <v>15.702853526463066</v>
      </c>
    </row>
    <row r="1640" spans="1:23" s="17" customFormat="1" ht="12.75" hidden="1" customHeight="1">
      <c r="A1640" s="1769"/>
      <c r="B1640" s="2060"/>
      <c r="C1640" s="2679"/>
      <c r="D1640" s="2044"/>
      <c r="E1640" s="839"/>
      <c r="F1640" s="2045"/>
      <c r="G1640" s="171">
        <f>G1639*$J$1599/1000</f>
        <v>0.51060459999999996</v>
      </c>
      <c r="H1640" s="2045"/>
      <c r="I1640" s="201"/>
      <c r="J1640" s="171">
        <f>J1639*$Q$1599/1000</f>
        <v>4.0884499999999999</v>
      </c>
      <c r="K1640" s="180"/>
      <c r="L1640" s="256" t="s">
        <v>1199</v>
      </c>
      <c r="M1640" s="257" t="s">
        <v>903</v>
      </c>
      <c r="N1640" s="258">
        <v>1</v>
      </c>
      <c r="O1640" s="258">
        <v>4.58</v>
      </c>
      <c r="P1640" s="259">
        <v>1.306</v>
      </c>
      <c r="Q1640" s="260">
        <f>N1640*P1640*$N$1597</f>
        <v>1.4936994954000005</v>
      </c>
      <c r="R1640" s="839">
        <f>SUM(Q1640:Q1640)</f>
        <v>1.4936994954000005</v>
      </c>
      <c r="S1640" s="2681"/>
      <c r="T1640" s="2683"/>
      <c r="U1640" s="652"/>
      <c r="V1640" s="1766"/>
      <c r="W1640" s="1766"/>
    </row>
    <row r="1641" spans="1:23" s="17" customFormat="1" ht="12.75" hidden="1" customHeight="1">
      <c r="A1641" s="1769"/>
      <c r="B1641" s="2063"/>
      <c r="C1641" s="2679"/>
      <c r="D1641" s="2044"/>
      <c r="E1641" s="839"/>
      <c r="F1641" s="2045"/>
      <c r="G1641" s="2061"/>
      <c r="H1641" s="2045"/>
      <c r="I1641" s="201"/>
      <c r="J1641" s="2061"/>
      <c r="K1641" s="180"/>
      <c r="L1641" s="2056"/>
      <c r="M1641" s="2057"/>
      <c r="N1641" s="2064"/>
      <c r="O1641" s="2150"/>
      <c r="P1641" s="2045"/>
      <c r="Q1641" s="124"/>
      <c r="R1641" s="839"/>
      <c r="S1641" s="839"/>
      <c r="T1641" s="125"/>
      <c r="U1641" s="1767"/>
      <c r="V1641" s="839"/>
      <c r="W1641" s="1766"/>
    </row>
    <row r="1642" spans="1:23" s="17" customFormat="1" ht="12.75" customHeight="1">
      <c r="A1642" s="1768"/>
      <c r="B1642" s="181"/>
      <c r="C1642" s="182"/>
      <c r="D1642" s="114"/>
      <c r="E1642" s="115"/>
      <c r="F1642" s="116"/>
      <c r="G1642" s="117"/>
      <c r="H1642" s="116"/>
      <c r="I1642" s="118"/>
      <c r="J1642" s="117"/>
      <c r="K1642" s="119"/>
      <c r="L1642" s="120"/>
      <c r="M1642" s="210"/>
      <c r="N1642" s="211"/>
      <c r="O1642" s="273"/>
      <c r="P1642" s="116"/>
      <c r="Q1642" s="212"/>
      <c r="R1642" s="115"/>
      <c r="S1642" s="115"/>
      <c r="T1642" s="183"/>
      <c r="U1642" s="1780"/>
      <c r="V1642" s="115"/>
      <c r="W1642" s="1779"/>
    </row>
    <row r="1643" spans="1:23" s="126" customFormat="1" ht="12.75" customHeight="1">
      <c r="A1643" s="1963">
        <f>A1639+1</f>
        <v>10</v>
      </c>
      <c r="B1643" s="2060" t="s">
        <v>1198</v>
      </c>
      <c r="C1643" s="2679" t="s">
        <v>1197</v>
      </c>
      <c r="D1643" s="2044" t="s">
        <v>1196</v>
      </c>
      <c r="E1643" s="839">
        <v>190.6</v>
      </c>
      <c r="F1643" s="2045"/>
      <c r="G1643" s="2061">
        <v>0.25</v>
      </c>
      <c r="H1643" s="2045"/>
      <c r="I1643" s="201"/>
      <c r="J1643" s="2061">
        <v>0.06</v>
      </c>
      <c r="K1643" s="180"/>
      <c r="L1643" s="120"/>
      <c r="M1643" s="210"/>
      <c r="N1643" s="211"/>
      <c r="O1643" s="273"/>
      <c r="P1643" s="116"/>
      <c r="Q1643" s="212"/>
      <c r="R1643" s="115">
        <f>G1644+J1644</f>
        <v>0.75125059999999999</v>
      </c>
      <c r="S1643" s="839">
        <f>R1643+R1644</f>
        <v>0.75125059999999999</v>
      </c>
      <c r="T1643" s="1372">
        <f>E1643*S1643</f>
        <v>143.18836435999998</v>
      </c>
      <c r="U1643" s="652"/>
      <c r="V1643" s="1326">
        <f>S1643*$V$12</f>
        <v>0.96809898682551498</v>
      </c>
      <c r="W1643" s="1326">
        <f>E1643*V1643</f>
        <v>184.51966688894316</v>
      </c>
    </row>
    <row r="1644" spans="1:23" s="126" customFormat="1" ht="12.75" customHeight="1">
      <c r="A1644" s="1769"/>
      <c r="B1644" s="2060" t="s">
        <v>85</v>
      </c>
      <c r="C1644" s="2679"/>
      <c r="D1644" s="2044"/>
      <c r="E1644" s="839"/>
      <c r="F1644" s="2045"/>
      <c r="G1644" s="171">
        <f>G1643*$J$1599/1000</f>
        <v>0.55500499999999997</v>
      </c>
      <c r="H1644" s="2045"/>
      <c r="I1644" s="201"/>
      <c r="J1644" s="171">
        <f>J1643*$Q$1599/1000</f>
        <v>0.19624559999999999</v>
      </c>
      <c r="K1644" s="180"/>
      <c r="L1644" s="2056"/>
      <c r="M1644" s="2057"/>
      <c r="N1644" s="2064"/>
      <c r="O1644" s="2150"/>
      <c r="P1644" s="2045"/>
      <c r="Q1644" s="124"/>
      <c r="R1644" s="839"/>
      <c r="S1644" s="839"/>
      <c r="T1644" s="125"/>
      <c r="U1644" s="1767"/>
      <c r="V1644" s="839"/>
      <c r="W1644" s="1766"/>
    </row>
    <row r="1645" spans="1:23" s="126" customFormat="1" ht="12.75" hidden="1" customHeight="1">
      <c r="A1645" s="1769"/>
      <c r="B1645" s="2063"/>
      <c r="C1645" s="2679"/>
      <c r="D1645" s="2044"/>
      <c r="E1645" s="839"/>
      <c r="F1645" s="2045"/>
      <c r="G1645" s="2061"/>
      <c r="H1645" s="2045"/>
      <c r="I1645" s="201"/>
      <c r="J1645" s="2061"/>
      <c r="K1645" s="180"/>
      <c r="L1645" s="2056"/>
      <c r="M1645" s="2057"/>
      <c r="N1645" s="2064"/>
      <c r="O1645" s="2150"/>
      <c r="P1645" s="2045"/>
      <c r="Q1645" s="124"/>
      <c r="R1645" s="839"/>
      <c r="S1645" s="839"/>
      <c r="T1645" s="125"/>
      <c r="U1645" s="1767"/>
      <c r="V1645" s="839"/>
      <c r="W1645" s="1766"/>
    </row>
    <row r="1646" spans="1:23" s="126" customFormat="1" ht="12.75" customHeight="1">
      <c r="A1646" s="1768"/>
      <c r="B1646" s="181"/>
      <c r="C1646" s="182"/>
      <c r="D1646" s="114"/>
      <c r="E1646" s="115"/>
      <c r="F1646" s="116"/>
      <c r="G1646" s="117"/>
      <c r="H1646" s="116"/>
      <c r="I1646" s="118"/>
      <c r="J1646" s="117"/>
      <c r="K1646" s="119"/>
      <c r="L1646" s="2056"/>
      <c r="M1646" s="2057"/>
      <c r="N1646" s="2064"/>
      <c r="O1646" s="2150"/>
      <c r="P1646" s="2045"/>
      <c r="Q1646" s="124"/>
      <c r="R1646" s="839"/>
      <c r="S1646" s="839"/>
      <c r="T1646" s="125"/>
      <c r="U1646" s="1767"/>
      <c r="V1646" s="839"/>
      <c r="W1646" s="1766"/>
    </row>
    <row r="1647" spans="1:23" s="17" customFormat="1" ht="12.75" customHeight="1">
      <c r="A1647" s="1963">
        <f>A1643+1</f>
        <v>11</v>
      </c>
      <c r="B1647" s="2586" t="s">
        <v>1195</v>
      </c>
      <c r="C1647" s="2678" t="s">
        <v>1194</v>
      </c>
      <c r="D1647" s="2044" t="s">
        <v>1193</v>
      </c>
      <c r="E1647" s="839">
        <v>594</v>
      </c>
      <c r="F1647" s="2045"/>
      <c r="G1647" s="2061">
        <v>0</v>
      </c>
      <c r="H1647" s="2045"/>
      <c r="I1647" s="201"/>
      <c r="J1647" s="2061">
        <v>0</v>
      </c>
      <c r="K1647" s="180"/>
      <c r="L1647" s="197"/>
      <c r="M1647" s="198"/>
      <c r="N1647" s="199"/>
      <c r="O1647" s="262"/>
      <c r="P1647" s="170"/>
      <c r="Q1647" s="200"/>
      <c r="R1647" s="178">
        <f>G1648+J1648</f>
        <v>0</v>
      </c>
      <c r="S1647" s="2680">
        <f>R1647+R1648</f>
        <v>4.8608138250000019</v>
      </c>
      <c r="T1647" s="2682">
        <f>E1647*S1647</f>
        <v>2887.323412050001</v>
      </c>
      <c r="U1647" s="1770"/>
      <c r="V1647" s="1326">
        <f>S1647*$V$12</f>
        <v>6.2638870959037609</v>
      </c>
      <c r="W1647" s="1326">
        <f>E1647*V1647</f>
        <v>3720.748934966834</v>
      </c>
    </row>
    <row r="1648" spans="1:23" s="17" customFormat="1" ht="12.75" customHeight="1">
      <c r="A1648" s="1769"/>
      <c r="B1648" s="2627"/>
      <c r="C1648" s="2679"/>
      <c r="D1648" s="2044"/>
      <c r="E1648" s="839"/>
      <c r="F1648" s="2045"/>
      <c r="G1648" s="171">
        <f>G1647*$J$1599/1000</f>
        <v>0</v>
      </c>
      <c r="H1648" s="2045"/>
      <c r="I1648" s="201"/>
      <c r="J1648" s="171">
        <f>J1647*$Q$1599/1000</f>
        <v>0</v>
      </c>
      <c r="K1648" s="180"/>
      <c r="L1648" s="2733" t="s">
        <v>1192</v>
      </c>
      <c r="M1648" s="202" t="s">
        <v>1191</v>
      </c>
      <c r="N1648" s="203">
        <v>1</v>
      </c>
      <c r="O1648" s="203">
        <f>E1647*N1648</f>
        <v>594</v>
      </c>
      <c r="P1648" s="204">
        <v>4.25</v>
      </c>
      <c r="Q1648" s="255">
        <f>N1648*P1648*$N$1597</f>
        <v>4.8608138250000019</v>
      </c>
      <c r="R1648" s="839">
        <f>SUM(Q1648:Q1648)</f>
        <v>4.8608138250000019</v>
      </c>
      <c r="S1648" s="2681"/>
      <c r="T1648" s="2683"/>
      <c r="U1648" s="652"/>
      <c r="V1648" s="1766"/>
      <c r="W1648" s="1766"/>
    </row>
    <row r="1649" spans="1:23" s="17" customFormat="1" ht="12.75" hidden="1" customHeight="1">
      <c r="A1649" s="1769"/>
      <c r="B1649" s="2063"/>
      <c r="C1649" s="2679"/>
      <c r="D1649" s="2044"/>
      <c r="E1649" s="839"/>
      <c r="F1649" s="2045"/>
      <c r="G1649" s="2061"/>
      <c r="H1649" s="2045"/>
      <c r="I1649" s="201"/>
      <c r="J1649" s="2061"/>
      <c r="K1649" s="180"/>
      <c r="L1649" s="2734"/>
      <c r="M1649" s="206"/>
      <c r="N1649" s="207"/>
      <c r="O1649" s="263"/>
      <c r="P1649" s="208"/>
      <c r="Q1649" s="209"/>
      <c r="R1649" s="839"/>
      <c r="S1649" s="839"/>
      <c r="T1649" s="125"/>
      <c r="U1649" s="1767"/>
      <c r="V1649" s="839"/>
      <c r="W1649" s="1766"/>
    </row>
    <row r="1650" spans="1:23" s="17" customFormat="1" ht="12.75" customHeight="1">
      <c r="A1650" s="1768"/>
      <c r="B1650" s="181"/>
      <c r="C1650" s="182"/>
      <c r="D1650" s="114"/>
      <c r="E1650" s="115"/>
      <c r="F1650" s="116"/>
      <c r="G1650" s="117"/>
      <c r="H1650" s="116"/>
      <c r="I1650" s="118"/>
      <c r="J1650" s="117"/>
      <c r="K1650" s="119"/>
      <c r="L1650" s="2056"/>
      <c r="M1650" s="2057"/>
      <c r="N1650" s="2064"/>
      <c r="O1650" s="2150"/>
      <c r="P1650" s="2045"/>
      <c r="Q1650" s="124"/>
      <c r="R1650" s="839"/>
      <c r="S1650" s="839"/>
      <c r="T1650" s="125"/>
      <c r="U1650" s="1767"/>
      <c r="V1650" s="839"/>
      <c r="W1650" s="1766"/>
    </row>
    <row r="1651" spans="1:23" s="126" customFormat="1" ht="12.75" customHeight="1">
      <c r="A1651" s="1963">
        <f>A1647+1</f>
        <v>12</v>
      </c>
      <c r="B1651" s="2060" t="s">
        <v>905</v>
      </c>
      <c r="C1651" s="2678" t="s">
        <v>1189</v>
      </c>
      <c r="D1651" s="2044" t="s">
        <v>1190</v>
      </c>
      <c r="E1651" s="839">
        <v>156</v>
      </c>
      <c r="F1651" s="2045"/>
      <c r="G1651" s="2061"/>
      <c r="H1651" s="2045"/>
      <c r="I1651" s="201"/>
      <c r="J1651" s="2061"/>
      <c r="K1651" s="180"/>
      <c r="L1651" s="197"/>
      <c r="M1651" s="198"/>
      <c r="N1651" s="640"/>
      <c r="O1651" s="641"/>
      <c r="P1651" s="170"/>
      <c r="Q1651" s="200"/>
      <c r="R1651" s="178">
        <f>G1652+J1652</f>
        <v>0</v>
      </c>
      <c r="S1651" s="2680">
        <f>R1651+R1652</f>
        <v>3.4311627000000011</v>
      </c>
      <c r="T1651" s="2682">
        <f>E1651*S1651</f>
        <v>535.26138120000019</v>
      </c>
      <c r="U1651" s="1770"/>
      <c r="V1651" s="1326">
        <f>S1651*$V$12</f>
        <v>4.4215673618144189</v>
      </c>
      <c r="W1651" s="1326">
        <f>E1651*V1651</f>
        <v>689.76450844304929</v>
      </c>
    </row>
    <row r="1652" spans="1:23" s="126" customFormat="1" ht="24" hidden="1" customHeight="1">
      <c r="A1652" s="1769"/>
      <c r="B1652" s="2060"/>
      <c r="C1652" s="2679"/>
      <c r="D1652" s="2044"/>
      <c r="E1652" s="839"/>
      <c r="F1652" s="2045"/>
      <c r="G1652" s="171">
        <f>G1651*$J$1599/1000</f>
        <v>0</v>
      </c>
      <c r="H1652" s="2045"/>
      <c r="I1652" s="201"/>
      <c r="J1652" s="171">
        <f>J1651*$Q$1599/1000</f>
        <v>0</v>
      </c>
      <c r="K1652" s="180"/>
      <c r="L1652" s="256" t="s">
        <v>1189</v>
      </c>
      <c r="M1652" s="322" t="s">
        <v>903</v>
      </c>
      <c r="N1652" s="321">
        <v>1</v>
      </c>
      <c r="O1652" s="321">
        <f>E1651*N1652</f>
        <v>156</v>
      </c>
      <c r="P1652" s="259">
        <v>3</v>
      </c>
      <c r="Q1652" s="260">
        <f>N1652*P1652*$N$1597</f>
        <v>3.4311627000000011</v>
      </c>
      <c r="R1652" s="839">
        <f>SUM(Q1652:Q1652)</f>
        <v>3.4311627000000011</v>
      </c>
      <c r="S1652" s="2681"/>
      <c r="T1652" s="2683"/>
      <c r="U1652" s="652"/>
      <c r="V1652" s="1766"/>
      <c r="W1652" s="1766"/>
    </row>
    <row r="1653" spans="1:23" s="126" customFormat="1" ht="12.75" hidden="1" customHeight="1">
      <c r="A1653" s="1769"/>
      <c r="B1653" s="2063"/>
      <c r="C1653" s="2679"/>
      <c r="D1653" s="2044"/>
      <c r="E1653" s="839"/>
      <c r="F1653" s="2045"/>
      <c r="G1653" s="2061"/>
      <c r="H1653" s="2045"/>
      <c r="I1653" s="201"/>
      <c r="J1653" s="2061"/>
      <c r="K1653" s="180"/>
      <c r="L1653" s="2056"/>
      <c r="M1653" s="2057"/>
      <c r="N1653" s="2064"/>
      <c r="O1653" s="2150"/>
      <c r="P1653" s="2045"/>
      <c r="Q1653" s="124"/>
      <c r="R1653" s="839"/>
      <c r="S1653" s="839"/>
      <c r="T1653" s="125"/>
      <c r="U1653" s="1767"/>
      <c r="V1653" s="839"/>
      <c r="W1653" s="1766"/>
    </row>
    <row r="1654" spans="1:23" s="126" customFormat="1" ht="13.5" customHeight="1">
      <c r="A1654" s="1768"/>
      <c r="B1654" s="181"/>
      <c r="C1654" s="719"/>
      <c r="D1654" s="114"/>
      <c r="E1654" s="115"/>
      <c r="F1654" s="116"/>
      <c r="G1654" s="117"/>
      <c r="H1654" s="116"/>
      <c r="I1654" s="118"/>
      <c r="J1654" s="117"/>
      <c r="K1654" s="119"/>
      <c r="L1654" s="2056"/>
      <c r="M1654" s="2057"/>
      <c r="N1654" s="2064"/>
      <c r="O1654" s="2150"/>
      <c r="P1654" s="2045"/>
      <c r="Q1654" s="124"/>
      <c r="R1654" s="839"/>
      <c r="S1654" s="839"/>
      <c r="T1654" s="125"/>
      <c r="U1654" s="1767"/>
      <c r="V1654" s="839"/>
      <c r="W1654" s="1766"/>
    </row>
    <row r="1655" spans="1:23" s="126" customFormat="1" ht="12.75" customHeight="1">
      <c r="A1655" s="1963">
        <f>A1651+1</f>
        <v>13</v>
      </c>
      <c r="B1655" s="2060" t="s">
        <v>1182</v>
      </c>
      <c r="C1655" s="2678" t="s">
        <v>1188</v>
      </c>
      <c r="D1655" s="2044" t="s">
        <v>903</v>
      </c>
      <c r="E1655" s="839">
        <v>78</v>
      </c>
      <c r="F1655" s="2045"/>
      <c r="G1655" s="2061">
        <v>0.97</v>
      </c>
      <c r="H1655" s="2045"/>
      <c r="I1655" s="201"/>
      <c r="J1655" s="2061">
        <v>0.13</v>
      </c>
      <c r="K1655" s="180"/>
      <c r="L1655" s="197"/>
      <c r="M1655" s="198"/>
      <c r="N1655" s="199"/>
      <c r="O1655" s="262"/>
      <c r="P1655" s="170"/>
      <c r="Q1655" s="200"/>
      <c r="R1655" s="178">
        <f>G1656+J1656</f>
        <v>2.5786181999999997</v>
      </c>
      <c r="S1655" s="2680">
        <f>R1655+R1656</f>
        <v>4.5229437300000006</v>
      </c>
      <c r="T1655" s="2682">
        <f>E1655*S1655</f>
        <v>352.78961094000005</v>
      </c>
      <c r="U1655" s="1770"/>
      <c r="V1655" s="1326">
        <f>S1655*$V$12</f>
        <v>5.8284908424456718</v>
      </c>
      <c r="W1655" s="1326">
        <f>E1655*V1655</f>
        <v>454.62228571076241</v>
      </c>
    </row>
    <row r="1656" spans="1:23" s="126" customFormat="1" ht="12.75" customHeight="1">
      <c r="A1656" s="1769"/>
      <c r="B1656" s="2060" t="s">
        <v>1180</v>
      </c>
      <c r="C1656" s="2679"/>
      <c r="D1656" s="2044"/>
      <c r="E1656" s="839"/>
      <c r="F1656" s="2045"/>
      <c r="G1656" s="171">
        <f>G1655*$J$1599/1000</f>
        <v>2.1534193999999998</v>
      </c>
      <c r="H1656" s="2045"/>
      <c r="I1656" s="201"/>
      <c r="J1656" s="171">
        <f>J1655*$Q$1599/1000</f>
        <v>0.42519880000000004</v>
      </c>
      <c r="K1656" s="180"/>
      <c r="L1656" s="256" t="s">
        <v>1187</v>
      </c>
      <c r="M1656" s="257" t="s">
        <v>903</v>
      </c>
      <c r="N1656" s="258">
        <v>1</v>
      </c>
      <c r="O1656" s="258">
        <f>E1655*N1656</f>
        <v>78</v>
      </c>
      <c r="P1656" s="259">
        <v>1.7</v>
      </c>
      <c r="Q1656" s="260">
        <f>N1656*P1656*$N$1597</f>
        <v>1.9443255300000006</v>
      </c>
      <c r="R1656" s="839">
        <f>SUM(Q1656:Q1656)</f>
        <v>1.9443255300000006</v>
      </c>
      <c r="S1656" s="2681"/>
      <c r="T1656" s="2683"/>
      <c r="U1656" s="652"/>
      <c r="V1656" s="1766"/>
      <c r="W1656" s="1766"/>
    </row>
    <row r="1657" spans="1:23" s="126" customFormat="1" ht="12.75" hidden="1" customHeight="1">
      <c r="A1657" s="1769"/>
      <c r="B1657" s="2063"/>
      <c r="C1657" s="2679"/>
      <c r="D1657" s="2044"/>
      <c r="E1657" s="839"/>
      <c r="F1657" s="2045"/>
      <c r="G1657" s="2061"/>
      <c r="H1657" s="2045"/>
      <c r="I1657" s="201"/>
      <c r="J1657" s="2061"/>
      <c r="K1657" s="180"/>
      <c r="L1657" s="2056"/>
      <c r="M1657" s="2057"/>
      <c r="N1657" s="2064"/>
      <c r="O1657" s="2150"/>
      <c r="P1657" s="2045"/>
      <c r="Q1657" s="124"/>
      <c r="R1657" s="839"/>
      <c r="S1657" s="839"/>
      <c r="T1657" s="125"/>
      <c r="U1657" s="1767"/>
      <c r="V1657" s="839"/>
      <c r="W1657" s="1766"/>
    </row>
    <row r="1658" spans="1:23" s="126" customFormat="1" ht="12.75" customHeight="1">
      <c r="A1658" s="1768"/>
      <c r="B1658" s="181"/>
      <c r="C1658" s="182"/>
      <c r="D1658" s="114"/>
      <c r="E1658" s="115"/>
      <c r="F1658" s="116"/>
      <c r="G1658" s="117"/>
      <c r="H1658" s="116"/>
      <c r="I1658" s="118"/>
      <c r="J1658" s="117"/>
      <c r="K1658" s="119"/>
      <c r="L1658" s="2056"/>
      <c r="M1658" s="2057"/>
      <c r="N1658" s="2064"/>
      <c r="O1658" s="2150"/>
      <c r="P1658" s="2045"/>
      <c r="Q1658" s="124"/>
      <c r="R1658" s="839"/>
      <c r="S1658" s="839"/>
      <c r="T1658" s="125"/>
      <c r="U1658" s="1767"/>
      <c r="V1658" s="839"/>
      <c r="W1658" s="1766"/>
    </row>
    <row r="1659" spans="1:23" s="126" customFormat="1" ht="12.75" customHeight="1">
      <c r="A1659" s="1963">
        <f>A1655+1</f>
        <v>14</v>
      </c>
      <c r="B1659" s="2060" t="s">
        <v>1182</v>
      </c>
      <c r="C1659" s="2678" t="s">
        <v>1186</v>
      </c>
      <c r="D1659" s="2044" t="s">
        <v>903</v>
      </c>
      <c r="E1659" s="839">
        <v>78</v>
      </c>
      <c r="F1659" s="2045"/>
      <c r="G1659" s="2061">
        <v>0.97</v>
      </c>
      <c r="H1659" s="2045"/>
      <c r="I1659" s="201"/>
      <c r="J1659" s="2061">
        <v>0.13</v>
      </c>
      <c r="K1659" s="180"/>
      <c r="L1659" s="197"/>
      <c r="M1659" s="198"/>
      <c r="N1659" s="199"/>
      <c r="O1659" s="262"/>
      <c r="P1659" s="170"/>
      <c r="Q1659" s="200"/>
      <c r="R1659" s="178">
        <f>G1660+J1660</f>
        <v>2.5786181999999997</v>
      </c>
      <c r="S1659" s="2680">
        <f>R1659+R1660</f>
        <v>4.3285111770000002</v>
      </c>
      <c r="T1659" s="2682">
        <f>E1659*S1659</f>
        <v>337.62387180600001</v>
      </c>
      <c r="U1659" s="1770"/>
      <c r="V1659" s="1326">
        <f>S1659*$V$12</f>
        <v>5.5779353586095208</v>
      </c>
      <c r="W1659" s="1326">
        <f>E1659*V1659</f>
        <v>435.07895797154265</v>
      </c>
    </row>
    <row r="1660" spans="1:23" s="126" customFormat="1" ht="12.75" customHeight="1">
      <c r="A1660" s="1769"/>
      <c r="B1660" s="2060" t="s">
        <v>1180</v>
      </c>
      <c r="C1660" s="2679"/>
      <c r="D1660" s="2044"/>
      <c r="E1660" s="839"/>
      <c r="F1660" s="2045"/>
      <c r="G1660" s="171">
        <f>G1659*$J$1599/1000</f>
        <v>2.1534193999999998</v>
      </c>
      <c r="H1660" s="2045"/>
      <c r="I1660" s="201"/>
      <c r="J1660" s="171">
        <f>J1659*$Q$1599/1000</f>
        <v>0.42519880000000004</v>
      </c>
      <c r="K1660" s="180"/>
      <c r="L1660" s="256" t="s">
        <v>1185</v>
      </c>
      <c r="M1660" s="257" t="s">
        <v>903</v>
      </c>
      <c r="N1660" s="258">
        <v>1</v>
      </c>
      <c r="O1660" s="258">
        <f>E1659*N1660</f>
        <v>78</v>
      </c>
      <c r="P1660" s="259">
        <v>1.53</v>
      </c>
      <c r="Q1660" s="260">
        <f>N1660*P1660*$N$1597</f>
        <v>1.7498929770000007</v>
      </c>
      <c r="R1660" s="839">
        <f>SUM(Q1660:Q1660)</f>
        <v>1.7498929770000007</v>
      </c>
      <c r="S1660" s="2681"/>
      <c r="T1660" s="2683"/>
      <c r="U1660" s="652"/>
      <c r="V1660" s="1766"/>
      <c r="W1660" s="1766"/>
    </row>
    <row r="1661" spans="1:23" s="126" customFormat="1" ht="12.75" hidden="1" customHeight="1">
      <c r="A1661" s="1769"/>
      <c r="B1661" s="2063"/>
      <c r="C1661" s="2679"/>
      <c r="D1661" s="2044"/>
      <c r="E1661" s="839"/>
      <c r="F1661" s="2045"/>
      <c r="G1661" s="2061"/>
      <c r="H1661" s="2045"/>
      <c r="I1661" s="201"/>
      <c r="J1661" s="2061"/>
      <c r="K1661" s="180"/>
      <c r="L1661" s="2056"/>
      <c r="M1661" s="2057"/>
      <c r="N1661" s="2064"/>
      <c r="O1661" s="2150"/>
      <c r="P1661" s="2045"/>
      <c r="Q1661" s="124"/>
      <c r="R1661" s="839"/>
      <c r="S1661" s="839"/>
      <c r="T1661" s="125"/>
      <c r="U1661" s="1767"/>
      <c r="V1661" s="839"/>
      <c r="W1661" s="1766"/>
    </row>
    <row r="1662" spans="1:23" s="126" customFormat="1" ht="12.75" customHeight="1">
      <c r="A1662" s="1768"/>
      <c r="B1662" s="181"/>
      <c r="C1662" s="182"/>
      <c r="D1662" s="114"/>
      <c r="E1662" s="115"/>
      <c r="F1662" s="116"/>
      <c r="G1662" s="117"/>
      <c r="H1662" s="116"/>
      <c r="I1662" s="118"/>
      <c r="J1662" s="117"/>
      <c r="K1662" s="119"/>
      <c r="L1662" s="2056"/>
      <c r="M1662" s="2057"/>
      <c r="N1662" s="2064"/>
      <c r="O1662" s="2150"/>
      <c r="P1662" s="2045"/>
      <c r="Q1662" s="124"/>
      <c r="R1662" s="839"/>
      <c r="S1662" s="839"/>
      <c r="T1662" s="125"/>
      <c r="U1662" s="1767"/>
      <c r="V1662" s="839"/>
      <c r="W1662" s="1766"/>
    </row>
    <row r="1663" spans="1:23" s="126" customFormat="1" ht="12.75" customHeight="1">
      <c r="A1663" s="1963">
        <f>A1659+1</f>
        <v>15</v>
      </c>
      <c r="B1663" s="2060" t="s">
        <v>1182</v>
      </c>
      <c r="C1663" s="2678" t="s">
        <v>1184</v>
      </c>
      <c r="D1663" s="2044" t="s">
        <v>903</v>
      </c>
      <c r="E1663" s="839">
        <v>78</v>
      </c>
      <c r="F1663" s="2045"/>
      <c r="G1663" s="2061">
        <v>0.97</v>
      </c>
      <c r="H1663" s="2045"/>
      <c r="I1663" s="201"/>
      <c r="J1663" s="2061">
        <v>0.13</v>
      </c>
      <c r="K1663" s="180"/>
      <c r="L1663" s="197"/>
      <c r="M1663" s="198"/>
      <c r="N1663" s="199"/>
      <c r="O1663" s="262"/>
      <c r="P1663" s="170"/>
      <c r="Q1663" s="200"/>
      <c r="R1663" s="178">
        <f>G1664+J1664</f>
        <v>2.5786181999999997</v>
      </c>
      <c r="S1663" s="2680">
        <f>R1663+R1664</f>
        <v>4.4211525699000003</v>
      </c>
      <c r="T1663" s="2682">
        <f>E1663*S1663</f>
        <v>344.84990045220002</v>
      </c>
      <c r="U1663" s="1770"/>
      <c r="V1663" s="1326">
        <f>S1663*$V$12</f>
        <v>5.6973176773785097</v>
      </c>
      <c r="W1663" s="1326">
        <f>E1663*V1663</f>
        <v>444.39077883552375</v>
      </c>
    </row>
    <row r="1664" spans="1:23" s="126" customFormat="1" ht="12">
      <c r="A1664" s="1769"/>
      <c r="B1664" s="2060" t="s">
        <v>1180</v>
      </c>
      <c r="C1664" s="2679"/>
      <c r="D1664" s="2044"/>
      <c r="E1664" s="839"/>
      <c r="F1664" s="2045"/>
      <c r="G1664" s="171">
        <f>G1663*$J$1599/1000</f>
        <v>2.1534193999999998</v>
      </c>
      <c r="H1664" s="2045"/>
      <c r="I1664" s="201"/>
      <c r="J1664" s="171">
        <f>J1663*$Q$1599/1000</f>
        <v>0.42519880000000004</v>
      </c>
      <c r="K1664" s="180"/>
      <c r="L1664" s="256" t="s">
        <v>1183</v>
      </c>
      <c r="M1664" s="322" t="s">
        <v>903</v>
      </c>
      <c r="N1664" s="321">
        <v>1</v>
      </c>
      <c r="O1664" s="321">
        <f>E1663*N1664</f>
        <v>78</v>
      </c>
      <c r="P1664" s="259">
        <v>1.611</v>
      </c>
      <c r="Q1664" s="260">
        <f>N1664*P1664*$N$1597</f>
        <v>1.8425343699000005</v>
      </c>
      <c r="R1664" s="839">
        <f>SUM(Q1664:Q1664)</f>
        <v>1.8425343699000005</v>
      </c>
      <c r="S1664" s="2681"/>
      <c r="T1664" s="2683"/>
      <c r="U1664" s="652"/>
      <c r="V1664" s="1766"/>
      <c r="W1664" s="1766"/>
    </row>
    <row r="1665" spans="1:23" s="126" customFormat="1" ht="12.75" hidden="1" customHeight="1">
      <c r="A1665" s="1769"/>
      <c r="B1665" s="2063"/>
      <c r="C1665" s="2679"/>
      <c r="D1665" s="2044"/>
      <c r="E1665" s="839"/>
      <c r="F1665" s="2045"/>
      <c r="G1665" s="2061"/>
      <c r="H1665" s="2045"/>
      <c r="I1665" s="201"/>
      <c r="J1665" s="2061"/>
      <c r="K1665" s="180"/>
      <c r="L1665" s="2056"/>
      <c r="M1665" s="2216"/>
      <c r="N1665" s="2058"/>
      <c r="O1665" s="2059"/>
      <c r="P1665" s="2045"/>
      <c r="Q1665" s="124"/>
      <c r="R1665" s="839"/>
      <c r="S1665" s="839"/>
      <c r="T1665" s="125"/>
      <c r="U1665" s="1767"/>
      <c r="V1665" s="839"/>
      <c r="W1665" s="1766"/>
    </row>
    <row r="1666" spans="1:23" s="126" customFormat="1" ht="13.5" customHeight="1">
      <c r="A1666" s="1768"/>
      <c r="B1666" s="181"/>
      <c r="C1666" s="719"/>
      <c r="D1666" s="114"/>
      <c r="E1666" s="115"/>
      <c r="F1666" s="116"/>
      <c r="G1666" s="117"/>
      <c r="H1666" s="116"/>
      <c r="I1666" s="118"/>
      <c r="J1666" s="117"/>
      <c r="K1666" s="119"/>
      <c r="L1666" s="2056"/>
      <c r="M1666" s="2216"/>
      <c r="N1666" s="2058"/>
      <c r="O1666" s="2059"/>
      <c r="P1666" s="2045"/>
      <c r="Q1666" s="124"/>
      <c r="R1666" s="839"/>
      <c r="S1666" s="839"/>
      <c r="T1666" s="125"/>
      <c r="U1666" s="1767"/>
      <c r="V1666" s="839"/>
      <c r="W1666" s="1766"/>
    </row>
    <row r="1667" spans="1:23" s="126" customFormat="1" ht="12.75" customHeight="1">
      <c r="A1667" s="1963">
        <f>A1663+1</f>
        <v>16</v>
      </c>
      <c r="B1667" s="2060" t="s">
        <v>1182</v>
      </c>
      <c r="C1667" s="2678" t="s">
        <v>1181</v>
      </c>
      <c r="D1667" s="2044" t="s">
        <v>903</v>
      </c>
      <c r="E1667" s="839">
        <v>78</v>
      </c>
      <c r="F1667" s="2045"/>
      <c r="G1667" s="2061">
        <v>0.97</v>
      </c>
      <c r="H1667" s="2045"/>
      <c r="I1667" s="201"/>
      <c r="J1667" s="2061">
        <v>0.13</v>
      </c>
      <c r="K1667" s="180"/>
      <c r="L1667" s="197"/>
      <c r="M1667" s="669"/>
      <c r="N1667" s="640"/>
      <c r="O1667" s="641"/>
      <c r="P1667" s="170"/>
      <c r="Q1667" s="200"/>
      <c r="R1667" s="178">
        <f>G1668+J1668</f>
        <v>2.5786181999999997</v>
      </c>
      <c r="S1667" s="2680">
        <f>R1667+R1668</f>
        <v>3.9510832800000002</v>
      </c>
      <c r="T1667" s="2682">
        <f>E1667*S1667</f>
        <v>308.18449584000001</v>
      </c>
      <c r="U1667" s="1770"/>
      <c r="V1667" s="1326">
        <f>S1667*$V$12</f>
        <v>5.0915629488099352</v>
      </c>
      <c r="W1667" s="1326">
        <f>E1667*V1667</f>
        <v>397.14191000717494</v>
      </c>
    </row>
    <row r="1668" spans="1:23" s="126" customFormat="1" ht="15" customHeight="1">
      <c r="A1668" s="1769"/>
      <c r="B1668" s="2060" t="s">
        <v>1180</v>
      </c>
      <c r="C1668" s="2679"/>
      <c r="D1668" s="2044"/>
      <c r="E1668" s="839"/>
      <c r="F1668" s="2045"/>
      <c r="G1668" s="171">
        <f>G1667*$J$1599/1000</f>
        <v>2.1534193999999998</v>
      </c>
      <c r="H1668" s="2045"/>
      <c r="I1668" s="201"/>
      <c r="J1668" s="171">
        <f>J1667*$Q$1599/1000</f>
        <v>0.42519880000000004</v>
      </c>
      <c r="K1668" s="180"/>
      <c r="L1668" s="256" t="s">
        <v>1179</v>
      </c>
      <c r="M1668" s="322" t="s">
        <v>903</v>
      </c>
      <c r="N1668" s="321">
        <v>1</v>
      </c>
      <c r="O1668" s="321">
        <f>E1667*N1668</f>
        <v>78</v>
      </c>
      <c r="P1668" s="259">
        <v>1.2</v>
      </c>
      <c r="Q1668" s="260">
        <f>N1668*P1668*$N$1597</f>
        <v>1.3724650800000004</v>
      </c>
      <c r="R1668" s="839">
        <f>SUM(Q1668:Q1668)</f>
        <v>1.3724650800000004</v>
      </c>
      <c r="S1668" s="2681"/>
      <c r="T1668" s="2683"/>
      <c r="U1668" s="652"/>
      <c r="V1668" s="1766"/>
      <c r="W1668" s="1766"/>
    </row>
    <row r="1669" spans="1:23" s="126" customFormat="1" ht="12.75" hidden="1" customHeight="1">
      <c r="A1669" s="1769"/>
      <c r="B1669" s="2063"/>
      <c r="C1669" s="2679"/>
      <c r="D1669" s="2044"/>
      <c r="E1669" s="839"/>
      <c r="F1669" s="2045"/>
      <c r="G1669" s="2061"/>
      <c r="H1669" s="2045"/>
      <c r="I1669" s="201"/>
      <c r="J1669" s="2061"/>
      <c r="K1669" s="180"/>
      <c r="L1669" s="2056"/>
      <c r="M1669" s="2216"/>
      <c r="N1669" s="2058"/>
      <c r="O1669" s="2059"/>
      <c r="P1669" s="2045"/>
      <c r="Q1669" s="124"/>
      <c r="R1669" s="839"/>
      <c r="S1669" s="839"/>
      <c r="T1669" s="125"/>
      <c r="U1669" s="1767"/>
      <c r="V1669" s="839"/>
      <c r="W1669" s="1766"/>
    </row>
    <row r="1670" spans="1:23" s="126" customFormat="1" ht="13.5" customHeight="1">
      <c r="A1670" s="1768"/>
      <c r="B1670" s="181"/>
      <c r="C1670" s="719"/>
      <c r="D1670" s="114"/>
      <c r="E1670" s="115"/>
      <c r="F1670" s="116"/>
      <c r="G1670" s="117"/>
      <c r="H1670" s="116"/>
      <c r="I1670" s="118"/>
      <c r="J1670" s="117"/>
      <c r="K1670" s="119"/>
      <c r="L1670" s="2056"/>
      <c r="M1670" s="2057"/>
      <c r="N1670" s="2064"/>
      <c r="O1670" s="2150"/>
      <c r="P1670" s="2045"/>
      <c r="Q1670" s="124"/>
      <c r="R1670" s="839"/>
      <c r="S1670" s="839"/>
      <c r="T1670" s="125"/>
      <c r="U1670" s="1767"/>
      <c r="V1670" s="839"/>
      <c r="W1670" s="1766"/>
    </row>
    <row r="1671" spans="1:23" s="126" customFormat="1" ht="12.75" customHeight="1">
      <c r="A1671" s="1963">
        <f>A1667+1</f>
        <v>17</v>
      </c>
      <c r="B1671" s="2060" t="s">
        <v>905</v>
      </c>
      <c r="C1671" s="2678" t="s">
        <v>1178</v>
      </c>
      <c r="D1671" s="2044" t="s">
        <v>903</v>
      </c>
      <c r="E1671" s="839">
        <v>78</v>
      </c>
      <c r="F1671" s="2045"/>
      <c r="G1671" s="2061"/>
      <c r="H1671" s="2045"/>
      <c r="I1671" s="201"/>
      <c r="J1671" s="2061"/>
      <c r="K1671" s="180"/>
      <c r="L1671" s="197"/>
      <c r="M1671" s="198"/>
      <c r="N1671" s="640"/>
      <c r="O1671" s="641"/>
      <c r="P1671" s="170"/>
      <c r="Q1671" s="200"/>
      <c r="R1671" s="178">
        <f>G1672+J1672</f>
        <v>0</v>
      </c>
      <c r="S1671" s="2680">
        <f>R1671+R1672</f>
        <v>2.1730697100000005</v>
      </c>
      <c r="T1671" s="2682">
        <f>E1671*S1671</f>
        <v>169.49943738000005</v>
      </c>
      <c r="U1671" s="1770"/>
      <c r="V1671" s="1326">
        <f>S1671*$V$12</f>
        <v>2.8003259958157987</v>
      </c>
      <c r="W1671" s="1326">
        <f>E1671*V1671</f>
        <v>218.4254276736323</v>
      </c>
    </row>
    <row r="1672" spans="1:23" s="126" customFormat="1" ht="17.25" customHeight="1">
      <c r="A1672" s="1769"/>
      <c r="B1672" s="2060"/>
      <c r="C1672" s="2679"/>
      <c r="D1672" s="2044"/>
      <c r="E1672" s="839"/>
      <c r="F1672" s="2045"/>
      <c r="G1672" s="171">
        <f>G1671*$J$1599/1000</f>
        <v>0</v>
      </c>
      <c r="H1672" s="2045"/>
      <c r="I1672" s="201"/>
      <c r="J1672" s="171">
        <f>J1671*$Q$1599/1000</f>
        <v>0</v>
      </c>
      <c r="K1672" s="180"/>
      <c r="L1672" s="256" t="s">
        <v>1177</v>
      </c>
      <c r="M1672" s="322" t="s">
        <v>903</v>
      </c>
      <c r="N1672" s="321">
        <v>1</v>
      </c>
      <c r="O1672" s="321">
        <f>E1671*N1672</f>
        <v>78</v>
      </c>
      <c r="P1672" s="259">
        <v>1.9</v>
      </c>
      <c r="Q1672" s="260">
        <f>N1672*P1672*$N$1597</f>
        <v>2.1730697100000005</v>
      </c>
      <c r="R1672" s="839">
        <f>SUM(Q1672:Q1672)</f>
        <v>2.1730697100000005</v>
      </c>
      <c r="S1672" s="2681"/>
      <c r="T1672" s="2683"/>
      <c r="U1672" s="652"/>
      <c r="V1672" s="1766"/>
      <c r="W1672" s="1766"/>
    </row>
    <row r="1673" spans="1:23" s="126" customFormat="1" ht="12.75" customHeight="1">
      <c r="A1673" s="1769"/>
      <c r="B1673" s="2063"/>
      <c r="C1673" s="2679"/>
      <c r="D1673" s="2044"/>
      <c r="E1673" s="839"/>
      <c r="F1673" s="2045"/>
      <c r="G1673" s="2061"/>
      <c r="H1673" s="2045"/>
      <c r="I1673" s="201"/>
      <c r="J1673" s="2061"/>
      <c r="K1673" s="180"/>
      <c r="L1673" s="2056"/>
      <c r="M1673" s="2057"/>
      <c r="N1673" s="2058"/>
      <c r="O1673" s="2059"/>
      <c r="P1673" s="2045"/>
      <c r="Q1673" s="124"/>
      <c r="R1673" s="839"/>
      <c r="S1673" s="839"/>
      <c r="T1673" s="125"/>
      <c r="U1673" s="1767"/>
      <c r="V1673" s="839"/>
      <c r="W1673" s="1766"/>
    </row>
    <row r="1674" spans="1:23" s="126" customFormat="1" ht="13.5" customHeight="1">
      <c r="A1674" s="1768"/>
      <c r="B1674" s="181"/>
      <c r="C1674" s="719"/>
      <c r="D1674" s="114"/>
      <c r="E1674" s="115"/>
      <c r="F1674" s="116"/>
      <c r="G1674" s="117"/>
      <c r="H1674" s="116"/>
      <c r="I1674" s="118"/>
      <c r="J1674" s="117"/>
      <c r="K1674" s="119"/>
      <c r="L1674" s="120"/>
      <c r="M1674" s="210"/>
      <c r="N1674" s="2231"/>
      <c r="O1674" s="2232"/>
      <c r="P1674" s="116"/>
      <c r="Q1674" s="212"/>
      <c r="R1674" s="115"/>
      <c r="S1674" s="115"/>
      <c r="T1674" s="183"/>
      <c r="U1674" s="1780"/>
      <c r="V1674" s="115"/>
      <c r="W1674" s="1779"/>
    </row>
    <row r="1675" spans="1:23" s="17" customFormat="1" ht="12.75" customHeight="1">
      <c r="A1675" s="1966">
        <f>A1671+1</f>
        <v>18</v>
      </c>
      <c r="B1675" s="1382" t="s">
        <v>1171</v>
      </c>
      <c r="C1675" s="2442" t="s">
        <v>1176</v>
      </c>
      <c r="D1675" s="718" t="s">
        <v>906</v>
      </c>
      <c r="E1675" s="1321">
        <v>78</v>
      </c>
      <c r="F1675" s="1"/>
      <c r="G1675" s="2">
        <v>1.1100000000000001</v>
      </c>
      <c r="H1675" s="1"/>
      <c r="I1675" s="3"/>
      <c r="J1675" s="2">
        <v>0.04</v>
      </c>
      <c r="K1675" s="4"/>
      <c r="L1675" s="5"/>
      <c r="M1675" s="6"/>
      <c r="N1675" s="7"/>
      <c r="O1675" s="7"/>
      <c r="P1675" s="1"/>
      <c r="Q1675" s="9"/>
      <c r="R1675" s="10">
        <f>G1676+J1676</f>
        <v>2.5950525999999998</v>
      </c>
      <c r="S1675" s="2443">
        <f>R1675+R1676</f>
        <v>3.338471185</v>
      </c>
      <c r="T1675" s="2444">
        <f>E1675*S1675</f>
        <v>260.40075243000001</v>
      </c>
      <c r="U1675" s="1962"/>
      <c r="V1675" s="1326">
        <f>S1675*$V$12</f>
        <v>4.3021204532078592</v>
      </c>
      <c r="W1675" s="1326">
        <f>E1675*V1675</f>
        <v>335.56539535021301</v>
      </c>
    </row>
    <row r="1676" spans="1:23" s="17" customFormat="1" ht="12.75" customHeight="1">
      <c r="A1676" s="1961"/>
      <c r="B1676" s="2020" t="s">
        <v>95</v>
      </c>
      <c r="C1676" s="2439"/>
      <c r="D1676" s="2021"/>
      <c r="E1676" s="1322"/>
      <c r="F1676" s="2022"/>
      <c r="G1676" s="171">
        <f>G1675*$J$1599/1000</f>
        <v>2.4642222</v>
      </c>
      <c r="H1676" s="2045"/>
      <c r="I1676" s="201"/>
      <c r="J1676" s="171">
        <f>J1675*$Q$1599/1000</f>
        <v>0.13083039999999999</v>
      </c>
      <c r="K1676" s="12"/>
      <c r="L1676" s="2465" t="s">
        <v>1175</v>
      </c>
      <c r="M1676" s="13" t="s">
        <v>906</v>
      </c>
      <c r="N1676" s="14">
        <v>1</v>
      </c>
      <c r="O1676" s="55">
        <f>E1675*N1676</f>
        <v>78</v>
      </c>
      <c r="P1676" s="15">
        <v>0.65</v>
      </c>
      <c r="Q1676" s="260">
        <f>N1676*P1676*$N$1597</f>
        <v>0.74341858500000024</v>
      </c>
      <c r="R1676" s="1322">
        <f>SUM(Q1676:Q1680)</f>
        <v>0.74341858500000024</v>
      </c>
      <c r="S1676" s="2440"/>
      <c r="T1676" s="2441"/>
      <c r="U1676" s="70"/>
      <c r="V1676" s="1958"/>
      <c r="W1676" s="1958"/>
    </row>
    <row r="1677" spans="1:23" s="17" customFormat="1" ht="12.75" customHeight="1">
      <c r="A1677" s="1961"/>
      <c r="B1677" s="2028"/>
      <c r="C1677" s="2439"/>
      <c r="D1677" s="2021"/>
      <c r="E1677" s="1322"/>
      <c r="F1677" s="2022"/>
      <c r="G1677" s="2023"/>
      <c r="H1677" s="2022"/>
      <c r="I1677" s="11"/>
      <c r="J1677" s="2023"/>
      <c r="K1677" s="12"/>
      <c r="L1677" s="2466"/>
      <c r="M1677" s="18"/>
      <c r="N1677" s="19"/>
      <c r="O1677" s="19"/>
      <c r="P1677" s="20"/>
      <c r="Q1677" s="21"/>
      <c r="R1677" s="1322"/>
      <c r="S1677" s="1322"/>
      <c r="T1677" s="22"/>
      <c r="U1677" s="1959"/>
      <c r="V1677" s="1322"/>
      <c r="W1677" s="1958"/>
    </row>
    <row r="1678" spans="1:23" s="126" customFormat="1" ht="12" hidden="1" customHeight="1">
      <c r="A1678" s="1961"/>
      <c r="B1678" s="2028"/>
      <c r="C1678" s="2439"/>
      <c r="D1678" s="2021"/>
      <c r="E1678" s="1322"/>
      <c r="F1678" s="2022"/>
      <c r="G1678" s="2023"/>
      <c r="H1678" s="2022"/>
      <c r="I1678" s="11"/>
      <c r="J1678" s="2023"/>
      <c r="K1678" s="12"/>
      <c r="L1678" s="2466"/>
      <c r="M1678" s="18"/>
      <c r="N1678" s="19"/>
      <c r="O1678" s="19"/>
      <c r="P1678" s="20"/>
      <c r="Q1678" s="21"/>
      <c r="R1678" s="1322"/>
      <c r="S1678" s="1322"/>
      <c r="T1678" s="22"/>
      <c r="U1678" s="1959"/>
      <c r="V1678" s="1322"/>
      <c r="W1678" s="1958"/>
    </row>
    <row r="1679" spans="1:23" s="126" customFormat="1" ht="10.5" hidden="1" customHeight="1">
      <c r="A1679" s="1961"/>
      <c r="B1679" s="2028"/>
      <c r="C1679" s="2439"/>
      <c r="D1679" s="2021"/>
      <c r="E1679" s="1322"/>
      <c r="F1679" s="2022"/>
      <c r="G1679" s="2023"/>
      <c r="H1679" s="2022"/>
      <c r="I1679" s="11"/>
      <c r="J1679" s="2023"/>
      <c r="K1679" s="12"/>
      <c r="L1679" s="2466"/>
      <c r="M1679" s="18"/>
      <c r="N1679" s="19"/>
      <c r="O1679" s="19"/>
      <c r="P1679" s="20"/>
      <c r="Q1679" s="21"/>
      <c r="R1679" s="1322"/>
      <c r="S1679" s="1322"/>
      <c r="T1679" s="22"/>
      <c r="U1679" s="1959"/>
      <c r="V1679" s="1322"/>
      <c r="W1679" s="1958"/>
    </row>
    <row r="1680" spans="1:23" s="126" customFormat="1" ht="12.75" hidden="1" customHeight="1">
      <c r="A1680" s="1961"/>
      <c r="B1680" s="2028"/>
      <c r="C1680" s="1320"/>
      <c r="D1680" s="2021"/>
      <c r="E1680" s="1322"/>
      <c r="F1680" s="2022"/>
      <c r="G1680" s="2023"/>
      <c r="H1680" s="2022"/>
      <c r="I1680" s="11"/>
      <c r="J1680" s="2023"/>
      <c r="K1680" s="12"/>
      <c r="L1680" s="277"/>
      <c r="M1680" s="278"/>
      <c r="N1680" s="279"/>
      <c r="O1680" s="279"/>
      <c r="P1680" s="68"/>
      <c r="Q1680" s="69"/>
      <c r="R1680" s="1322"/>
      <c r="S1680" s="1322"/>
      <c r="T1680" s="22"/>
      <c r="U1680" s="1959"/>
      <c r="V1680" s="1322"/>
      <c r="W1680" s="1958"/>
    </row>
    <row r="1681" spans="1:23" s="126" customFormat="1" ht="9" customHeight="1">
      <c r="A1681" s="1960"/>
      <c r="B1681" s="27"/>
      <c r="C1681" s="28"/>
      <c r="D1681" s="29"/>
      <c r="E1681" s="1338"/>
      <c r="F1681" s="30"/>
      <c r="G1681" s="31"/>
      <c r="H1681" s="30"/>
      <c r="I1681" s="32"/>
      <c r="J1681" s="31"/>
      <c r="K1681" s="33"/>
      <c r="L1681" s="2024"/>
      <c r="M1681" s="2025"/>
      <c r="N1681" s="2026"/>
      <c r="O1681" s="2026"/>
      <c r="P1681" s="2022"/>
      <c r="Q1681" s="45"/>
      <c r="R1681" s="1322"/>
      <c r="S1681" s="1322"/>
      <c r="T1681" s="22"/>
      <c r="U1681" s="1959"/>
      <c r="V1681" s="1322"/>
      <c r="W1681" s="1958"/>
    </row>
    <row r="1682" spans="1:23" s="17" customFormat="1" ht="12.75" customHeight="1">
      <c r="A1682" s="1963">
        <f>A1675+1</f>
        <v>19</v>
      </c>
      <c r="B1682" s="2020" t="s">
        <v>1171</v>
      </c>
      <c r="C1682" s="2442" t="s">
        <v>1174</v>
      </c>
      <c r="D1682" s="2021" t="s">
        <v>906</v>
      </c>
      <c r="E1682" s="1322">
        <v>395</v>
      </c>
      <c r="F1682" s="2022"/>
      <c r="G1682" s="2023">
        <v>1.1100000000000001</v>
      </c>
      <c r="H1682" s="2022"/>
      <c r="I1682" s="11"/>
      <c r="J1682" s="2023">
        <v>0.04</v>
      </c>
      <c r="K1682" s="12"/>
      <c r="L1682" s="5"/>
      <c r="M1682" s="6"/>
      <c r="N1682" s="7"/>
      <c r="O1682" s="7"/>
      <c r="P1682" s="1"/>
      <c r="Q1682" s="9"/>
      <c r="R1682" s="10">
        <f>G1683+J1683</f>
        <v>2.5950525999999998</v>
      </c>
      <c r="S1682" s="2443">
        <f>R1682+R1683</f>
        <v>3.6621441997000002</v>
      </c>
      <c r="T1682" s="2444">
        <f>E1682*S1682</f>
        <v>1446.5469588815001</v>
      </c>
      <c r="U1682" s="1962"/>
      <c r="V1682" s="1326">
        <f>S1682*$V$12</f>
        <v>4.7192216410056869</v>
      </c>
      <c r="W1682" s="1326">
        <f>E1682*V1682</f>
        <v>1864.0925481972463</v>
      </c>
    </row>
    <row r="1683" spans="1:23" s="17" customFormat="1" ht="12.75" customHeight="1">
      <c r="A1683" s="1961"/>
      <c r="B1683" s="2020" t="s">
        <v>95</v>
      </c>
      <c r="C1683" s="2439"/>
      <c r="D1683" s="2021"/>
      <c r="E1683" s="1322"/>
      <c r="F1683" s="2022"/>
      <c r="G1683" s="171">
        <f>G1682*$J$1599/1000</f>
        <v>2.4642222</v>
      </c>
      <c r="H1683" s="2045"/>
      <c r="I1683" s="201"/>
      <c r="J1683" s="171">
        <f>J1682*$Q$1599/1000</f>
        <v>0.13083039999999999</v>
      </c>
      <c r="K1683" s="12"/>
      <c r="L1683" s="2465" t="s">
        <v>1174</v>
      </c>
      <c r="M1683" s="13" t="s">
        <v>906</v>
      </c>
      <c r="N1683" s="14">
        <v>1</v>
      </c>
      <c r="O1683" s="55">
        <f>E1682*N1683</f>
        <v>395</v>
      </c>
      <c r="P1683" s="15">
        <v>0.93300000000000005</v>
      </c>
      <c r="Q1683" s="260">
        <f>N1683*P1683*$N$1597</f>
        <v>1.0670915997000003</v>
      </c>
      <c r="R1683" s="1322">
        <f>SUM(Q1683:Q1687)</f>
        <v>1.0670915997000003</v>
      </c>
      <c r="S1683" s="2440"/>
      <c r="T1683" s="2441"/>
      <c r="U1683" s="70"/>
      <c r="V1683" s="1958"/>
      <c r="W1683" s="1958"/>
    </row>
    <row r="1684" spans="1:23" s="17" customFormat="1" ht="12.75" customHeight="1">
      <c r="A1684" s="1961"/>
      <c r="B1684" s="2028"/>
      <c r="C1684" s="2439"/>
      <c r="D1684" s="2021"/>
      <c r="E1684" s="1322"/>
      <c r="F1684" s="2022"/>
      <c r="G1684" s="2023"/>
      <c r="H1684" s="2022"/>
      <c r="I1684" s="11"/>
      <c r="J1684" s="2023"/>
      <c r="K1684" s="12"/>
      <c r="L1684" s="2466"/>
      <c r="M1684" s="18"/>
      <c r="N1684" s="19"/>
      <c r="O1684" s="19"/>
      <c r="P1684" s="20"/>
      <c r="Q1684" s="21"/>
      <c r="R1684" s="1322"/>
      <c r="S1684" s="1322"/>
      <c r="T1684" s="22"/>
      <c r="U1684" s="1959"/>
      <c r="V1684" s="1322"/>
      <c r="W1684" s="1958"/>
    </row>
    <row r="1685" spans="1:23" s="126" customFormat="1" ht="12" hidden="1" customHeight="1">
      <c r="A1685" s="1961"/>
      <c r="B1685" s="2028"/>
      <c r="C1685" s="2439"/>
      <c r="D1685" s="2021"/>
      <c r="E1685" s="1322"/>
      <c r="F1685" s="2022"/>
      <c r="G1685" s="2023"/>
      <c r="H1685" s="2022"/>
      <c r="I1685" s="11"/>
      <c r="J1685" s="2023"/>
      <c r="K1685" s="12"/>
      <c r="L1685" s="2466"/>
      <c r="M1685" s="18"/>
      <c r="N1685" s="19"/>
      <c r="O1685" s="19"/>
      <c r="P1685" s="20"/>
      <c r="Q1685" s="21"/>
      <c r="R1685" s="1322"/>
      <c r="S1685" s="1322"/>
      <c r="T1685" s="22"/>
      <c r="U1685" s="1959"/>
      <c r="V1685" s="1322"/>
      <c r="W1685" s="1958"/>
    </row>
    <row r="1686" spans="1:23" s="126" customFormat="1" ht="12.75" hidden="1" customHeight="1">
      <c r="A1686" s="1961"/>
      <c r="B1686" s="2028"/>
      <c r="C1686" s="2439"/>
      <c r="D1686" s="2021"/>
      <c r="E1686" s="1322"/>
      <c r="F1686" s="2022"/>
      <c r="G1686" s="2023"/>
      <c r="H1686" s="2022"/>
      <c r="I1686" s="11"/>
      <c r="J1686" s="2023"/>
      <c r="K1686" s="12"/>
      <c r="L1686" s="2466"/>
      <c r="M1686" s="18"/>
      <c r="N1686" s="19"/>
      <c r="O1686" s="19"/>
      <c r="P1686" s="20"/>
      <c r="Q1686" s="21"/>
      <c r="R1686" s="1322"/>
      <c r="S1686" s="1322"/>
      <c r="T1686" s="22"/>
      <c r="U1686" s="1959"/>
      <c r="V1686" s="1322"/>
      <c r="W1686" s="1958"/>
    </row>
    <row r="1687" spans="1:23" s="126" customFormat="1" ht="12.75" hidden="1" customHeight="1">
      <c r="A1687" s="1961"/>
      <c r="B1687" s="2028"/>
      <c r="C1687" s="1320"/>
      <c r="D1687" s="2021"/>
      <c r="E1687" s="1322"/>
      <c r="F1687" s="2022"/>
      <c r="G1687" s="2023"/>
      <c r="H1687" s="2022"/>
      <c r="I1687" s="11"/>
      <c r="J1687" s="2023"/>
      <c r="K1687" s="12"/>
      <c r="L1687" s="277"/>
      <c r="M1687" s="278"/>
      <c r="N1687" s="279"/>
      <c r="O1687" s="279"/>
      <c r="P1687" s="68"/>
      <c r="Q1687" s="69"/>
      <c r="R1687" s="1322"/>
      <c r="S1687" s="1322"/>
      <c r="T1687" s="22"/>
      <c r="U1687" s="1959"/>
      <c r="V1687" s="1322"/>
      <c r="W1687" s="1958"/>
    </row>
    <row r="1688" spans="1:23" s="126" customFormat="1" ht="12.75" customHeight="1">
      <c r="A1688" s="1960"/>
      <c r="B1688" s="27"/>
      <c r="C1688" s="28"/>
      <c r="D1688" s="29"/>
      <c r="E1688" s="1338"/>
      <c r="F1688" s="30"/>
      <c r="G1688" s="31"/>
      <c r="H1688" s="30"/>
      <c r="I1688" s="32"/>
      <c r="J1688" s="31"/>
      <c r="K1688" s="33"/>
      <c r="L1688" s="2024"/>
      <c r="M1688" s="2025"/>
      <c r="N1688" s="2026"/>
      <c r="O1688" s="2026"/>
      <c r="P1688" s="2022"/>
      <c r="Q1688" s="45"/>
      <c r="R1688" s="1322"/>
      <c r="S1688" s="1322"/>
      <c r="T1688" s="22"/>
      <c r="U1688" s="1959"/>
      <c r="V1688" s="1322"/>
      <c r="W1688" s="1958"/>
    </row>
    <row r="1689" spans="1:23" s="17" customFormat="1" ht="12.75" customHeight="1">
      <c r="A1689" s="1963">
        <f>A1682+1</f>
        <v>20</v>
      </c>
      <c r="B1689" s="2020" t="s">
        <v>1171</v>
      </c>
      <c r="C1689" s="2442" t="s">
        <v>1173</v>
      </c>
      <c r="D1689" s="2021" t="s">
        <v>906</v>
      </c>
      <c r="E1689" s="1322">
        <v>41.4</v>
      </c>
      <c r="F1689" s="2022"/>
      <c r="G1689" s="2023">
        <v>1.1100000000000001</v>
      </c>
      <c r="H1689" s="2022"/>
      <c r="I1689" s="11"/>
      <c r="J1689" s="2023">
        <v>0.04</v>
      </c>
      <c r="K1689" s="12"/>
      <c r="L1689" s="5"/>
      <c r="M1689" s="6"/>
      <c r="N1689" s="7"/>
      <c r="O1689" s="7"/>
      <c r="P1689" s="1"/>
      <c r="Q1689" s="9"/>
      <c r="R1689" s="10">
        <f>G1690+J1690</f>
        <v>2.5950525999999998</v>
      </c>
      <c r="S1689" s="2443">
        <f>R1689+R1690</f>
        <v>7.9796905972000021</v>
      </c>
      <c r="T1689" s="2444">
        <f>E1689*S1689</f>
        <v>330.35919072408007</v>
      </c>
      <c r="U1689" s="1962"/>
      <c r="V1689" s="1326">
        <f>S1689*$V$12</f>
        <v>10.283027237955498</v>
      </c>
      <c r="W1689" s="1326">
        <f>E1689*V1689</f>
        <v>425.71732765135761</v>
      </c>
    </row>
    <row r="1690" spans="1:23" s="17" customFormat="1" ht="12.75" customHeight="1">
      <c r="A1690" s="1961"/>
      <c r="B1690" s="2020" t="s">
        <v>95</v>
      </c>
      <c r="C1690" s="2439"/>
      <c r="D1690" s="2021"/>
      <c r="E1690" s="1322"/>
      <c r="F1690" s="2022"/>
      <c r="G1690" s="171">
        <f>G1689*$J$1599/1000</f>
        <v>2.4642222</v>
      </c>
      <c r="H1690" s="2045"/>
      <c r="I1690" s="201"/>
      <c r="J1690" s="171">
        <f>J1689*$Q$1599/1000</f>
        <v>0.13083039999999999</v>
      </c>
      <c r="K1690" s="12"/>
      <c r="L1690" s="2465" t="s">
        <v>1172</v>
      </c>
      <c r="M1690" s="13" t="s">
        <v>906</v>
      </c>
      <c r="N1690" s="14">
        <v>1</v>
      </c>
      <c r="O1690" s="55">
        <f>E1689*N1690</f>
        <v>41.4</v>
      </c>
      <c r="P1690" s="15">
        <v>4.7080000000000002</v>
      </c>
      <c r="Q1690" s="260">
        <f>N1690*P1690*$N$1597</f>
        <v>5.3846379972000022</v>
      </c>
      <c r="R1690" s="1322">
        <f>SUM(Q1690:Q1694)</f>
        <v>5.3846379972000022</v>
      </c>
      <c r="S1690" s="2440"/>
      <c r="T1690" s="2441"/>
      <c r="U1690" s="70"/>
      <c r="V1690" s="1958"/>
      <c r="W1690" s="1958"/>
    </row>
    <row r="1691" spans="1:23" s="17" customFormat="1" ht="12.75" customHeight="1">
      <c r="A1691" s="1961"/>
      <c r="B1691" s="2028"/>
      <c r="C1691" s="2439"/>
      <c r="D1691" s="2021"/>
      <c r="E1691" s="1322"/>
      <c r="F1691" s="2022"/>
      <c r="G1691" s="2023"/>
      <c r="H1691" s="2022"/>
      <c r="I1691" s="11"/>
      <c r="J1691" s="2023"/>
      <c r="K1691" s="12"/>
      <c r="L1691" s="2466"/>
      <c r="M1691" s="18"/>
      <c r="N1691" s="19"/>
      <c r="O1691" s="19"/>
      <c r="P1691" s="20"/>
      <c r="Q1691" s="21"/>
      <c r="R1691" s="1322"/>
      <c r="S1691" s="1322"/>
      <c r="T1691" s="22"/>
      <c r="U1691" s="1959"/>
      <c r="V1691" s="1322"/>
      <c r="W1691" s="1958"/>
    </row>
    <row r="1692" spans="1:23" s="126" customFormat="1" ht="12" hidden="1" customHeight="1">
      <c r="A1692" s="1961"/>
      <c r="B1692" s="2028"/>
      <c r="C1692" s="2439"/>
      <c r="D1692" s="2021"/>
      <c r="E1692" s="1322"/>
      <c r="F1692" s="2022"/>
      <c r="G1692" s="2023"/>
      <c r="H1692" s="2022"/>
      <c r="I1692" s="11"/>
      <c r="J1692" s="2023"/>
      <c r="K1692" s="12"/>
      <c r="L1692" s="2466"/>
      <c r="M1692" s="18"/>
      <c r="N1692" s="19"/>
      <c r="O1692" s="19"/>
      <c r="P1692" s="20"/>
      <c r="Q1692" s="21"/>
      <c r="R1692" s="1322"/>
      <c r="S1692" s="1322"/>
      <c r="T1692" s="22"/>
      <c r="U1692" s="1959"/>
      <c r="V1692" s="1322"/>
      <c r="W1692" s="1958"/>
    </row>
    <row r="1693" spans="1:23" s="126" customFormat="1" ht="10.5" hidden="1" customHeight="1">
      <c r="A1693" s="1961"/>
      <c r="B1693" s="2028"/>
      <c r="C1693" s="2439"/>
      <c r="D1693" s="2021"/>
      <c r="E1693" s="1322"/>
      <c r="F1693" s="2022"/>
      <c r="G1693" s="2023"/>
      <c r="H1693" s="2022"/>
      <c r="I1693" s="11"/>
      <c r="J1693" s="2023"/>
      <c r="K1693" s="12"/>
      <c r="L1693" s="2466"/>
      <c r="M1693" s="18"/>
      <c r="N1693" s="19"/>
      <c r="O1693" s="19"/>
      <c r="P1693" s="20"/>
      <c r="Q1693" s="21"/>
      <c r="R1693" s="1322"/>
      <c r="S1693" s="1322"/>
      <c r="T1693" s="22"/>
      <c r="U1693" s="1959"/>
      <c r="V1693" s="1322"/>
      <c r="W1693" s="1958"/>
    </row>
    <row r="1694" spans="1:23" s="126" customFormat="1" ht="12.75" hidden="1" customHeight="1">
      <c r="A1694" s="1961"/>
      <c r="B1694" s="2028"/>
      <c r="C1694" s="1320"/>
      <c r="D1694" s="2021"/>
      <c r="E1694" s="1322"/>
      <c r="F1694" s="2022"/>
      <c r="G1694" s="2023"/>
      <c r="H1694" s="2022"/>
      <c r="I1694" s="11"/>
      <c r="J1694" s="2023"/>
      <c r="K1694" s="12"/>
      <c r="L1694" s="277"/>
      <c r="M1694" s="278"/>
      <c r="N1694" s="279"/>
      <c r="O1694" s="279"/>
      <c r="P1694" s="68"/>
      <c r="Q1694" s="69"/>
      <c r="R1694" s="1322"/>
      <c r="S1694" s="1322"/>
      <c r="T1694" s="22"/>
      <c r="U1694" s="1959"/>
      <c r="V1694" s="1322"/>
      <c r="W1694" s="1958"/>
    </row>
    <row r="1695" spans="1:23" s="126" customFormat="1" ht="9" customHeight="1">
      <c r="A1695" s="1960"/>
      <c r="B1695" s="27"/>
      <c r="C1695" s="28"/>
      <c r="D1695" s="29"/>
      <c r="E1695" s="1338"/>
      <c r="F1695" s="30"/>
      <c r="G1695" s="31"/>
      <c r="H1695" s="30"/>
      <c r="I1695" s="32"/>
      <c r="J1695" s="31"/>
      <c r="K1695" s="33"/>
      <c r="L1695" s="2024"/>
      <c r="M1695" s="2025"/>
      <c r="N1695" s="2026"/>
      <c r="O1695" s="2026"/>
      <c r="P1695" s="2022"/>
      <c r="Q1695" s="45"/>
      <c r="R1695" s="1322"/>
      <c r="S1695" s="1322"/>
      <c r="T1695" s="22"/>
      <c r="U1695" s="1959"/>
      <c r="V1695" s="1322"/>
      <c r="W1695" s="1958"/>
    </row>
    <row r="1696" spans="1:23" s="17" customFormat="1" ht="12.75" customHeight="1">
      <c r="A1696" s="1963">
        <f>A1689+1</f>
        <v>21</v>
      </c>
      <c r="B1696" s="2020" t="s">
        <v>1171</v>
      </c>
      <c r="C1696" s="2442" t="s">
        <v>1170</v>
      </c>
      <c r="D1696" s="2021" t="s">
        <v>906</v>
      </c>
      <c r="E1696" s="1322">
        <v>26</v>
      </c>
      <c r="F1696" s="2022"/>
      <c r="G1696" s="2023">
        <v>1.1100000000000001</v>
      </c>
      <c r="H1696" s="2022"/>
      <c r="I1696" s="11"/>
      <c r="J1696" s="2023">
        <v>0.04</v>
      </c>
      <c r="K1696" s="12"/>
      <c r="L1696" s="5"/>
      <c r="M1696" s="6"/>
      <c r="N1696" s="7"/>
      <c r="O1696" s="7"/>
      <c r="P1696" s="1"/>
      <c r="Q1696" s="9"/>
      <c r="R1696" s="10">
        <f>G1697+J1697</f>
        <v>2.5950525999999998</v>
      </c>
      <c r="S1696" s="2443">
        <f>R1696+R1697</f>
        <v>4.3014841828000003</v>
      </c>
      <c r="T1696" s="2444">
        <f>E1696*S1696</f>
        <v>111.83858875280001</v>
      </c>
      <c r="U1696" s="1962"/>
      <c r="V1696" s="1326">
        <f>S1696*$V$12</f>
        <v>5.54310702609044</v>
      </c>
      <c r="W1696" s="1326">
        <f>E1696*V1696</f>
        <v>144.12078267835145</v>
      </c>
    </row>
    <row r="1697" spans="1:23" s="17" customFormat="1" ht="12.75" customHeight="1">
      <c r="A1697" s="1961"/>
      <c r="B1697" s="2020" t="s">
        <v>95</v>
      </c>
      <c r="C1697" s="2439"/>
      <c r="D1697" s="2021"/>
      <c r="E1697" s="1322"/>
      <c r="F1697" s="2022"/>
      <c r="G1697" s="171">
        <f>G1696*$J$1599/1000</f>
        <v>2.4642222</v>
      </c>
      <c r="H1697" s="2045"/>
      <c r="I1697" s="201"/>
      <c r="J1697" s="171">
        <f>J1696*$Q$1599/1000</f>
        <v>0.13083039999999999</v>
      </c>
      <c r="K1697" s="12"/>
      <c r="L1697" s="2465" t="s">
        <v>1169</v>
      </c>
      <c r="M1697" s="13" t="s">
        <v>906</v>
      </c>
      <c r="N1697" s="14">
        <v>1</v>
      </c>
      <c r="O1697" s="55">
        <f>E1696*N1697</f>
        <v>26</v>
      </c>
      <c r="P1697" s="15">
        <v>1.492</v>
      </c>
      <c r="Q1697" s="260">
        <f>N1697*P1697*$N$1597</f>
        <v>1.7064315828000005</v>
      </c>
      <c r="R1697" s="1322">
        <f>SUM(Q1697:Q1701)</f>
        <v>1.7064315828000005</v>
      </c>
      <c r="S1697" s="2440"/>
      <c r="T1697" s="2441"/>
      <c r="U1697" s="70"/>
      <c r="V1697" s="1958"/>
      <c r="W1697" s="1958"/>
    </row>
    <row r="1698" spans="1:23" s="17" customFormat="1" ht="12.75" customHeight="1">
      <c r="A1698" s="1961"/>
      <c r="B1698" s="2028"/>
      <c r="C1698" s="2439"/>
      <c r="D1698" s="2021"/>
      <c r="E1698" s="1322"/>
      <c r="F1698" s="2022"/>
      <c r="G1698" s="2023"/>
      <c r="H1698" s="2022"/>
      <c r="I1698" s="11"/>
      <c r="J1698" s="2023"/>
      <c r="K1698" s="12"/>
      <c r="L1698" s="2466"/>
      <c r="M1698" s="18"/>
      <c r="N1698" s="19"/>
      <c r="O1698" s="19"/>
      <c r="P1698" s="20"/>
      <c r="Q1698" s="21"/>
      <c r="R1698" s="1322"/>
      <c r="S1698" s="1322"/>
      <c r="T1698" s="22"/>
      <c r="U1698" s="1959"/>
      <c r="V1698" s="1322"/>
      <c r="W1698" s="1958"/>
    </row>
    <row r="1699" spans="1:23" s="126" customFormat="1" ht="12" hidden="1" customHeight="1">
      <c r="A1699" s="1961"/>
      <c r="B1699" s="2028"/>
      <c r="C1699" s="2439"/>
      <c r="D1699" s="2021"/>
      <c r="E1699" s="1322"/>
      <c r="F1699" s="2022"/>
      <c r="G1699" s="2023"/>
      <c r="H1699" s="2022"/>
      <c r="I1699" s="11"/>
      <c r="J1699" s="2023"/>
      <c r="K1699" s="12"/>
      <c r="L1699" s="2466"/>
      <c r="M1699" s="18"/>
      <c r="N1699" s="19"/>
      <c r="O1699" s="19"/>
      <c r="P1699" s="20"/>
      <c r="Q1699" s="21"/>
      <c r="R1699" s="1322"/>
      <c r="S1699" s="1322"/>
      <c r="T1699" s="22"/>
      <c r="U1699" s="1959"/>
      <c r="V1699" s="1322"/>
      <c r="W1699" s="1958"/>
    </row>
    <row r="1700" spans="1:23" s="126" customFormat="1" ht="12.75" hidden="1" customHeight="1">
      <c r="A1700" s="1961"/>
      <c r="B1700" s="2028"/>
      <c r="C1700" s="2439"/>
      <c r="D1700" s="2021"/>
      <c r="E1700" s="1322"/>
      <c r="F1700" s="2022"/>
      <c r="G1700" s="2023"/>
      <c r="H1700" s="2022"/>
      <c r="I1700" s="11"/>
      <c r="J1700" s="2023"/>
      <c r="K1700" s="12"/>
      <c r="L1700" s="2466"/>
      <c r="M1700" s="18"/>
      <c r="N1700" s="19"/>
      <c r="O1700" s="19"/>
      <c r="P1700" s="20"/>
      <c r="Q1700" s="21"/>
      <c r="R1700" s="1322"/>
      <c r="S1700" s="1322"/>
      <c r="T1700" s="22"/>
      <c r="U1700" s="1959"/>
      <c r="V1700" s="1322"/>
      <c r="W1700" s="1958"/>
    </row>
    <row r="1701" spans="1:23" s="126" customFormat="1" ht="12.75" hidden="1" customHeight="1">
      <c r="A1701" s="1961"/>
      <c r="B1701" s="2028"/>
      <c r="C1701" s="1320"/>
      <c r="D1701" s="2021"/>
      <c r="E1701" s="1322"/>
      <c r="F1701" s="2022"/>
      <c r="G1701" s="2023"/>
      <c r="H1701" s="2022"/>
      <c r="I1701" s="11"/>
      <c r="J1701" s="2023"/>
      <c r="K1701" s="12"/>
      <c r="L1701" s="277"/>
      <c r="M1701" s="278"/>
      <c r="N1701" s="279"/>
      <c r="O1701" s="279"/>
      <c r="P1701" s="68"/>
      <c r="Q1701" s="69"/>
      <c r="R1701" s="1322"/>
      <c r="S1701" s="1322"/>
      <c r="T1701" s="22"/>
      <c r="U1701" s="1959"/>
      <c r="V1701" s="1322"/>
      <c r="W1701" s="1958"/>
    </row>
    <row r="1702" spans="1:23" s="126" customFormat="1" ht="12.75" customHeight="1">
      <c r="A1702" s="1960"/>
      <c r="B1702" s="27"/>
      <c r="C1702" s="28"/>
      <c r="D1702" s="29"/>
      <c r="E1702" s="1338"/>
      <c r="F1702" s="30"/>
      <c r="G1702" s="31"/>
      <c r="H1702" s="30"/>
      <c r="I1702" s="32"/>
      <c r="J1702" s="31"/>
      <c r="K1702" s="33"/>
      <c r="L1702" s="2024"/>
      <c r="M1702" s="2025"/>
      <c r="N1702" s="2026"/>
      <c r="O1702" s="2026"/>
      <c r="P1702" s="2022"/>
      <c r="Q1702" s="45"/>
      <c r="R1702" s="1322"/>
      <c r="S1702" s="1322"/>
      <c r="T1702" s="22"/>
      <c r="U1702" s="1959"/>
      <c r="V1702" s="1322"/>
      <c r="W1702" s="1958"/>
    </row>
    <row r="1703" spans="1:23" s="126" customFormat="1" ht="12.75" customHeight="1">
      <c r="A1703" s="1963">
        <f>A1696+1</f>
        <v>22</v>
      </c>
      <c r="B1703" s="2060" t="s">
        <v>905</v>
      </c>
      <c r="C1703" s="2678" t="s">
        <v>1168</v>
      </c>
      <c r="D1703" s="2044" t="s">
        <v>903</v>
      </c>
      <c r="E1703" s="839">
        <v>12</v>
      </c>
      <c r="F1703" s="2045"/>
      <c r="G1703" s="2061"/>
      <c r="H1703" s="2045"/>
      <c r="I1703" s="201"/>
      <c r="J1703" s="2061"/>
      <c r="K1703" s="180"/>
      <c r="L1703" s="197"/>
      <c r="M1703" s="198"/>
      <c r="N1703" s="640"/>
      <c r="O1703" s="641"/>
      <c r="P1703" s="170"/>
      <c r="Q1703" s="200"/>
      <c r="R1703" s="178">
        <f>G1704+J1704</f>
        <v>0</v>
      </c>
      <c r="S1703" s="2680">
        <f>R1703+R1704</f>
        <v>2.5161859800000008</v>
      </c>
      <c r="T1703" s="2682">
        <f>E1703*S1703</f>
        <v>30.194231760000008</v>
      </c>
      <c r="U1703" s="1770"/>
      <c r="V1703" s="1326">
        <f>S1703*$V$12</f>
        <v>3.2424827319972409</v>
      </c>
      <c r="W1703" s="1326">
        <f>E1703*V1703</f>
        <v>38.909792783966893</v>
      </c>
    </row>
    <row r="1704" spans="1:23" s="126" customFormat="1" ht="28.5" customHeight="1">
      <c r="A1704" s="1769"/>
      <c r="B1704" s="2060"/>
      <c r="C1704" s="2679"/>
      <c r="D1704" s="2044"/>
      <c r="E1704" s="839"/>
      <c r="F1704" s="2045"/>
      <c r="G1704" s="171">
        <f>G1703*$J$1599/1000</f>
        <v>0</v>
      </c>
      <c r="H1704" s="2045"/>
      <c r="I1704" s="201"/>
      <c r="J1704" s="171">
        <f>J1703*$Q$1599/1000</f>
        <v>0</v>
      </c>
      <c r="K1704" s="180"/>
      <c r="L1704" s="256" t="s">
        <v>1167</v>
      </c>
      <c r="M1704" s="322" t="s">
        <v>903</v>
      </c>
      <c r="N1704" s="321">
        <v>1</v>
      </c>
      <c r="O1704" s="321">
        <f>E1703*N1704</f>
        <v>12</v>
      </c>
      <c r="P1704" s="259">
        <v>2.2000000000000002</v>
      </c>
      <c r="Q1704" s="260">
        <f>N1704*P1704*$N$1597</f>
        <v>2.5161859800000008</v>
      </c>
      <c r="R1704" s="839">
        <f>SUM(Q1704:Q1704)</f>
        <v>2.5161859800000008</v>
      </c>
      <c r="S1704" s="2681"/>
      <c r="T1704" s="2683"/>
      <c r="U1704" s="652"/>
      <c r="V1704" s="1766"/>
      <c r="W1704" s="1766"/>
    </row>
    <row r="1705" spans="1:23" s="126" customFormat="1" ht="12.75" hidden="1" customHeight="1">
      <c r="A1705" s="1769"/>
      <c r="B1705" s="2063"/>
      <c r="C1705" s="2679"/>
      <c r="D1705" s="2044"/>
      <c r="E1705" s="839"/>
      <c r="F1705" s="2045"/>
      <c r="G1705" s="2061"/>
      <c r="H1705" s="2045"/>
      <c r="I1705" s="201"/>
      <c r="J1705" s="2061"/>
      <c r="K1705" s="180"/>
      <c r="L1705" s="2056"/>
      <c r="M1705" s="2057"/>
      <c r="N1705" s="2058"/>
      <c r="O1705" s="2059"/>
      <c r="P1705" s="2045"/>
      <c r="Q1705" s="124"/>
      <c r="R1705" s="839"/>
      <c r="S1705" s="839"/>
      <c r="T1705" s="125"/>
      <c r="U1705" s="1767"/>
      <c r="V1705" s="839"/>
      <c r="W1705" s="1766"/>
    </row>
    <row r="1706" spans="1:23" s="126" customFormat="1" ht="13.5" customHeight="1">
      <c r="A1706" s="1768"/>
      <c r="B1706" s="181"/>
      <c r="C1706" s="719"/>
      <c r="D1706" s="114"/>
      <c r="E1706" s="115"/>
      <c r="F1706" s="116"/>
      <c r="G1706" s="117"/>
      <c r="H1706" s="116"/>
      <c r="I1706" s="118"/>
      <c r="J1706" s="117"/>
      <c r="K1706" s="119"/>
      <c r="L1706" s="2056"/>
      <c r="M1706" s="2057"/>
      <c r="N1706" s="2058"/>
      <c r="O1706" s="2059"/>
      <c r="P1706" s="2045"/>
      <c r="Q1706" s="124"/>
      <c r="R1706" s="839"/>
      <c r="S1706" s="839"/>
      <c r="T1706" s="125"/>
      <c r="U1706" s="1767"/>
      <c r="V1706" s="839"/>
      <c r="W1706" s="1766"/>
    </row>
    <row r="1707" spans="1:23" s="126" customFormat="1" ht="12.75" customHeight="1">
      <c r="A1707" s="1963">
        <f>A1703+1</f>
        <v>23</v>
      </c>
      <c r="B1707" s="2060" t="s">
        <v>905</v>
      </c>
      <c r="C1707" s="2678" t="s">
        <v>1166</v>
      </c>
      <c r="D1707" s="2044" t="s">
        <v>903</v>
      </c>
      <c r="E1707" s="839">
        <v>24</v>
      </c>
      <c r="F1707" s="2045"/>
      <c r="G1707" s="2061"/>
      <c r="H1707" s="2045"/>
      <c r="I1707" s="201"/>
      <c r="J1707" s="2061"/>
      <c r="K1707" s="180"/>
      <c r="L1707" s="197"/>
      <c r="M1707" s="198"/>
      <c r="N1707" s="640"/>
      <c r="O1707" s="641"/>
      <c r="P1707" s="170"/>
      <c r="Q1707" s="200"/>
      <c r="R1707" s="178">
        <f>G1708+J1708</f>
        <v>0</v>
      </c>
      <c r="S1707" s="2680">
        <f>R1707+R1708</f>
        <v>0.10064743920000002</v>
      </c>
      <c r="T1707" s="2682">
        <f>E1707*S1707</f>
        <v>2.4155385408000005</v>
      </c>
      <c r="U1707" s="1770"/>
      <c r="V1707" s="1326">
        <f>S1707*$V$12</f>
        <v>0.12969930927988962</v>
      </c>
      <c r="W1707" s="1326">
        <f>E1707*V1707</f>
        <v>3.1127834227173512</v>
      </c>
    </row>
    <row r="1708" spans="1:23" s="126" customFormat="1" ht="27.75" customHeight="1">
      <c r="A1708" s="1769"/>
      <c r="B1708" s="2060"/>
      <c r="C1708" s="2679"/>
      <c r="D1708" s="2044"/>
      <c r="E1708" s="839"/>
      <c r="F1708" s="2045"/>
      <c r="G1708" s="171">
        <f>G1707*$J$1599/1000</f>
        <v>0</v>
      </c>
      <c r="H1708" s="2045"/>
      <c r="I1708" s="201"/>
      <c r="J1708" s="171">
        <f>J1707*$Q$1599/1000</f>
        <v>0</v>
      </c>
      <c r="K1708" s="180"/>
      <c r="L1708" s="256" t="s">
        <v>1165</v>
      </c>
      <c r="M1708" s="322" t="s">
        <v>903</v>
      </c>
      <c r="N1708" s="321">
        <v>1</v>
      </c>
      <c r="O1708" s="321">
        <f>E1707*N1708</f>
        <v>24</v>
      </c>
      <c r="P1708" s="259">
        <v>8.7999999999999995E-2</v>
      </c>
      <c r="Q1708" s="260">
        <f>N1708*P1708*$N$1597</f>
        <v>0.10064743920000002</v>
      </c>
      <c r="R1708" s="839">
        <f>SUM(Q1708:Q1708)</f>
        <v>0.10064743920000002</v>
      </c>
      <c r="S1708" s="2681"/>
      <c r="T1708" s="2683"/>
      <c r="U1708" s="652"/>
      <c r="V1708" s="1766"/>
      <c r="W1708" s="1766"/>
    </row>
    <row r="1709" spans="1:23" s="126" customFormat="1" ht="12.75" hidden="1" customHeight="1">
      <c r="A1709" s="1769"/>
      <c r="B1709" s="2063"/>
      <c r="C1709" s="2679"/>
      <c r="D1709" s="2044"/>
      <c r="E1709" s="839"/>
      <c r="F1709" s="2045"/>
      <c r="G1709" s="2061"/>
      <c r="H1709" s="2045"/>
      <c r="I1709" s="201"/>
      <c r="J1709" s="2061"/>
      <c r="K1709" s="180"/>
      <c r="L1709" s="2056"/>
      <c r="M1709" s="2057"/>
      <c r="N1709" s="2058"/>
      <c r="O1709" s="2059"/>
      <c r="P1709" s="2045"/>
      <c r="Q1709" s="124"/>
      <c r="R1709" s="839"/>
      <c r="S1709" s="839"/>
      <c r="T1709" s="125"/>
      <c r="U1709" s="1767"/>
      <c r="V1709" s="839"/>
      <c r="W1709" s="1766"/>
    </row>
    <row r="1710" spans="1:23" s="126" customFormat="1" ht="13.5" customHeight="1">
      <c r="A1710" s="1768"/>
      <c r="B1710" s="181"/>
      <c r="C1710" s="719"/>
      <c r="D1710" s="114"/>
      <c r="E1710" s="115"/>
      <c r="F1710" s="116"/>
      <c r="G1710" s="117"/>
      <c r="H1710" s="116"/>
      <c r="I1710" s="118"/>
      <c r="J1710" s="117"/>
      <c r="K1710" s="119"/>
      <c r="L1710" s="2056"/>
      <c r="M1710" s="2057"/>
      <c r="N1710" s="2058"/>
      <c r="O1710" s="2059"/>
      <c r="P1710" s="2045"/>
      <c r="Q1710" s="124"/>
      <c r="R1710" s="839"/>
      <c r="S1710" s="839"/>
      <c r="T1710" s="125"/>
      <c r="U1710" s="1767"/>
      <c r="V1710" s="839"/>
      <c r="W1710" s="1766"/>
    </row>
    <row r="1711" spans="1:23" s="126" customFormat="1" ht="12.75" customHeight="1">
      <c r="A1711" s="1963">
        <f>A1707+1</f>
        <v>24</v>
      </c>
      <c r="B1711" s="2060" t="s">
        <v>905</v>
      </c>
      <c r="C1711" s="2678" t="s">
        <v>1164</v>
      </c>
      <c r="D1711" s="2044" t="s">
        <v>903</v>
      </c>
      <c r="E1711" s="839">
        <v>146</v>
      </c>
      <c r="F1711" s="2045"/>
      <c r="G1711" s="2061"/>
      <c r="H1711" s="2045"/>
      <c r="I1711" s="201"/>
      <c r="J1711" s="2061"/>
      <c r="K1711" s="180"/>
      <c r="L1711" s="197"/>
      <c r="M1711" s="198"/>
      <c r="N1711" s="640"/>
      <c r="O1711" s="641"/>
      <c r="P1711" s="170"/>
      <c r="Q1711" s="200"/>
      <c r="R1711" s="178">
        <f>G1712+J1712</f>
        <v>0</v>
      </c>
      <c r="S1711" s="2680">
        <f>R1711+R1712</f>
        <v>9.4928834700000034E-2</v>
      </c>
      <c r="T1711" s="2682">
        <f>E1711*S1711</f>
        <v>13.859609866200005</v>
      </c>
      <c r="U1711" s="1770"/>
      <c r="V1711" s="1326">
        <f>S1711*$V$12</f>
        <v>0.12233003034353226</v>
      </c>
      <c r="W1711" s="1326">
        <f>E1711*V1711</f>
        <v>17.860184430155712</v>
      </c>
    </row>
    <row r="1712" spans="1:23" s="126" customFormat="1" ht="29.25" customHeight="1">
      <c r="A1712" s="1769"/>
      <c r="B1712" s="2060"/>
      <c r="C1712" s="2679"/>
      <c r="D1712" s="2044"/>
      <c r="E1712" s="839"/>
      <c r="F1712" s="2045"/>
      <c r="G1712" s="171">
        <f>G1711*$J$1599/1000</f>
        <v>0</v>
      </c>
      <c r="H1712" s="2045"/>
      <c r="I1712" s="201"/>
      <c r="J1712" s="171">
        <f>J1711*$Q$1599/1000</f>
        <v>0</v>
      </c>
      <c r="K1712" s="180"/>
      <c r="L1712" s="256" t="s">
        <v>1163</v>
      </c>
      <c r="M1712" s="322" t="s">
        <v>903</v>
      </c>
      <c r="N1712" s="321">
        <v>1</v>
      </c>
      <c r="O1712" s="321">
        <f>E1711*N1712</f>
        <v>146</v>
      </c>
      <c r="P1712" s="259">
        <v>8.3000000000000004E-2</v>
      </c>
      <c r="Q1712" s="260">
        <f>N1712*P1712*$N$1597</f>
        <v>9.4928834700000034E-2</v>
      </c>
      <c r="R1712" s="839">
        <f>SUM(Q1712:Q1712)</f>
        <v>9.4928834700000034E-2</v>
      </c>
      <c r="S1712" s="2681"/>
      <c r="T1712" s="2683"/>
      <c r="U1712" s="652"/>
      <c r="V1712" s="1766"/>
      <c r="W1712" s="1766"/>
    </row>
    <row r="1713" spans="1:23" s="126" customFormat="1" ht="12.75" hidden="1" customHeight="1">
      <c r="A1713" s="1769"/>
      <c r="B1713" s="2063"/>
      <c r="C1713" s="2679"/>
      <c r="D1713" s="2044"/>
      <c r="E1713" s="839"/>
      <c r="F1713" s="2045"/>
      <c r="G1713" s="2061"/>
      <c r="H1713" s="2045"/>
      <c r="I1713" s="201"/>
      <c r="J1713" s="2061"/>
      <c r="K1713" s="180"/>
      <c r="L1713" s="2056"/>
      <c r="M1713" s="2057"/>
      <c r="N1713" s="2058"/>
      <c r="O1713" s="2059"/>
      <c r="P1713" s="2045"/>
      <c r="Q1713" s="124"/>
      <c r="R1713" s="839"/>
      <c r="S1713" s="839"/>
      <c r="T1713" s="125"/>
      <c r="U1713" s="1767"/>
      <c r="V1713" s="839"/>
      <c r="W1713" s="1766"/>
    </row>
    <row r="1714" spans="1:23" s="126" customFormat="1" ht="13.5" customHeight="1">
      <c r="A1714" s="1768"/>
      <c r="B1714" s="181"/>
      <c r="C1714" s="719"/>
      <c r="D1714" s="114"/>
      <c r="E1714" s="115"/>
      <c r="F1714" s="116"/>
      <c r="G1714" s="117"/>
      <c r="H1714" s="116"/>
      <c r="I1714" s="118"/>
      <c r="J1714" s="117"/>
      <c r="K1714" s="119"/>
      <c r="L1714" s="2056"/>
      <c r="M1714" s="2057"/>
      <c r="N1714" s="2058"/>
      <c r="O1714" s="2059"/>
      <c r="P1714" s="2045"/>
      <c r="Q1714" s="124"/>
      <c r="R1714" s="839"/>
      <c r="S1714" s="839"/>
      <c r="T1714" s="125"/>
      <c r="U1714" s="1767"/>
      <c r="V1714" s="1326">
        <f>S1714*$V$12</f>
        <v>0</v>
      </c>
      <c r="W1714" s="1326">
        <f>E1714*V1714</f>
        <v>0</v>
      </c>
    </row>
    <row r="1715" spans="1:23" s="126" customFormat="1" ht="12.75" customHeight="1">
      <c r="A1715" s="1963">
        <f>A1711+1</f>
        <v>25</v>
      </c>
      <c r="B1715" s="2060" t="s">
        <v>905</v>
      </c>
      <c r="C1715" s="2678" t="s">
        <v>1162</v>
      </c>
      <c r="D1715" s="2044" t="s">
        <v>903</v>
      </c>
      <c r="E1715" s="839">
        <v>10</v>
      </c>
      <c r="F1715" s="2045"/>
      <c r="G1715" s="2061"/>
      <c r="H1715" s="2045"/>
      <c r="I1715" s="201"/>
      <c r="J1715" s="2061"/>
      <c r="K1715" s="180"/>
      <c r="L1715" s="197"/>
      <c r="M1715" s="198"/>
      <c r="N1715" s="640"/>
      <c r="O1715" s="641"/>
      <c r="P1715" s="170"/>
      <c r="Q1715" s="200"/>
      <c r="R1715" s="178">
        <f>G1716+J1716</f>
        <v>0</v>
      </c>
      <c r="S1715" s="2680">
        <f>R1715+R1716</f>
        <v>0.20243859930000005</v>
      </c>
      <c r="T1715" s="2682">
        <f>E1715*S1715</f>
        <v>2.0243859930000005</v>
      </c>
      <c r="U1715" s="1770"/>
      <c r="V1715" s="1326">
        <f>S1715*$V$12</f>
        <v>0.26087247434705074</v>
      </c>
      <c r="W1715" s="1326">
        <f>E1715*V1715</f>
        <v>2.6087247434705074</v>
      </c>
    </row>
    <row r="1716" spans="1:23" s="126" customFormat="1" ht="21" customHeight="1">
      <c r="A1716" s="1769"/>
      <c r="B1716" s="2060"/>
      <c r="C1716" s="2679"/>
      <c r="D1716" s="2044"/>
      <c r="E1716" s="839"/>
      <c r="F1716" s="2045"/>
      <c r="G1716" s="171">
        <f>G1715*$J$1599/1000</f>
        <v>0</v>
      </c>
      <c r="H1716" s="2045"/>
      <c r="I1716" s="201"/>
      <c r="J1716" s="171">
        <f>J1715*$Q$1599/1000</f>
        <v>0</v>
      </c>
      <c r="K1716" s="180"/>
      <c r="L1716" s="256" t="s">
        <v>1161</v>
      </c>
      <c r="M1716" s="322" t="s">
        <v>903</v>
      </c>
      <c r="N1716" s="321">
        <v>1</v>
      </c>
      <c r="O1716" s="321">
        <f>E1715*N1716</f>
        <v>10</v>
      </c>
      <c r="P1716" s="259">
        <v>0.17699999999999999</v>
      </c>
      <c r="Q1716" s="260">
        <f>N1716*P1716*$N$1597</f>
        <v>0.20243859930000005</v>
      </c>
      <c r="R1716" s="839">
        <f>SUM(Q1716:Q1716)</f>
        <v>0.20243859930000005</v>
      </c>
      <c r="S1716" s="2681"/>
      <c r="T1716" s="2683"/>
      <c r="U1716" s="652"/>
      <c r="V1716" s="1766"/>
      <c r="W1716" s="1766"/>
    </row>
    <row r="1717" spans="1:23" s="126" customFormat="1" ht="12.75" customHeight="1">
      <c r="A1717" s="1769"/>
      <c r="B1717" s="2063"/>
      <c r="C1717" s="2679"/>
      <c r="D1717" s="2044"/>
      <c r="E1717" s="839"/>
      <c r="F1717" s="2045"/>
      <c r="G1717" s="2061"/>
      <c r="H1717" s="2045"/>
      <c r="I1717" s="201"/>
      <c r="J1717" s="2061"/>
      <c r="K1717" s="180"/>
      <c r="L1717" s="2056"/>
      <c r="M1717" s="2057"/>
      <c r="N1717" s="2058"/>
      <c r="O1717" s="2059"/>
      <c r="P1717" s="2045"/>
      <c r="Q1717" s="124"/>
      <c r="R1717" s="839"/>
      <c r="S1717" s="839"/>
      <c r="T1717" s="125"/>
      <c r="U1717" s="1767"/>
      <c r="V1717" s="839"/>
      <c r="W1717" s="1766"/>
    </row>
    <row r="1718" spans="1:23" s="126" customFormat="1" ht="13.5" customHeight="1">
      <c r="A1718" s="1768"/>
      <c r="B1718" s="181"/>
      <c r="C1718" s="719"/>
      <c r="D1718" s="114"/>
      <c r="E1718" s="115"/>
      <c r="F1718" s="116"/>
      <c r="G1718" s="117"/>
      <c r="H1718" s="116"/>
      <c r="I1718" s="118"/>
      <c r="J1718" s="117"/>
      <c r="K1718" s="119"/>
      <c r="L1718" s="2056"/>
      <c r="M1718" s="2057"/>
      <c r="N1718" s="2058"/>
      <c r="O1718" s="2059"/>
      <c r="P1718" s="2045"/>
      <c r="Q1718" s="124"/>
      <c r="R1718" s="839"/>
      <c r="S1718" s="839"/>
      <c r="T1718" s="125"/>
      <c r="U1718" s="1767"/>
      <c r="V1718" s="839"/>
      <c r="W1718" s="1766"/>
    </row>
    <row r="1719" spans="1:23" s="126" customFormat="1" ht="12.75" customHeight="1">
      <c r="A1719" s="1963">
        <f>A1715+1</f>
        <v>26</v>
      </c>
      <c r="B1719" s="2060" t="s">
        <v>905</v>
      </c>
      <c r="C1719" s="2678" t="s">
        <v>1160</v>
      </c>
      <c r="D1719" s="2044" t="s">
        <v>903</v>
      </c>
      <c r="E1719" s="839">
        <v>6</v>
      </c>
      <c r="F1719" s="2045"/>
      <c r="G1719" s="2061"/>
      <c r="H1719" s="2045"/>
      <c r="I1719" s="201"/>
      <c r="J1719" s="2061"/>
      <c r="K1719" s="180"/>
      <c r="L1719" s="197"/>
      <c r="M1719" s="198"/>
      <c r="N1719" s="640"/>
      <c r="O1719" s="641"/>
      <c r="P1719" s="170"/>
      <c r="Q1719" s="200"/>
      <c r="R1719" s="178">
        <f>G1720+J1720</f>
        <v>0</v>
      </c>
      <c r="S1719" s="2680">
        <f>R1719+R1720</f>
        <v>0.57186045000000019</v>
      </c>
      <c r="T1719" s="2682">
        <f>E1719*S1719</f>
        <v>3.4311627000000011</v>
      </c>
      <c r="U1719" s="1770"/>
      <c r="V1719" s="1326">
        <f>S1719*$V$12</f>
        <v>0.73692789363573652</v>
      </c>
      <c r="W1719" s="1326">
        <f>E1719*V1719</f>
        <v>4.4215673618144189</v>
      </c>
    </row>
    <row r="1720" spans="1:23" s="126" customFormat="1" ht="15.75" customHeight="1">
      <c r="A1720" s="1769"/>
      <c r="B1720" s="2060"/>
      <c r="C1720" s="2679"/>
      <c r="D1720" s="2044"/>
      <c r="E1720" s="839"/>
      <c r="F1720" s="2045"/>
      <c r="G1720" s="171">
        <f>G1719*$J$1599/1000</f>
        <v>0</v>
      </c>
      <c r="H1720" s="2045"/>
      <c r="I1720" s="201"/>
      <c r="J1720" s="171">
        <f>J1719*$Q$1599/1000</f>
        <v>0</v>
      </c>
      <c r="K1720" s="180"/>
      <c r="L1720" s="256" t="s">
        <v>1159</v>
      </c>
      <c r="M1720" s="322" t="s">
        <v>903</v>
      </c>
      <c r="N1720" s="321">
        <v>1</v>
      </c>
      <c r="O1720" s="321">
        <f>E1719*N1720</f>
        <v>6</v>
      </c>
      <c r="P1720" s="259">
        <v>0.5</v>
      </c>
      <c r="Q1720" s="260">
        <f>N1720*P1720*$N$1597</f>
        <v>0.57186045000000019</v>
      </c>
      <c r="R1720" s="839">
        <f>SUM(Q1720:Q1720)</f>
        <v>0.57186045000000019</v>
      </c>
      <c r="S1720" s="2681"/>
      <c r="T1720" s="2683"/>
      <c r="U1720" s="652"/>
      <c r="V1720" s="1766"/>
      <c r="W1720" s="1766"/>
    </row>
    <row r="1721" spans="1:23" s="126" customFormat="1" ht="12.75" customHeight="1">
      <c r="A1721" s="1769"/>
      <c r="B1721" s="2063"/>
      <c r="C1721" s="2679"/>
      <c r="D1721" s="2044"/>
      <c r="E1721" s="839"/>
      <c r="F1721" s="2045"/>
      <c r="G1721" s="2061"/>
      <c r="H1721" s="2045"/>
      <c r="I1721" s="201"/>
      <c r="J1721" s="2061"/>
      <c r="K1721" s="180"/>
      <c r="L1721" s="2056"/>
      <c r="M1721" s="2057"/>
      <c r="N1721" s="2058"/>
      <c r="O1721" s="2059"/>
      <c r="P1721" s="2045"/>
      <c r="Q1721" s="124"/>
      <c r="R1721" s="839"/>
      <c r="S1721" s="839"/>
      <c r="T1721" s="125"/>
      <c r="U1721" s="1767"/>
      <c r="V1721" s="839"/>
      <c r="W1721" s="1766"/>
    </row>
    <row r="1722" spans="1:23" s="126" customFormat="1" ht="13.5" customHeight="1">
      <c r="A1722" s="1768"/>
      <c r="B1722" s="181"/>
      <c r="C1722" s="719"/>
      <c r="D1722" s="114"/>
      <c r="E1722" s="115"/>
      <c r="F1722" s="116"/>
      <c r="G1722" s="117"/>
      <c r="H1722" s="116"/>
      <c r="I1722" s="118"/>
      <c r="J1722" s="117"/>
      <c r="K1722" s="119"/>
      <c r="L1722" s="2056"/>
      <c r="M1722" s="2057"/>
      <c r="N1722" s="2058"/>
      <c r="O1722" s="2059"/>
      <c r="P1722" s="2045"/>
      <c r="Q1722" s="124"/>
      <c r="R1722" s="839"/>
      <c r="S1722" s="839"/>
      <c r="T1722" s="125"/>
      <c r="U1722" s="1767"/>
      <c r="V1722" s="839"/>
      <c r="W1722" s="1766"/>
    </row>
    <row r="1723" spans="1:23" s="126" customFormat="1" ht="12.75" customHeight="1">
      <c r="A1723" s="1963">
        <f>A1719+1</f>
        <v>27</v>
      </c>
      <c r="B1723" s="2060" t="s">
        <v>905</v>
      </c>
      <c r="C1723" s="2678" t="s">
        <v>1158</v>
      </c>
      <c r="D1723" s="2044" t="s">
        <v>903</v>
      </c>
      <c r="E1723" s="839">
        <v>186</v>
      </c>
      <c r="F1723" s="2045"/>
      <c r="G1723" s="2061"/>
      <c r="H1723" s="2045"/>
      <c r="I1723" s="201"/>
      <c r="J1723" s="2061"/>
      <c r="K1723" s="180"/>
      <c r="L1723" s="197"/>
      <c r="M1723" s="198"/>
      <c r="N1723" s="640"/>
      <c r="O1723" s="641"/>
      <c r="P1723" s="170"/>
      <c r="Q1723" s="200"/>
      <c r="R1723" s="178">
        <f>G1724+J1724</f>
        <v>0</v>
      </c>
      <c r="S1723" s="2680">
        <f>R1723+R1724</f>
        <v>6.9766974900000014E-2</v>
      </c>
      <c r="T1723" s="2682">
        <f>E1723*S1723</f>
        <v>12.976657331400002</v>
      </c>
      <c r="U1723" s="1770"/>
      <c r="V1723" s="1326">
        <f>S1723*$V$12</f>
        <v>8.9905203023559851E-2</v>
      </c>
      <c r="W1723" s="1326">
        <f>E1723*V1723</f>
        <v>16.722367762382131</v>
      </c>
    </row>
    <row r="1724" spans="1:23" s="126" customFormat="1" ht="14.25" customHeight="1">
      <c r="A1724" s="1769"/>
      <c r="B1724" s="2060"/>
      <c r="C1724" s="2679"/>
      <c r="D1724" s="2044"/>
      <c r="E1724" s="839"/>
      <c r="F1724" s="2045"/>
      <c r="G1724" s="171">
        <f>G1723*$J$1599/1000</f>
        <v>0</v>
      </c>
      <c r="H1724" s="2045"/>
      <c r="I1724" s="201"/>
      <c r="J1724" s="171">
        <f>J1723*$Q$1599/1000</f>
        <v>0</v>
      </c>
      <c r="K1724" s="180"/>
      <c r="L1724" s="256" t="s">
        <v>1158</v>
      </c>
      <c r="M1724" s="322" t="s">
        <v>903</v>
      </c>
      <c r="N1724" s="321">
        <v>1</v>
      </c>
      <c r="O1724" s="321">
        <f>E1723*N1724</f>
        <v>186</v>
      </c>
      <c r="P1724" s="259">
        <v>6.0999999999999999E-2</v>
      </c>
      <c r="Q1724" s="260">
        <f>N1724*P1724*$N$1597</f>
        <v>6.9766974900000014E-2</v>
      </c>
      <c r="R1724" s="839">
        <f>SUM(Q1724:Q1724)</f>
        <v>6.9766974900000014E-2</v>
      </c>
      <c r="S1724" s="2681"/>
      <c r="T1724" s="2683"/>
      <c r="U1724" s="652"/>
      <c r="V1724" s="1766"/>
      <c r="W1724" s="1766"/>
    </row>
    <row r="1725" spans="1:23" s="126" customFormat="1" ht="12.75" hidden="1" customHeight="1">
      <c r="A1725" s="1769"/>
      <c r="B1725" s="2063"/>
      <c r="C1725" s="2679"/>
      <c r="D1725" s="2044"/>
      <c r="E1725" s="839"/>
      <c r="F1725" s="2045"/>
      <c r="G1725" s="2061"/>
      <c r="H1725" s="2045"/>
      <c r="I1725" s="201"/>
      <c r="J1725" s="2061"/>
      <c r="K1725" s="180"/>
      <c r="L1725" s="2056"/>
      <c r="M1725" s="2057"/>
      <c r="N1725" s="2058"/>
      <c r="O1725" s="2059"/>
      <c r="P1725" s="2045"/>
      <c r="Q1725" s="124"/>
      <c r="R1725" s="839"/>
      <c r="S1725" s="839"/>
      <c r="T1725" s="125"/>
      <c r="U1725" s="1767"/>
      <c r="V1725" s="839"/>
      <c r="W1725" s="1766"/>
    </row>
    <row r="1726" spans="1:23" s="126" customFormat="1" ht="13.5" customHeight="1">
      <c r="A1726" s="1768"/>
      <c r="B1726" s="181"/>
      <c r="C1726" s="719"/>
      <c r="D1726" s="114"/>
      <c r="E1726" s="115"/>
      <c r="F1726" s="116"/>
      <c r="G1726" s="117"/>
      <c r="H1726" s="116"/>
      <c r="I1726" s="118"/>
      <c r="J1726" s="117"/>
      <c r="K1726" s="119"/>
      <c r="L1726" s="2056"/>
      <c r="M1726" s="2057"/>
      <c r="N1726" s="2058"/>
      <c r="O1726" s="2059"/>
      <c r="P1726" s="2045"/>
      <c r="Q1726" s="124"/>
      <c r="R1726" s="839"/>
      <c r="S1726" s="839"/>
      <c r="T1726" s="125"/>
      <c r="U1726" s="1767"/>
      <c r="V1726" s="839"/>
      <c r="W1726" s="1766"/>
    </row>
    <row r="1727" spans="1:23" s="126" customFormat="1" ht="12.75" customHeight="1">
      <c r="A1727" s="1963">
        <f>A1723+1</f>
        <v>28</v>
      </c>
      <c r="B1727" s="2060" t="s">
        <v>905</v>
      </c>
      <c r="C1727" s="2678" t="s">
        <v>1157</v>
      </c>
      <c r="D1727" s="2044" t="s">
        <v>903</v>
      </c>
      <c r="E1727" s="839">
        <v>6</v>
      </c>
      <c r="F1727" s="2045"/>
      <c r="G1727" s="2061"/>
      <c r="H1727" s="2045"/>
      <c r="I1727" s="201"/>
      <c r="J1727" s="2061"/>
      <c r="K1727" s="180"/>
      <c r="L1727" s="197"/>
      <c r="M1727" s="198"/>
      <c r="N1727" s="640"/>
      <c r="O1727" s="641"/>
      <c r="P1727" s="170"/>
      <c r="Q1727" s="200"/>
      <c r="R1727" s="178">
        <f>G1728+J1728</f>
        <v>0</v>
      </c>
      <c r="S1727" s="2680">
        <f>R1727+R1728</f>
        <v>4.9179998700000012E-2</v>
      </c>
      <c r="T1727" s="2682">
        <f>E1727*S1727</f>
        <v>0.29507999220000009</v>
      </c>
      <c r="U1727" s="1770"/>
      <c r="V1727" s="1326">
        <f>S1727*$V$12</f>
        <v>6.3375798852673332E-2</v>
      </c>
      <c r="W1727" s="1326">
        <f>E1727*V1727</f>
        <v>0.38025479311603999</v>
      </c>
    </row>
    <row r="1728" spans="1:23" s="126" customFormat="1" ht="22.5">
      <c r="A1728" s="1769"/>
      <c r="B1728" s="2060"/>
      <c r="C1728" s="2679"/>
      <c r="D1728" s="2044"/>
      <c r="E1728" s="839"/>
      <c r="F1728" s="2045"/>
      <c r="G1728" s="171">
        <f>G1727*$J$1599/1000</f>
        <v>0</v>
      </c>
      <c r="H1728" s="2045"/>
      <c r="I1728" s="201"/>
      <c r="J1728" s="171">
        <f>J1727*$Q$1599/1000</f>
        <v>0</v>
      </c>
      <c r="K1728" s="180"/>
      <c r="L1728" s="256" t="s">
        <v>1156</v>
      </c>
      <c r="M1728" s="322" t="s">
        <v>903</v>
      </c>
      <c r="N1728" s="321">
        <v>1</v>
      </c>
      <c r="O1728" s="321">
        <f>E1727*N1728</f>
        <v>6</v>
      </c>
      <c r="P1728" s="259">
        <v>4.2999999999999997E-2</v>
      </c>
      <c r="Q1728" s="260">
        <f>N1728*P1728*$N$1597</f>
        <v>4.9179998700000012E-2</v>
      </c>
      <c r="R1728" s="839">
        <f>SUM(Q1728:Q1728)</f>
        <v>4.9179998700000012E-2</v>
      </c>
      <c r="S1728" s="2681"/>
      <c r="T1728" s="2683"/>
      <c r="U1728" s="652"/>
      <c r="V1728" s="1766"/>
      <c r="W1728" s="1766"/>
    </row>
    <row r="1729" spans="1:23" s="126" customFormat="1" ht="12.75" hidden="1" customHeight="1">
      <c r="A1729" s="1769"/>
      <c r="B1729" s="2063"/>
      <c r="C1729" s="2679"/>
      <c r="D1729" s="2044"/>
      <c r="E1729" s="839"/>
      <c r="F1729" s="2045"/>
      <c r="G1729" s="2061"/>
      <c r="H1729" s="2045"/>
      <c r="I1729" s="201"/>
      <c r="J1729" s="2061"/>
      <c r="K1729" s="180"/>
      <c r="L1729" s="2056"/>
      <c r="M1729" s="2057"/>
      <c r="N1729" s="2058"/>
      <c r="O1729" s="2059"/>
      <c r="P1729" s="2045"/>
      <c r="Q1729" s="124"/>
      <c r="R1729" s="839"/>
      <c r="S1729" s="839"/>
      <c r="T1729" s="125"/>
      <c r="U1729" s="1767"/>
      <c r="V1729" s="839"/>
      <c r="W1729" s="1766"/>
    </row>
    <row r="1730" spans="1:23" s="126" customFormat="1" ht="13.5" customHeight="1">
      <c r="A1730" s="1768"/>
      <c r="B1730" s="181"/>
      <c r="C1730" s="719"/>
      <c r="D1730" s="114"/>
      <c r="E1730" s="115"/>
      <c r="F1730" s="116"/>
      <c r="G1730" s="117"/>
      <c r="H1730" s="116"/>
      <c r="I1730" s="118"/>
      <c r="J1730" s="117"/>
      <c r="K1730" s="119"/>
      <c r="L1730" s="2056"/>
      <c r="M1730" s="2057"/>
      <c r="N1730" s="2058"/>
      <c r="O1730" s="2059"/>
      <c r="P1730" s="2045"/>
      <c r="Q1730" s="124"/>
      <c r="R1730" s="839"/>
      <c r="S1730" s="839"/>
      <c r="T1730" s="125"/>
      <c r="U1730" s="1767"/>
      <c r="V1730" s="839"/>
      <c r="W1730" s="1766"/>
    </row>
    <row r="1731" spans="1:23" s="126" customFormat="1" ht="12.75" customHeight="1">
      <c r="A1731" s="1963">
        <f>A1727+1</f>
        <v>29</v>
      </c>
      <c r="B1731" s="2060" t="s">
        <v>905</v>
      </c>
      <c r="C1731" s="2678" t="s">
        <v>1155</v>
      </c>
      <c r="D1731" s="2044" t="s">
        <v>903</v>
      </c>
      <c r="E1731" s="839">
        <v>156</v>
      </c>
      <c r="F1731" s="2045"/>
      <c r="G1731" s="2061"/>
      <c r="H1731" s="2045"/>
      <c r="I1731" s="201"/>
      <c r="J1731" s="2061"/>
      <c r="K1731" s="180"/>
      <c r="L1731" s="197"/>
      <c r="M1731" s="198"/>
      <c r="N1731" s="640"/>
      <c r="O1731" s="641"/>
      <c r="P1731" s="170"/>
      <c r="Q1731" s="200"/>
      <c r="R1731" s="178">
        <f>G1732+J1732</f>
        <v>0</v>
      </c>
      <c r="S1731" s="2680">
        <f>R1731+R1732</f>
        <v>9.149767200000003E-2</v>
      </c>
      <c r="T1731" s="2682">
        <f>E1731*S1731</f>
        <v>14.273636832000005</v>
      </c>
      <c r="U1731" s="1770"/>
      <c r="V1731" s="1326">
        <f>S1731*$V$12</f>
        <v>0.11790846298171785</v>
      </c>
      <c r="W1731" s="1326">
        <f>E1731*V1731</f>
        <v>18.393720225147984</v>
      </c>
    </row>
    <row r="1732" spans="1:23" s="126" customFormat="1" ht="22.5">
      <c r="A1732" s="1769"/>
      <c r="B1732" s="2060"/>
      <c r="C1732" s="2679"/>
      <c r="D1732" s="2044"/>
      <c r="E1732" s="839"/>
      <c r="F1732" s="2045"/>
      <c r="G1732" s="171">
        <f>G1731*$J$1599/1000</f>
        <v>0</v>
      </c>
      <c r="H1732" s="2045"/>
      <c r="I1732" s="201"/>
      <c r="J1732" s="171">
        <f>J1731*$Q$1599/1000</f>
        <v>0</v>
      </c>
      <c r="K1732" s="180"/>
      <c r="L1732" s="256" t="s">
        <v>1154</v>
      </c>
      <c r="M1732" s="322" t="s">
        <v>903</v>
      </c>
      <c r="N1732" s="321">
        <v>1</v>
      </c>
      <c r="O1732" s="321">
        <f>E1731*N1732</f>
        <v>156</v>
      </c>
      <c r="P1732" s="259">
        <v>0.08</v>
      </c>
      <c r="Q1732" s="260">
        <f>N1732*P1732*$N$1597</f>
        <v>9.149767200000003E-2</v>
      </c>
      <c r="R1732" s="839">
        <f>SUM(Q1732:Q1732)</f>
        <v>9.149767200000003E-2</v>
      </c>
      <c r="S1732" s="2681"/>
      <c r="T1732" s="2683"/>
      <c r="U1732" s="652"/>
      <c r="V1732" s="1766"/>
      <c r="W1732" s="1766"/>
    </row>
    <row r="1733" spans="1:23" s="126" customFormat="1" ht="12.75" hidden="1" customHeight="1">
      <c r="A1733" s="1769"/>
      <c r="B1733" s="2063"/>
      <c r="C1733" s="2679"/>
      <c r="D1733" s="2044"/>
      <c r="E1733" s="839"/>
      <c r="F1733" s="2045"/>
      <c r="G1733" s="2061"/>
      <c r="H1733" s="2045"/>
      <c r="I1733" s="201"/>
      <c r="J1733" s="2061"/>
      <c r="K1733" s="180"/>
      <c r="L1733" s="2056"/>
      <c r="M1733" s="2057"/>
      <c r="N1733" s="2058"/>
      <c r="O1733" s="2059"/>
      <c r="P1733" s="2045"/>
      <c r="Q1733" s="124"/>
      <c r="R1733" s="839"/>
      <c r="S1733" s="839"/>
      <c r="T1733" s="125"/>
      <c r="U1733" s="1767"/>
      <c r="V1733" s="839"/>
      <c r="W1733" s="1766"/>
    </row>
    <row r="1734" spans="1:23" s="126" customFormat="1" ht="13.5" customHeight="1">
      <c r="A1734" s="1768"/>
      <c r="B1734" s="181"/>
      <c r="C1734" s="719"/>
      <c r="D1734" s="114"/>
      <c r="E1734" s="115"/>
      <c r="F1734" s="116"/>
      <c r="G1734" s="117"/>
      <c r="H1734" s="116"/>
      <c r="I1734" s="118"/>
      <c r="J1734" s="117"/>
      <c r="K1734" s="119"/>
      <c r="L1734" s="2056"/>
      <c r="M1734" s="2057"/>
      <c r="N1734" s="2058"/>
      <c r="O1734" s="2059"/>
      <c r="P1734" s="2045"/>
      <c r="Q1734" s="124"/>
      <c r="R1734" s="839"/>
      <c r="S1734" s="839"/>
      <c r="T1734" s="125"/>
      <c r="U1734" s="1767"/>
      <c r="V1734" s="839"/>
      <c r="W1734" s="1766"/>
    </row>
    <row r="1735" spans="1:23" s="126" customFormat="1" ht="12.75" customHeight="1">
      <c r="A1735" s="1963">
        <f>A1731+1</f>
        <v>30</v>
      </c>
      <c r="B1735" s="2060" t="s">
        <v>905</v>
      </c>
      <c r="C1735" s="2678" t="s">
        <v>1153</v>
      </c>
      <c r="D1735" s="2044" t="s">
        <v>903</v>
      </c>
      <c r="E1735" s="839">
        <v>40</v>
      </c>
      <c r="F1735" s="2045">
        <v>65</v>
      </c>
      <c r="G1735" s="2061"/>
      <c r="H1735" s="2045"/>
      <c r="I1735" s="201"/>
      <c r="J1735" s="2061"/>
      <c r="K1735" s="180"/>
      <c r="L1735" s="197"/>
      <c r="M1735" s="198"/>
      <c r="N1735" s="640"/>
      <c r="O1735" s="641"/>
      <c r="P1735" s="170"/>
      <c r="Q1735" s="200"/>
      <c r="R1735" s="178">
        <f>G1736+J1736</f>
        <v>0</v>
      </c>
      <c r="S1735" s="2680">
        <f>R1735+R1736</f>
        <v>0.11437209000000004</v>
      </c>
      <c r="T1735" s="2682">
        <f>E1735*S1735</f>
        <v>4.5748836000000015</v>
      </c>
      <c r="U1735" s="1770"/>
      <c r="V1735" s="1326">
        <f>S1735*$V$12</f>
        <v>0.1473855787271473</v>
      </c>
      <c r="W1735" s="1326">
        <f>E1735*V1735</f>
        <v>5.8954231490858922</v>
      </c>
    </row>
    <row r="1736" spans="1:23" s="126" customFormat="1" ht="27.75" customHeight="1">
      <c r="A1736" s="1769"/>
      <c r="B1736" s="2060"/>
      <c r="C1736" s="2679"/>
      <c r="D1736" s="2044"/>
      <c r="E1736" s="839"/>
      <c r="F1736" s="2045"/>
      <c r="G1736" s="171">
        <f>G1735*$J$1599/1000</f>
        <v>0</v>
      </c>
      <c r="H1736" s="2045"/>
      <c r="I1736" s="201"/>
      <c r="J1736" s="171">
        <f>J1735*$Q$1599/1000</f>
        <v>0</v>
      </c>
      <c r="K1736" s="180"/>
      <c r="L1736" s="256" t="s">
        <v>1152</v>
      </c>
      <c r="M1736" s="322" t="s">
        <v>903</v>
      </c>
      <c r="N1736" s="321">
        <v>1</v>
      </c>
      <c r="O1736" s="321">
        <f>E1735*N1736</f>
        <v>40</v>
      </c>
      <c r="P1736" s="259">
        <v>0.1</v>
      </c>
      <c r="Q1736" s="260">
        <f>N1736*P1736*$N$1597</f>
        <v>0.11437209000000004</v>
      </c>
      <c r="R1736" s="839">
        <f>SUM(Q1736:Q1736)</f>
        <v>0.11437209000000004</v>
      </c>
      <c r="S1736" s="2681"/>
      <c r="T1736" s="2683"/>
      <c r="U1736" s="652"/>
      <c r="V1736" s="1766"/>
      <c r="W1736" s="1766"/>
    </row>
    <row r="1737" spans="1:23" s="126" customFormat="1" ht="12.75" hidden="1" customHeight="1">
      <c r="A1737" s="1769"/>
      <c r="B1737" s="2063"/>
      <c r="C1737" s="2679"/>
      <c r="D1737" s="2044"/>
      <c r="E1737" s="839"/>
      <c r="F1737" s="2045"/>
      <c r="G1737" s="2061"/>
      <c r="H1737" s="2045"/>
      <c r="I1737" s="201"/>
      <c r="J1737" s="2061"/>
      <c r="K1737" s="180"/>
      <c r="L1737" s="2056"/>
      <c r="M1737" s="2057"/>
      <c r="N1737" s="2058"/>
      <c r="O1737" s="2059"/>
      <c r="P1737" s="2045"/>
      <c r="Q1737" s="124"/>
      <c r="R1737" s="839"/>
      <c r="S1737" s="839"/>
      <c r="T1737" s="125"/>
      <c r="U1737" s="1767"/>
      <c r="V1737" s="839"/>
      <c r="W1737" s="1766"/>
    </row>
    <row r="1738" spans="1:23" s="126" customFormat="1" ht="13.5" customHeight="1">
      <c r="A1738" s="1768"/>
      <c r="B1738" s="181"/>
      <c r="C1738" s="719"/>
      <c r="D1738" s="114"/>
      <c r="E1738" s="115"/>
      <c r="F1738" s="116"/>
      <c r="G1738" s="117"/>
      <c r="H1738" s="116"/>
      <c r="I1738" s="118"/>
      <c r="J1738" s="117"/>
      <c r="K1738" s="119"/>
      <c r="L1738" s="2056"/>
      <c r="M1738" s="2057"/>
      <c r="N1738" s="2058"/>
      <c r="O1738" s="2059"/>
      <c r="P1738" s="2045"/>
      <c r="Q1738" s="124"/>
      <c r="R1738" s="839"/>
      <c r="S1738" s="839"/>
      <c r="T1738" s="125"/>
      <c r="U1738" s="1767"/>
      <c r="V1738" s="839"/>
      <c r="W1738" s="1766"/>
    </row>
    <row r="1739" spans="1:23" s="126" customFormat="1" ht="12">
      <c r="A1739" s="1963">
        <f>A1735+1</f>
        <v>31</v>
      </c>
      <c r="B1739" s="2060" t="s">
        <v>905</v>
      </c>
      <c r="C1739" s="2678" t="s">
        <v>1151</v>
      </c>
      <c r="D1739" s="2044" t="s">
        <v>903</v>
      </c>
      <c r="E1739" s="839">
        <v>200</v>
      </c>
      <c r="F1739" s="2045"/>
      <c r="G1739" s="2061"/>
      <c r="H1739" s="2045"/>
      <c r="I1739" s="201"/>
      <c r="J1739" s="2061"/>
      <c r="K1739" s="180"/>
      <c r="L1739" s="197"/>
      <c r="M1739" s="198"/>
      <c r="N1739" s="640"/>
      <c r="O1739" s="641"/>
      <c r="P1739" s="170"/>
      <c r="Q1739" s="200"/>
      <c r="R1739" s="178">
        <f>G1740+J1740</f>
        <v>0</v>
      </c>
      <c r="S1739" s="2680">
        <f>R1739+R1740</f>
        <v>9.149767200000003E-2</v>
      </c>
      <c r="T1739" s="2682">
        <f>E1739*S1739</f>
        <v>18.299534400000006</v>
      </c>
      <c r="U1739" s="1770"/>
      <c r="V1739" s="1326">
        <f>S1739*$V$12</f>
        <v>0.11790846298171785</v>
      </c>
      <c r="W1739" s="1326">
        <f>E1739*V1739</f>
        <v>23.581692596343569</v>
      </c>
    </row>
    <row r="1740" spans="1:23" s="126" customFormat="1" ht="15" customHeight="1">
      <c r="A1740" s="1769"/>
      <c r="B1740" s="2060"/>
      <c r="C1740" s="2679"/>
      <c r="D1740" s="2044"/>
      <c r="E1740" s="839"/>
      <c r="F1740" s="2045"/>
      <c r="G1740" s="171">
        <f>G1739*$J$1599/1000</f>
        <v>0</v>
      </c>
      <c r="H1740" s="2045"/>
      <c r="I1740" s="201"/>
      <c r="J1740" s="171">
        <f>J1739*$Q$1599/1000</f>
        <v>0</v>
      </c>
      <c r="K1740" s="180"/>
      <c r="L1740" s="256" t="s">
        <v>1150</v>
      </c>
      <c r="M1740" s="322" t="s">
        <v>903</v>
      </c>
      <c r="N1740" s="321">
        <v>1</v>
      </c>
      <c r="O1740" s="321">
        <f>E1739*N1740</f>
        <v>200</v>
      </c>
      <c r="P1740" s="259">
        <v>0.08</v>
      </c>
      <c r="Q1740" s="260">
        <f>N1740*P1740*$N$1597</f>
        <v>9.149767200000003E-2</v>
      </c>
      <c r="R1740" s="839">
        <f>SUM(Q1740:Q1740)</f>
        <v>9.149767200000003E-2</v>
      </c>
      <c r="S1740" s="2681"/>
      <c r="T1740" s="2683"/>
      <c r="U1740" s="652"/>
      <c r="V1740" s="1766"/>
      <c r="W1740" s="1766"/>
    </row>
    <row r="1741" spans="1:23" s="126" customFormat="1" ht="12">
      <c r="A1741" s="1769"/>
      <c r="B1741" s="2063"/>
      <c r="C1741" s="2679"/>
      <c r="D1741" s="2044"/>
      <c r="E1741" s="839"/>
      <c r="F1741" s="2045"/>
      <c r="G1741" s="2061"/>
      <c r="H1741" s="2045"/>
      <c r="I1741" s="201"/>
      <c r="J1741" s="2061"/>
      <c r="K1741" s="180"/>
      <c r="L1741" s="2056"/>
      <c r="M1741" s="2057"/>
      <c r="N1741" s="2058"/>
      <c r="O1741" s="2059"/>
      <c r="P1741" s="2045"/>
      <c r="Q1741" s="124"/>
      <c r="R1741" s="839"/>
      <c r="S1741" s="839"/>
      <c r="T1741" s="125"/>
      <c r="U1741" s="1767"/>
      <c r="V1741" s="839"/>
      <c r="W1741" s="1766"/>
    </row>
    <row r="1742" spans="1:23" s="126" customFormat="1" ht="7.5" customHeight="1">
      <c r="A1742" s="1768"/>
      <c r="B1742" s="181"/>
      <c r="C1742" s="719"/>
      <c r="D1742" s="114"/>
      <c r="E1742" s="115"/>
      <c r="F1742" s="116"/>
      <c r="G1742" s="117"/>
      <c r="H1742" s="116"/>
      <c r="I1742" s="118"/>
      <c r="J1742" s="117"/>
      <c r="K1742" s="119"/>
      <c r="L1742" s="2056"/>
      <c r="M1742" s="2057"/>
      <c r="N1742" s="2058"/>
      <c r="O1742" s="2059"/>
      <c r="P1742" s="2045"/>
      <c r="Q1742" s="124"/>
      <c r="R1742" s="839"/>
      <c r="S1742" s="839"/>
      <c r="T1742" s="125"/>
      <c r="U1742" s="1767"/>
      <c r="V1742" s="839"/>
      <c r="W1742" s="1766"/>
    </row>
    <row r="1743" spans="1:23" s="126" customFormat="1" ht="12.75" customHeight="1">
      <c r="A1743" s="1963">
        <f>A1739+1</f>
        <v>32</v>
      </c>
      <c r="B1743" s="2060" t="s">
        <v>905</v>
      </c>
      <c r="C1743" s="2678" t="s">
        <v>1149</v>
      </c>
      <c r="D1743" s="2044" t="s">
        <v>903</v>
      </c>
      <c r="E1743" s="839">
        <v>14</v>
      </c>
      <c r="F1743" s="2045"/>
      <c r="G1743" s="2061"/>
      <c r="H1743" s="2045"/>
      <c r="I1743" s="201"/>
      <c r="J1743" s="2061"/>
      <c r="K1743" s="180"/>
      <c r="L1743" s="197"/>
      <c r="M1743" s="198"/>
      <c r="N1743" s="640"/>
      <c r="O1743" s="641"/>
      <c r="P1743" s="170"/>
      <c r="Q1743" s="200"/>
      <c r="R1743" s="178">
        <f>G1744+J1744</f>
        <v>0</v>
      </c>
      <c r="S1743" s="2680">
        <f>R1743+R1744</f>
        <v>9.149767200000003E-2</v>
      </c>
      <c r="T1743" s="2682">
        <f>E1743*S1743</f>
        <v>1.2809674080000004</v>
      </c>
      <c r="U1743" s="1770"/>
      <c r="V1743" s="1326">
        <f>S1743*$V$12</f>
        <v>0.11790846298171785</v>
      </c>
      <c r="W1743" s="1326">
        <f>E1743*V1743</f>
        <v>1.6507184817440499</v>
      </c>
    </row>
    <row r="1744" spans="1:23" s="126" customFormat="1" ht="33.75">
      <c r="A1744" s="1769"/>
      <c r="B1744" s="2060"/>
      <c r="C1744" s="2679"/>
      <c r="D1744" s="2044"/>
      <c r="E1744" s="839"/>
      <c r="F1744" s="2045"/>
      <c r="G1744" s="171">
        <f>G1743*$J$1599/1000</f>
        <v>0</v>
      </c>
      <c r="H1744" s="2045"/>
      <c r="I1744" s="201"/>
      <c r="J1744" s="171">
        <f>J1743*$Q$1599/1000</f>
        <v>0</v>
      </c>
      <c r="K1744" s="180"/>
      <c r="L1744" s="256" t="s">
        <v>1148</v>
      </c>
      <c r="M1744" s="322" t="s">
        <v>903</v>
      </c>
      <c r="N1744" s="321">
        <v>1</v>
      </c>
      <c r="O1744" s="321">
        <f>E1743*N1744</f>
        <v>14</v>
      </c>
      <c r="P1744" s="259">
        <v>0.08</v>
      </c>
      <c r="Q1744" s="260">
        <f>N1744*P1744*$N$1597</f>
        <v>9.149767200000003E-2</v>
      </c>
      <c r="R1744" s="839">
        <f>SUM(Q1744:Q1744)</f>
        <v>9.149767200000003E-2</v>
      </c>
      <c r="S1744" s="2681"/>
      <c r="T1744" s="2683"/>
      <c r="U1744" s="652"/>
      <c r="V1744" s="1766"/>
      <c r="W1744" s="1766"/>
    </row>
    <row r="1745" spans="1:23" s="126" customFormat="1" ht="12" hidden="1">
      <c r="A1745" s="1769"/>
      <c r="B1745" s="2063"/>
      <c r="C1745" s="2679"/>
      <c r="D1745" s="2044"/>
      <c r="E1745" s="839"/>
      <c r="F1745" s="2045"/>
      <c r="G1745" s="2061"/>
      <c r="H1745" s="2045"/>
      <c r="I1745" s="201"/>
      <c r="J1745" s="2061"/>
      <c r="K1745" s="180"/>
      <c r="L1745" s="2056"/>
      <c r="M1745" s="2057"/>
      <c r="N1745" s="2058"/>
      <c r="O1745" s="2059"/>
      <c r="P1745" s="2045"/>
      <c r="Q1745" s="124"/>
      <c r="R1745" s="839"/>
      <c r="S1745" s="839"/>
      <c r="T1745" s="125"/>
      <c r="U1745" s="1767"/>
      <c r="V1745" s="839"/>
      <c r="W1745" s="1766"/>
    </row>
    <row r="1746" spans="1:23" s="126" customFormat="1" ht="13.5" customHeight="1">
      <c r="A1746" s="1768"/>
      <c r="B1746" s="181"/>
      <c r="C1746" s="719"/>
      <c r="D1746" s="114"/>
      <c r="E1746" s="115"/>
      <c r="F1746" s="116"/>
      <c r="G1746" s="117"/>
      <c r="H1746" s="116"/>
      <c r="I1746" s="118"/>
      <c r="J1746" s="117"/>
      <c r="K1746" s="119"/>
      <c r="L1746" s="120"/>
      <c r="M1746" s="210"/>
      <c r="N1746" s="2231"/>
      <c r="O1746" s="2232"/>
      <c r="P1746" s="116"/>
      <c r="Q1746" s="212"/>
      <c r="R1746" s="115"/>
      <c r="S1746" s="115"/>
      <c r="T1746" s="183"/>
      <c r="U1746" s="1780"/>
      <c r="V1746" s="115"/>
      <c r="W1746" s="1779"/>
    </row>
    <row r="1747" spans="1:23" s="126" customFormat="1" ht="12.75" customHeight="1">
      <c r="A1747" s="1966">
        <f>A1743+1</f>
        <v>33</v>
      </c>
      <c r="B1747" s="1351" t="s">
        <v>905</v>
      </c>
      <c r="C1747" s="2678" t="s">
        <v>1147</v>
      </c>
      <c r="D1747" s="932" t="s">
        <v>903</v>
      </c>
      <c r="E1747" s="838">
        <v>20</v>
      </c>
      <c r="F1747" s="170"/>
      <c r="G1747" s="171"/>
      <c r="H1747" s="170"/>
      <c r="I1747" s="588"/>
      <c r="J1747" s="171"/>
      <c r="K1747" s="589"/>
      <c r="L1747" s="197"/>
      <c r="M1747" s="198"/>
      <c r="N1747" s="640"/>
      <c r="O1747" s="641"/>
      <c r="P1747" s="170"/>
      <c r="Q1747" s="200"/>
      <c r="R1747" s="178">
        <f>G1748+J1748</f>
        <v>0</v>
      </c>
      <c r="S1747" s="2680">
        <f>R1747+R1748</f>
        <v>9.149767200000003E-2</v>
      </c>
      <c r="T1747" s="2682">
        <f>E1747*S1747</f>
        <v>1.8299534400000006</v>
      </c>
      <c r="U1747" s="1770"/>
      <c r="V1747" s="1326">
        <f>S1747*$V$12</f>
        <v>0.11790846298171785</v>
      </c>
      <c r="W1747" s="1326">
        <f>E1747*V1747</f>
        <v>2.3581692596343569</v>
      </c>
    </row>
    <row r="1748" spans="1:23" s="126" customFormat="1" ht="18.75" customHeight="1">
      <c r="A1748" s="1769"/>
      <c r="B1748" s="2060"/>
      <c r="C1748" s="2679"/>
      <c r="D1748" s="2044"/>
      <c r="E1748" s="839"/>
      <c r="F1748" s="2045"/>
      <c r="G1748" s="171">
        <f>G1747*$J$1599/1000</f>
        <v>0</v>
      </c>
      <c r="H1748" s="2045"/>
      <c r="I1748" s="201"/>
      <c r="J1748" s="171">
        <f>J1747*$Q$1599/1000</f>
        <v>0</v>
      </c>
      <c r="K1748" s="180"/>
      <c r="L1748" s="256" t="s">
        <v>1146</v>
      </c>
      <c r="M1748" s="322" t="s">
        <v>903</v>
      </c>
      <c r="N1748" s="321">
        <v>1</v>
      </c>
      <c r="O1748" s="321">
        <f>E1747*N1748</f>
        <v>20</v>
      </c>
      <c r="P1748" s="259">
        <v>0.08</v>
      </c>
      <c r="Q1748" s="260">
        <f>N1748*P1748*$N$1597</f>
        <v>9.149767200000003E-2</v>
      </c>
      <c r="R1748" s="839">
        <f>SUM(Q1748:Q1748)</f>
        <v>9.149767200000003E-2</v>
      </c>
      <c r="S1748" s="2681"/>
      <c r="T1748" s="2683"/>
      <c r="U1748" s="652"/>
      <c r="V1748" s="1766"/>
      <c r="W1748" s="1766"/>
    </row>
    <row r="1749" spans="1:23" s="126" customFormat="1" ht="12.75" hidden="1" customHeight="1">
      <c r="A1749" s="1769"/>
      <c r="B1749" s="2063"/>
      <c r="C1749" s="2679"/>
      <c r="D1749" s="2044"/>
      <c r="E1749" s="839"/>
      <c r="F1749" s="2045"/>
      <c r="G1749" s="2061"/>
      <c r="H1749" s="2045"/>
      <c r="I1749" s="201"/>
      <c r="J1749" s="2061"/>
      <c r="K1749" s="180"/>
      <c r="L1749" s="2056"/>
      <c r="M1749" s="2057"/>
      <c r="N1749" s="2058"/>
      <c r="O1749" s="2059"/>
      <c r="P1749" s="2045"/>
      <c r="Q1749" s="124"/>
      <c r="R1749" s="839"/>
      <c r="S1749" s="839"/>
      <c r="T1749" s="125"/>
      <c r="U1749" s="1767"/>
      <c r="V1749" s="839"/>
      <c r="W1749" s="1766"/>
    </row>
    <row r="1750" spans="1:23" s="126" customFormat="1" ht="13.5" customHeight="1">
      <c r="A1750" s="1768"/>
      <c r="B1750" s="181"/>
      <c r="C1750" s="719"/>
      <c r="D1750" s="114"/>
      <c r="E1750" s="115"/>
      <c r="F1750" s="116"/>
      <c r="G1750" s="117"/>
      <c r="H1750" s="116"/>
      <c r="I1750" s="118"/>
      <c r="J1750" s="117"/>
      <c r="K1750" s="119"/>
      <c r="L1750" s="2056"/>
      <c r="M1750" s="2057"/>
      <c r="N1750" s="2058"/>
      <c r="O1750" s="2059"/>
      <c r="P1750" s="2045"/>
      <c r="Q1750" s="124"/>
      <c r="R1750" s="839"/>
      <c r="S1750" s="839"/>
      <c r="T1750" s="125"/>
      <c r="U1750" s="1767"/>
      <c r="V1750" s="839"/>
      <c r="W1750" s="1766"/>
    </row>
    <row r="1751" spans="1:23" s="126" customFormat="1" ht="12.75" customHeight="1">
      <c r="A1751" s="1963">
        <f>A1747+1</f>
        <v>34</v>
      </c>
      <c r="B1751" s="2060" t="s">
        <v>905</v>
      </c>
      <c r="C1751" s="2678" t="s">
        <v>1145</v>
      </c>
      <c r="D1751" s="2044" t="s">
        <v>903</v>
      </c>
      <c r="E1751" s="839">
        <v>100</v>
      </c>
      <c r="F1751" s="2045"/>
      <c r="G1751" s="2061"/>
      <c r="H1751" s="2045"/>
      <c r="I1751" s="201"/>
      <c r="J1751" s="2061"/>
      <c r="K1751" s="180"/>
      <c r="L1751" s="197"/>
      <c r="M1751" s="198"/>
      <c r="N1751" s="640"/>
      <c r="O1751" s="641"/>
      <c r="P1751" s="170"/>
      <c r="Q1751" s="200"/>
      <c r="R1751" s="178">
        <f>G1752+J1752</f>
        <v>0</v>
      </c>
      <c r="S1751" s="2680">
        <f>R1751+R1752</f>
        <v>9.149767200000003E-2</v>
      </c>
      <c r="T1751" s="2682">
        <f>E1751*S1751</f>
        <v>9.149767200000003</v>
      </c>
      <c r="U1751" s="1770"/>
      <c r="V1751" s="1326">
        <f>S1751*$V$12</f>
        <v>0.11790846298171785</v>
      </c>
      <c r="W1751" s="1326">
        <f>E1751*V1751</f>
        <v>11.790846298171784</v>
      </c>
    </row>
    <row r="1752" spans="1:23" s="126" customFormat="1" ht="16.5" customHeight="1">
      <c r="A1752" s="1769"/>
      <c r="B1752" s="2060"/>
      <c r="C1752" s="2679"/>
      <c r="D1752" s="2044"/>
      <c r="E1752" s="839"/>
      <c r="F1752" s="2045"/>
      <c r="G1752" s="171">
        <f>G1751*$J$1599/1000</f>
        <v>0</v>
      </c>
      <c r="H1752" s="2045"/>
      <c r="I1752" s="201"/>
      <c r="J1752" s="171">
        <f>J1751*$Q$1599/1000</f>
        <v>0</v>
      </c>
      <c r="K1752" s="180"/>
      <c r="L1752" s="256" t="s">
        <v>1145</v>
      </c>
      <c r="M1752" s="322" t="s">
        <v>903</v>
      </c>
      <c r="N1752" s="321">
        <v>1</v>
      </c>
      <c r="O1752" s="321">
        <f>E1751*N1752</f>
        <v>100</v>
      </c>
      <c r="P1752" s="259">
        <v>0.08</v>
      </c>
      <c r="Q1752" s="260">
        <f>N1752*P1752*$N$1597</f>
        <v>9.149767200000003E-2</v>
      </c>
      <c r="R1752" s="839">
        <f>SUM(Q1752:Q1752)</f>
        <v>9.149767200000003E-2</v>
      </c>
      <c r="S1752" s="2681"/>
      <c r="T1752" s="2683"/>
      <c r="U1752" s="652"/>
      <c r="V1752" s="1766"/>
      <c r="W1752" s="1766"/>
    </row>
    <row r="1753" spans="1:23" s="126" customFormat="1" ht="12.75" hidden="1" customHeight="1">
      <c r="A1753" s="1769"/>
      <c r="B1753" s="2063"/>
      <c r="C1753" s="2679"/>
      <c r="D1753" s="2044"/>
      <c r="E1753" s="839"/>
      <c r="F1753" s="2045"/>
      <c r="G1753" s="2061"/>
      <c r="H1753" s="2045"/>
      <c r="I1753" s="201"/>
      <c r="J1753" s="2061"/>
      <c r="K1753" s="180"/>
      <c r="L1753" s="2056"/>
      <c r="M1753" s="2057"/>
      <c r="N1753" s="2058"/>
      <c r="O1753" s="2059"/>
      <c r="P1753" s="2045"/>
      <c r="Q1753" s="124"/>
      <c r="R1753" s="839"/>
      <c r="S1753" s="839"/>
      <c r="T1753" s="125"/>
      <c r="U1753" s="1767"/>
      <c r="V1753" s="839"/>
      <c r="W1753" s="1766"/>
    </row>
    <row r="1754" spans="1:23" s="126" customFormat="1" ht="13.5" customHeight="1">
      <c r="A1754" s="1768"/>
      <c r="B1754" s="181"/>
      <c r="C1754" s="719"/>
      <c r="D1754" s="114"/>
      <c r="E1754" s="115"/>
      <c r="F1754" s="116"/>
      <c r="G1754" s="117"/>
      <c r="H1754" s="116"/>
      <c r="I1754" s="118"/>
      <c r="J1754" s="117"/>
      <c r="K1754" s="119"/>
      <c r="L1754" s="2056"/>
      <c r="M1754" s="2057"/>
      <c r="N1754" s="2058"/>
      <c r="O1754" s="2059"/>
      <c r="P1754" s="2045"/>
      <c r="Q1754" s="124"/>
      <c r="R1754" s="839"/>
      <c r="S1754" s="839"/>
      <c r="T1754" s="125"/>
      <c r="U1754" s="1767"/>
      <c r="V1754" s="839"/>
      <c r="W1754" s="1766"/>
    </row>
    <row r="1755" spans="1:23" s="126" customFormat="1" ht="12.75" customHeight="1">
      <c r="A1755" s="1963">
        <f>A1751+1</f>
        <v>35</v>
      </c>
      <c r="B1755" s="2060" t="s">
        <v>905</v>
      </c>
      <c r="C1755" s="2678" t="s">
        <v>1144</v>
      </c>
      <c r="D1755" s="2044" t="s">
        <v>903</v>
      </c>
      <c r="E1755" s="839">
        <v>20</v>
      </c>
      <c r="F1755" s="2045"/>
      <c r="G1755" s="2061"/>
      <c r="H1755" s="2045"/>
      <c r="I1755" s="201"/>
      <c r="J1755" s="2061"/>
      <c r="K1755" s="180"/>
      <c r="L1755" s="197"/>
      <c r="M1755" s="198"/>
      <c r="N1755" s="640"/>
      <c r="O1755" s="641"/>
      <c r="P1755" s="170"/>
      <c r="Q1755" s="200"/>
      <c r="R1755" s="178">
        <f>G1756+J1756</f>
        <v>0</v>
      </c>
      <c r="S1755" s="2680">
        <f>R1755+R1756</f>
        <v>9.149767200000003E-2</v>
      </c>
      <c r="T1755" s="2682">
        <f>E1755*S1755</f>
        <v>1.8299534400000006</v>
      </c>
      <c r="U1755" s="1770"/>
      <c r="V1755" s="1326">
        <f>S1755*$V$12</f>
        <v>0.11790846298171785</v>
      </c>
      <c r="W1755" s="1326">
        <f>E1755*V1755</f>
        <v>2.3581692596343569</v>
      </c>
    </row>
    <row r="1756" spans="1:23" s="126" customFormat="1" ht="22.5">
      <c r="A1756" s="1769"/>
      <c r="B1756" s="2060"/>
      <c r="C1756" s="2679"/>
      <c r="D1756" s="2044"/>
      <c r="E1756" s="839"/>
      <c r="F1756" s="2045"/>
      <c r="G1756" s="171">
        <f>G1755*$J$1599/1000</f>
        <v>0</v>
      </c>
      <c r="H1756" s="2045"/>
      <c r="I1756" s="201"/>
      <c r="J1756" s="171">
        <f>J1755*$Q$1599/1000</f>
        <v>0</v>
      </c>
      <c r="K1756" s="180"/>
      <c r="L1756" s="256" t="s">
        <v>1143</v>
      </c>
      <c r="M1756" s="322" t="s">
        <v>903</v>
      </c>
      <c r="N1756" s="321">
        <v>1</v>
      </c>
      <c r="O1756" s="321">
        <f>E1755*N1756</f>
        <v>20</v>
      </c>
      <c r="P1756" s="259">
        <v>0.08</v>
      </c>
      <c r="Q1756" s="260">
        <f>N1756*P1756*$N$1597</f>
        <v>9.149767200000003E-2</v>
      </c>
      <c r="R1756" s="839">
        <f>SUM(Q1756:Q1756)</f>
        <v>9.149767200000003E-2</v>
      </c>
      <c r="S1756" s="2681"/>
      <c r="T1756" s="2683"/>
      <c r="U1756" s="652"/>
      <c r="V1756" s="1766"/>
      <c r="W1756" s="1766"/>
    </row>
    <row r="1757" spans="1:23" s="126" customFormat="1" ht="12.75" hidden="1" customHeight="1">
      <c r="A1757" s="1769"/>
      <c r="B1757" s="2063"/>
      <c r="C1757" s="2679"/>
      <c r="D1757" s="2044"/>
      <c r="E1757" s="839"/>
      <c r="F1757" s="2045"/>
      <c r="G1757" s="2061"/>
      <c r="H1757" s="2045"/>
      <c r="I1757" s="201"/>
      <c r="J1757" s="2061"/>
      <c r="K1757" s="180"/>
      <c r="L1757" s="2056"/>
      <c r="M1757" s="2057"/>
      <c r="N1757" s="2058"/>
      <c r="O1757" s="2059"/>
      <c r="P1757" s="2045"/>
      <c r="Q1757" s="124"/>
      <c r="R1757" s="839"/>
      <c r="S1757" s="839"/>
      <c r="T1757" s="125"/>
      <c r="U1757" s="1767"/>
      <c r="V1757" s="839"/>
      <c r="W1757" s="1766"/>
    </row>
    <row r="1758" spans="1:23" s="126" customFormat="1" ht="13.5" customHeight="1">
      <c r="A1758" s="1768"/>
      <c r="B1758" s="181"/>
      <c r="C1758" s="719"/>
      <c r="D1758" s="114"/>
      <c r="E1758" s="115"/>
      <c r="F1758" s="116"/>
      <c r="G1758" s="117"/>
      <c r="H1758" s="116"/>
      <c r="I1758" s="118"/>
      <c r="J1758" s="117"/>
      <c r="K1758" s="119"/>
      <c r="L1758" s="2056"/>
      <c r="M1758" s="2057"/>
      <c r="N1758" s="2058"/>
      <c r="O1758" s="2059"/>
      <c r="P1758" s="2045"/>
      <c r="Q1758" s="124"/>
      <c r="R1758" s="839"/>
      <c r="S1758" s="839"/>
      <c r="T1758" s="125"/>
      <c r="U1758" s="1767"/>
      <c r="V1758" s="839"/>
      <c r="W1758" s="1766"/>
    </row>
    <row r="1759" spans="1:23" s="126" customFormat="1" ht="12.75" customHeight="1">
      <c r="A1759" s="1963">
        <f>A1755+1</f>
        <v>36</v>
      </c>
      <c r="B1759" s="2060" t="s">
        <v>905</v>
      </c>
      <c r="C1759" s="2678" t="s">
        <v>1142</v>
      </c>
      <c r="D1759" s="2044" t="s">
        <v>903</v>
      </c>
      <c r="E1759" s="839">
        <v>8</v>
      </c>
      <c r="F1759" s="2045"/>
      <c r="G1759" s="2061"/>
      <c r="H1759" s="2045"/>
      <c r="I1759" s="201"/>
      <c r="J1759" s="2061"/>
      <c r="K1759" s="180"/>
      <c r="L1759" s="197"/>
      <c r="M1759" s="198"/>
      <c r="N1759" s="640"/>
      <c r="O1759" s="641"/>
      <c r="P1759" s="170"/>
      <c r="Q1759" s="200"/>
      <c r="R1759" s="178">
        <f>G1760+J1760</f>
        <v>0</v>
      </c>
      <c r="S1759" s="2680">
        <f>R1759+R1760</f>
        <v>9.149767200000003E-2</v>
      </c>
      <c r="T1759" s="2682">
        <f>E1759*S1759</f>
        <v>0.73198137600000024</v>
      </c>
      <c r="U1759" s="1770"/>
      <c r="V1759" s="1326">
        <f>S1759*$V$12</f>
        <v>0.11790846298171785</v>
      </c>
      <c r="W1759" s="1326">
        <f>E1759*V1759</f>
        <v>0.94326770385374281</v>
      </c>
    </row>
    <row r="1760" spans="1:23" s="126" customFormat="1" ht="22.5">
      <c r="A1760" s="1769"/>
      <c r="B1760" s="2060"/>
      <c r="C1760" s="2679"/>
      <c r="D1760" s="2044"/>
      <c r="E1760" s="839"/>
      <c r="F1760" s="2045"/>
      <c r="G1760" s="171">
        <f>G1759*$J$1599/1000</f>
        <v>0</v>
      </c>
      <c r="H1760" s="2045"/>
      <c r="I1760" s="201"/>
      <c r="J1760" s="171">
        <f>J1759*$Q$1599/1000</f>
        <v>0</v>
      </c>
      <c r="K1760" s="180"/>
      <c r="L1760" s="256" t="s">
        <v>1141</v>
      </c>
      <c r="M1760" s="322" t="s">
        <v>903</v>
      </c>
      <c r="N1760" s="321">
        <v>1</v>
      </c>
      <c r="O1760" s="321">
        <f>E1759*N1760</f>
        <v>8</v>
      </c>
      <c r="P1760" s="259">
        <v>0.08</v>
      </c>
      <c r="Q1760" s="260">
        <f>N1760*P1760*$N$1597</f>
        <v>9.149767200000003E-2</v>
      </c>
      <c r="R1760" s="839">
        <f>SUM(Q1760:Q1760)</f>
        <v>9.149767200000003E-2</v>
      </c>
      <c r="S1760" s="2681"/>
      <c r="T1760" s="2683"/>
      <c r="U1760" s="652"/>
      <c r="V1760" s="1766"/>
      <c r="W1760" s="1766"/>
    </row>
    <row r="1761" spans="1:23" s="126" customFormat="1" ht="12.75" hidden="1" customHeight="1">
      <c r="A1761" s="1769"/>
      <c r="B1761" s="2063"/>
      <c r="C1761" s="2679"/>
      <c r="D1761" s="2044"/>
      <c r="E1761" s="839"/>
      <c r="F1761" s="2045"/>
      <c r="G1761" s="2061"/>
      <c r="H1761" s="2045"/>
      <c r="I1761" s="201"/>
      <c r="J1761" s="2061"/>
      <c r="K1761" s="180"/>
      <c r="L1761" s="2056"/>
      <c r="M1761" s="2057"/>
      <c r="N1761" s="2058"/>
      <c r="O1761" s="2059"/>
      <c r="P1761" s="2045"/>
      <c r="Q1761" s="124"/>
      <c r="R1761" s="839"/>
      <c r="S1761" s="839"/>
      <c r="T1761" s="125"/>
      <c r="U1761" s="1767"/>
      <c r="V1761" s="839"/>
      <c r="W1761" s="1766"/>
    </row>
    <row r="1762" spans="1:23" s="126" customFormat="1" ht="13.5" customHeight="1">
      <c r="A1762" s="1768"/>
      <c r="B1762" s="181"/>
      <c r="C1762" s="719"/>
      <c r="D1762" s="114"/>
      <c r="E1762" s="115"/>
      <c r="F1762" s="116"/>
      <c r="G1762" s="117"/>
      <c r="H1762" s="116"/>
      <c r="I1762" s="118"/>
      <c r="J1762" s="117"/>
      <c r="K1762" s="119"/>
      <c r="L1762" s="2056"/>
      <c r="M1762" s="2057"/>
      <c r="N1762" s="2058"/>
      <c r="O1762" s="2059"/>
      <c r="P1762" s="2045"/>
      <c r="Q1762" s="124"/>
      <c r="R1762" s="839"/>
      <c r="S1762" s="839"/>
      <c r="T1762" s="125"/>
      <c r="U1762" s="1767"/>
      <c r="V1762" s="839"/>
      <c r="W1762" s="1766"/>
    </row>
    <row r="1763" spans="1:23" s="126" customFormat="1" ht="12.75" customHeight="1">
      <c r="A1763" s="1963">
        <f>A1759+1</f>
        <v>37</v>
      </c>
      <c r="B1763" s="2060" t="s">
        <v>905</v>
      </c>
      <c r="C1763" s="2678" t="s">
        <v>1140</v>
      </c>
      <c r="D1763" s="2044" t="s">
        <v>903</v>
      </c>
      <c r="E1763" s="839">
        <v>8</v>
      </c>
      <c r="F1763" s="2045"/>
      <c r="G1763" s="2061"/>
      <c r="H1763" s="2045"/>
      <c r="I1763" s="201"/>
      <c r="J1763" s="2061"/>
      <c r="K1763" s="180"/>
      <c r="L1763" s="197"/>
      <c r="M1763" s="198"/>
      <c r="N1763" s="640"/>
      <c r="O1763" s="641"/>
      <c r="P1763" s="170"/>
      <c r="Q1763" s="200"/>
      <c r="R1763" s="178">
        <f>G1764+J1764</f>
        <v>0</v>
      </c>
      <c r="S1763" s="2680">
        <f>R1763+R1764</f>
        <v>9.149767200000003E-2</v>
      </c>
      <c r="T1763" s="2682">
        <f>E1763*S1763</f>
        <v>0.73198137600000024</v>
      </c>
      <c r="U1763" s="1770"/>
      <c r="V1763" s="1326">
        <f>S1763*$V$12</f>
        <v>0.11790846298171785</v>
      </c>
      <c r="W1763" s="1326">
        <f>E1763*V1763</f>
        <v>0.94326770385374281</v>
      </c>
    </row>
    <row r="1764" spans="1:23" s="126" customFormat="1" ht="22.5">
      <c r="A1764" s="1769"/>
      <c r="B1764" s="2060"/>
      <c r="C1764" s="2679"/>
      <c r="D1764" s="2044"/>
      <c r="E1764" s="839"/>
      <c r="F1764" s="2045"/>
      <c r="G1764" s="171">
        <f>G1763*$J$1599/1000</f>
        <v>0</v>
      </c>
      <c r="H1764" s="2045"/>
      <c r="I1764" s="201"/>
      <c r="J1764" s="171">
        <f>J1763*$Q$1599/1000</f>
        <v>0</v>
      </c>
      <c r="K1764" s="180"/>
      <c r="L1764" s="256" t="s">
        <v>1139</v>
      </c>
      <c r="M1764" s="322" t="s">
        <v>903</v>
      </c>
      <c r="N1764" s="321">
        <v>1</v>
      </c>
      <c r="O1764" s="321">
        <f>E1763*N1764</f>
        <v>8</v>
      </c>
      <c r="P1764" s="259">
        <v>0.08</v>
      </c>
      <c r="Q1764" s="260">
        <f>N1764*P1764*$N$1597</f>
        <v>9.149767200000003E-2</v>
      </c>
      <c r="R1764" s="839">
        <f>SUM(Q1764:Q1764)</f>
        <v>9.149767200000003E-2</v>
      </c>
      <c r="S1764" s="2681"/>
      <c r="T1764" s="2683"/>
      <c r="U1764" s="652"/>
      <c r="V1764" s="1766"/>
      <c r="W1764" s="1766"/>
    </row>
    <row r="1765" spans="1:23" s="126" customFormat="1" ht="12.75" hidden="1" customHeight="1">
      <c r="A1765" s="1769"/>
      <c r="B1765" s="2063"/>
      <c r="C1765" s="2679"/>
      <c r="D1765" s="2044"/>
      <c r="E1765" s="839"/>
      <c r="F1765" s="2045"/>
      <c r="G1765" s="2061"/>
      <c r="H1765" s="2045"/>
      <c r="I1765" s="201"/>
      <c r="J1765" s="2061"/>
      <c r="K1765" s="180"/>
      <c r="L1765" s="2056"/>
      <c r="M1765" s="2057"/>
      <c r="N1765" s="2058"/>
      <c r="O1765" s="2059"/>
      <c r="P1765" s="2045"/>
      <c r="Q1765" s="124"/>
      <c r="R1765" s="839"/>
      <c r="S1765" s="839"/>
      <c r="T1765" s="125"/>
      <c r="U1765" s="1767"/>
      <c r="V1765" s="839"/>
      <c r="W1765" s="1766"/>
    </row>
    <row r="1766" spans="1:23" s="126" customFormat="1" ht="13.5" customHeight="1">
      <c r="A1766" s="1768"/>
      <c r="B1766" s="181"/>
      <c r="C1766" s="719"/>
      <c r="D1766" s="114"/>
      <c r="E1766" s="115"/>
      <c r="F1766" s="116"/>
      <c r="G1766" s="117"/>
      <c r="H1766" s="116"/>
      <c r="I1766" s="118"/>
      <c r="J1766" s="117"/>
      <c r="K1766" s="119"/>
      <c r="L1766" s="2056"/>
      <c r="M1766" s="2057"/>
      <c r="N1766" s="2058"/>
      <c r="O1766" s="2059"/>
      <c r="P1766" s="2045"/>
      <c r="Q1766" s="124"/>
      <c r="R1766" s="839"/>
      <c r="S1766" s="839"/>
      <c r="T1766" s="125"/>
      <c r="U1766" s="1767"/>
      <c r="V1766" s="839"/>
      <c r="W1766" s="1766"/>
    </row>
    <row r="1767" spans="1:23" s="126" customFormat="1" ht="12.75" customHeight="1">
      <c r="A1767" s="1963">
        <f>A1763+1</f>
        <v>38</v>
      </c>
      <c r="B1767" s="2060" t="s">
        <v>905</v>
      </c>
      <c r="C1767" s="2678" t="s">
        <v>1138</v>
      </c>
      <c r="D1767" s="2044" t="s">
        <v>903</v>
      </c>
      <c r="E1767" s="839">
        <v>6</v>
      </c>
      <c r="F1767" s="2045"/>
      <c r="G1767" s="2061"/>
      <c r="H1767" s="2045"/>
      <c r="I1767" s="201"/>
      <c r="J1767" s="2061"/>
      <c r="K1767" s="180"/>
      <c r="L1767" s="197"/>
      <c r="M1767" s="198"/>
      <c r="N1767" s="640"/>
      <c r="O1767" s="641"/>
      <c r="P1767" s="170"/>
      <c r="Q1767" s="200"/>
      <c r="R1767" s="178">
        <f>G1768+J1768</f>
        <v>0</v>
      </c>
      <c r="S1767" s="2680">
        <f>R1767+R1768</f>
        <v>10.293488100000003</v>
      </c>
      <c r="T1767" s="2682">
        <f>E1767*S1767</f>
        <v>61.760928600000014</v>
      </c>
      <c r="U1767" s="1770"/>
      <c r="V1767" s="1326">
        <f>S1767*$V$12</f>
        <v>13.264702085443258</v>
      </c>
      <c r="W1767" s="1326">
        <f>E1767*V1767</f>
        <v>79.588212512659538</v>
      </c>
    </row>
    <row r="1768" spans="1:23" s="126" customFormat="1" ht="22.5">
      <c r="A1768" s="1769"/>
      <c r="B1768" s="2060"/>
      <c r="C1768" s="2679"/>
      <c r="D1768" s="2044"/>
      <c r="E1768" s="839"/>
      <c r="F1768" s="2045"/>
      <c r="G1768" s="171">
        <f>G1767*$J$1599/1000</f>
        <v>0</v>
      </c>
      <c r="H1768" s="2045"/>
      <c r="I1768" s="201"/>
      <c r="J1768" s="171">
        <f>J1767*$Q$1599/1000</f>
        <v>0</v>
      </c>
      <c r="K1768" s="180"/>
      <c r="L1768" s="256" t="s">
        <v>1137</v>
      </c>
      <c r="M1768" s="322" t="s">
        <v>903</v>
      </c>
      <c r="N1768" s="321">
        <v>1</v>
      </c>
      <c r="O1768" s="321">
        <f>E1767*N1768</f>
        <v>6</v>
      </c>
      <c r="P1768" s="259">
        <v>9</v>
      </c>
      <c r="Q1768" s="260">
        <f>N1768*P1768*$N$1597</f>
        <v>10.293488100000003</v>
      </c>
      <c r="R1768" s="839">
        <f>SUM(Q1768:Q1768)</f>
        <v>10.293488100000003</v>
      </c>
      <c r="S1768" s="2681"/>
      <c r="T1768" s="2683"/>
      <c r="U1768" s="652"/>
      <c r="V1768" s="1766"/>
      <c r="W1768" s="1766"/>
    </row>
    <row r="1769" spans="1:23" s="126" customFormat="1" ht="12.75" hidden="1" customHeight="1">
      <c r="A1769" s="1769"/>
      <c r="B1769" s="2063"/>
      <c r="C1769" s="2679"/>
      <c r="D1769" s="2044"/>
      <c r="E1769" s="839"/>
      <c r="F1769" s="2045"/>
      <c r="G1769" s="2061"/>
      <c r="H1769" s="2045"/>
      <c r="I1769" s="201"/>
      <c r="J1769" s="2061"/>
      <c r="K1769" s="180"/>
      <c r="L1769" s="2056"/>
      <c r="M1769" s="2057"/>
      <c r="N1769" s="2058"/>
      <c r="O1769" s="2059"/>
      <c r="P1769" s="2045"/>
      <c r="Q1769" s="124"/>
      <c r="R1769" s="839"/>
      <c r="S1769" s="839"/>
      <c r="T1769" s="125"/>
      <c r="U1769" s="1767"/>
      <c r="V1769" s="839"/>
      <c r="W1769" s="1766"/>
    </row>
    <row r="1770" spans="1:23" s="126" customFormat="1" ht="13.5" customHeight="1">
      <c r="A1770" s="1768"/>
      <c r="B1770" s="181"/>
      <c r="C1770" s="719"/>
      <c r="D1770" s="114"/>
      <c r="E1770" s="115"/>
      <c r="F1770" s="116"/>
      <c r="G1770" s="117"/>
      <c r="H1770" s="116"/>
      <c r="I1770" s="118"/>
      <c r="J1770" s="117"/>
      <c r="K1770" s="119"/>
      <c r="L1770" s="2056"/>
      <c r="M1770" s="2057"/>
      <c r="N1770" s="2058"/>
      <c r="O1770" s="2059"/>
      <c r="P1770" s="2045"/>
      <c r="Q1770" s="124"/>
      <c r="R1770" s="839"/>
      <c r="S1770" s="839"/>
      <c r="T1770" s="125"/>
      <c r="U1770" s="1767"/>
      <c r="V1770" s="839"/>
      <c r="W1770" s="1766"/>
    </row>
    <row r="1771" spans="1:23" s="126" customFormat="1" ht="12.75" customHeight="1">
      <c r="A1771" s="1781">
        <f>A1767+1</f>
        <v>39</v>
      </c>
      <c r="B1771" s="1351" t="s">
        <v>1135</v>
      </c>
      <c r="C1771" s="2678" t="s">
        <v>1136</v>
      </c>
      <c r="D1771" s="932" t="s">
        <v>903</v>
      </c>
      <c r="E1771" s="838">
        <v>22</v>
      </c>
      <c r="F1771" s="170"/>
      <c r="G1771" s="171">
        <v>0.85</v>
      </c>
      <c r="H1771" s="170"/>
      <c r="I1771" s="588"/>
      <c r="J1771" s="171">
        <v>0.98000000000000043</v>
      </c>
      <c r="K1771" s="589"/>
      <c r="L1771" s="172"/>
      <c r="M1771" s="173"/>
      <c r="N1771" s="174"/>
      <c r="O1771" s="174"/>
      <c r="P1771" s="176"/>
      <c r="Q1771" s="177"/>
      <c r="R1771" s="178">
        <f>G1772+J1772</f>
        <v>5.0923618000000008</v>
      </c>
      <c r="S1771" s="838">
        <f>R1771+R1772</f>
        <v>5.0923618000000008</v>
      </c>
      <c r="T1771" s="1371">
        <f>E1771*S1771</f>
        <v>112.03195960000002</v>
      </c>
      <c r="U1771" s="1770"/>
      <c r="V1771" s="1326">
        <f>S1771*$V$12</f>
        <v>6.5622713634158254</v>
      </c>
      <c r="W1771" s="1326">
        <f>E1771*V1771</f>
        <v>144.36996999514815</v>
      </c>
    </row>
    <row r="1772" spans="1:23" s="126" customFormat="1" ht="12.75" customHeight="1">
      <c r="A1772" s="1769"/>
      <c r="B1772" s="2060" t="s">
        <v>208</v>
      </c>
      <c r="C1772" s="2685"/>
      <c r="D1772" s="2044"/>
      <c r="E1772" s="839"/>
      <c r="F1772" s="2045"/>
      <c r="G1772" s="171">
        <f>G1771*$J$1599/1000</f>
        <v>1.8870169999999997</v>
      </c>
      <c r="H1772" s="2045"/>
      <c r="I1772" s="201"/>
      <c r="J1772" s="171">
        <f>J1771*$Q$1599/1000</f>
        <v>3.2053448000000015</v>
      </c>
      <c r="K1772" s="180"/>
      <c r="L1772" s="2056"/>
      <c r="M1772" s="2057"/>
      <c r="N1772" s="2064"/>
      <c r="O1772" s="2064"/>
      <c r="P1772" s="2045"/>
      <c r="Q1772" s="124"/>
      <c r="R1772" s="839"/>
      <c r="S1772" s="839"/>
      <c r="T1772" s="125"/>
      <c r="U1772" s="1767"/>
      <c r="V1772" s="839"/>
      <c r="W1772" s="1766"/>
    </row>
    <row r="1773" spans="1:23" s="126" customFormat="1" ht="12.75" hidden="1" customHeight="1">
      <c r="A1773" s="1769"/>
      <c r="B1773" s="2063"/>
      <c r="C1773" s="2685"/>
      <c r="D1773" s="2044"/>
      <c r="E1773" s="839"/>
      <c r="F1773" s="2045"/>
      <c r="G1773" s="2061"/>
      <c r="H1773" s="2045"/>
      <c r="I1773" s="201"/>
      <c r="J1773" s="2061"/>
      <c r="K1773" s="180"/>
      <c r="L1773" s="2056"/>
      <c r="M1773" s="2057"/>
      <c r="N1773" s="2064"/>
      <c r="O1773" s="2064"/>
      <c r="P1773" s="2045"/>
      <c r="Q1773" s="124"/>
      <c r="R1773" s="839"/>
      <c r="S1773" s="839"/>
      <c r="T1773" s="125"/>
      <c r="U1773" s="1767"/>
      <c r="V1773" s="839"/>
      <c r="W1773" s="1766"/>
    </row>
    <row r="1774" spans="1:23" s="126" customFormat="1" ht="12.75" hidden="1" customHeight="1">
      <c r="A1774" s="1769"/>
      <c r="B1774" s="2063"/>
      <c r="C1774" s="2685"/>
      <c r="D1774" s="2044"/>
      <c r="E1774" s="839"/>
      <c r="F1774" s="2045"/>
      <c r="G1774" s="2061"/>
      <c r="H1774" s="2045"/>
      <c r="I1774" s="201"/>
      <c r="J1774" s="2061"/>
      <c r="K1774" s="180"/>
      <c r="L1774" s="2056"/>
      <c r="M1774" s="2057"/>
      <c r="N1774" s="2064"/>
      <c r="O1774" s="2064"/>
      <c r="P1774" s="2045"/>
      <c r="Q1774" s="124"/>
      <c r="R1774" s="839"/>
      <c r="S1774" s="839"/>
      <c r="T1774" s="125"/>
      <c r="U1774" s="1767"/>
      <c r="V1774" s="839"/>
      <c r="W1774" s="1766"/>
    </row>
    <row r="1775" spans="1:23" s="126" customFormat="1" ht="12.75" customHeight="1">
      <c r="A1775" s="1768"/>
      <c r="B1775" s="181"/>
      <c r="C1775" s="182"/>
      <c r="D1775" s="114"/>
      <c r="E1775" s="115"/>
      <c r="F1775" s="116"/>
      <c r="G1775" s="117"/>
      <c r="H1775" s="116"/>
      <c r="I1775" s="118"/>
      <c r="J1775" s="117"/>
      <c r="K1775" s="119"/>
      <c r="L1775" s="2056"/>
      <c r="M1775" s="2057"/>
      <c r="N1775" s="2064"/>
      <c r="O1775" s="2064"/>
      <c r="P1775" s="2045"/>
      <c r="Q1775" s="124"/>
      <c r="R1775" s="839"/>
      <c r="S1775" s="839"/>
      <c r="T1775" s="125"/>
      <c r="U1775" s="1767"/>
      <c r="V1775" s="839"/>
      <c r="W1775" s="1766"/>
    </row>
    <row r="1776" spans="1:23" s="126" customFormat="1" ht="12.75" customHeight="1">
      <c r="A1776" s="1781">
        <f>A1771+1</f>
        <v>40</v>
      </c>
      <c r="B1776" s="1351" t="s">
        <v>1135</v>
      </c>
      <c r="C1776" s="2678" t="s">
        <v>1134</v>
      </c>
      <c r="D1776" s="932" t="s">
        <v>903</v>
      </c>
      <c r="E1776" s="838">
        <v>31</v>
      </c>
      <c r="F1776" s="170"/>
      <c r="G1776" s="171">
        <v>0.85</v>
      </c>
      <c r="H1776" s="170"/>
      <c r="I1776" s="588"/>
      <c r="J1776" s="171">
        <v>0.98000000000000043</v>
      </c>
      <c r="K1776" s="589"/>
      <c r="L1776" s="172"/>
      <c r="M1776" s="173"/>
      <c r="N1776" s="174"/>
      <c r="O1776" s="174"/>
      <c r="P1776" s="176"/>
      <c r="Q1776" s="177"/>
      <c r="R1776" s="178">
        <f>G1777+J1777</f>
        <v>5.0923618000000008</v>
      </c>
      <c r="S1776" s="838">
        <f>R1776+R1777</f>
        <v>5.0923618000000008</v>
      </c>
      <c r="T1776" s="1371">
        <f>E1776*S1776</f>
        <v>157.86321580000003</v>
      </c>
      <c r="U1776" s="1770"/>
      <c r="V1776" s="1326">
        <f>S1776*$V$12</f>
        <v>6.5622713634158254</v>
      </c>
      <c r="W1776" s="1326">
        <f>E1776*V1776</f>
        <v>203.4304122658906</v>
      </c>
    </row>
    <row r="1777" spans="1:23" s="126" customFormat="1" ht="12.75" customHeight="1">
      <c r="A1777" s="1769"/>
      <c r="B1777" s="2060" t="s">
        <v>208</v>
      </c>
      <c r="C1777" s="2685"/>
      <c r="D1777" s="2044"/>
      <c r="E1777" s="839"/>
      <c r="F1777" s="2045"/>
      <c r="G1777" s="171">
        <f>G1776*$J$1599/1000</f>
        <v>1.8870169999999997</v>
      </c>
      <c r="H1777" s="2045"/>
      <c r="I1777" s="201"/>
      <c r="J1777" s="171">
        <f>J1776*$Q$1599/1000</f>
        <v>3.2053448000000015</v>
      </c>
      <c r="K1777" s="180"/>
      <c r="L1777" s="2056"/>
      <c r="M1777" s="2057"/>
      <c r="N1777" s="2064"/>
      <c r="O1777" s="2064"/>
      <c r="P1777" s="2045"/>
      <c r="Q1777" s="124"/>
      <c r="R1777" s="839"/>
      <c r="S1777" s="839"/>
      <c r="T1777" s="125"/>
      <c r="U1777" s="1767"/>
      <c r="V1777" s="839"/>
      <c r="W1777" s="1766"/>
    </row>
    <row r="1778" spans="1:23" s="126" customFormat="1" ht="12.75" hidden="1" customHeight="1">
      <c r="A1778" s="1769"/>
      <c r="B1778" s="2063"/>
      <c r="C1778" s="2685"/>
      <c r="D1778" s="2044"/>
      <c r="E1778" s="839"/>
      <c r="F1778" s="2045"/>
      <c r="G1778" s="2061"/>
      <c r="H1778" s="2045"/>
      <c r="I1778" s="201"/>
      <c r="J1778" s="2061"/>
      <c r="K1778" s="180"/>
      <c r="L1778" s="2056"/>
      <c r="M1778" s="2057"/>
      <c r="N1778" s="2064"/>
      <c r="O1778" s="2064"/>
      <c r="P1778" s="2045"/>
      <c r="Q1778" s="124"/>
      <c r="R1778" s="839"/>
      <c r="S1778" s="839"/>
      <c r="T1778" s="125"/>
      <c r="U1778" s="1767"/>
      <c r="V1778" s="839"/>
      <c r="W1778" s="1766"/>
    </row>
    <row r="1779" spans="1:23" s="126" customFormat="1" ht="12.75" hidden="1" customHeight="1">
      <c r="A1779" s="1769"/>
      <c r="B1779" s="2063"/>
      <c r="C1779" s="2685"/>
      <c r="D1779" s="2044"/>
      <c r="E1779" s="839"/>
      <c r="F1779" s="2045"/>
      <c r="G1779" s="2061"/>
      <c r="H1779" s="2045"/>
      <c r="I1779" s="201"/>
      <c r="J1779" s="2061"/>
      <c r="K1779" s="180"/>
      <c r="L1779" s="2056"/>
      <c r="M1779" s="2057"/>
      <c r="N1779" s="2064"/>
      <c r="O1779" s="2064"/>
      <c r="P1779" s="2045"/>
      <c r="Q1779" s="124"/>
      <c r="R1779" s="839"/>
      <c r="S1779" s="839"/>
      <c r="T1779" s="125"/>
      <c r="U1779" s="1767"/>
      <c r="V1779" s="839"/>
      <c r="W1779" s="1766"/>
    </row>
    <row r="1780" spans="1:23" s="126" customFormat="1" ht="12.75" customHeight="1">
      <c r="A1780" s="1768"/>
      <c r="B1780" s="181"/>
      <c r="C1780" s="182"/>
      <c r="D1780" s="114"/>
      <c r="E1780" s="115"/>
      <c r="F1780" s="116"/>
      <c r="G1780" s="117"/>
      <c r="H1780" s="116"/>
      <c r="I1780" s="118"/>
      <c r="J1780" s="117"/>
      <c r="K1780" s="119"/>
      <c r="L1780" s="2056"/>
      <c r="M1780" s="2057"/>
      <c r="N1780" s="2064"/>
      <c r="O1780" s="2064"/>
      <c r="P1780" s="2045"/>
      <c r="Q1780" s="124"/>
      <c r="R1780" s="839"/>
      <c r="S1780" s="839"/>
      <c r="T1780" s="125"/>
      <c r="U1780" s="1767"/>
      <c r="V1780" s="839"/>
      <c r="W1780" s="1766"/>
    </row>
    <row r="1781" spans="1:23" s="17" customFormat="1" ht="18" customHeight="1">
      <c r="A1781" s="1966">
        <f>A1776+1</f>
        <v>41</v>
      </c>
      <c r="B1781" s="1382" t="s">
        <v>1133</v>
      </c>
      <c r="C1781" s="2442" t="s">
        <v>1132</v>
      </c>
      <c r="D1781" s="718" t="s">
        <v>1017</v>
      </c>
      <c r="E1781" s="1321">
        <f>545.5/100</f>
        <v>5.4550000000000001</v>
      </c>
      <c r="F1781" s="1"/>
      <c r="G1781" s="2">
        <v>3.73</v>
      </c>
      <c r="H1781" s="1"/>
      <c r="I1781" s="3"/>
      <c r="J1781" s="2">
        <v>0</v>
      </c>
      <c r="K1781" s="4"/>
      <c r="L1781" s="40"/>
      <c r="M1781" s="41"/>
      <c r="N1781" s="42"/>
      <c r="O1781" s="523"/>
      <c r="P1781" s="43"/>
      <c r="Q1781" s="44"/>
      <c r="R1781" s="10">
        <f>G1782+J1782</f>
        <v>8.2806746000000011</v>
      </c>
      <c r="S1781" s="1321">
        <f>R1781+R1782</f>
        <v>8.2806746000000011</v>
      </c>
      <c r="T1781" s="1323">
        <f>E1781*S1781</f>
        <v>45.171079943000009</v>
      </c>
      <c r="U1781" s="1962"/>
      <c r="V1781" s="1326">
        <f>S1781*$V$12</f>
        <v>10.67089023355426</v>
      </c>
      <c r="W1781" s="1326">
        <f>E1781*V1781</f>
        <v>58.209706224038491</v>
      </c>
    </row>
    <row r="1782" spans="1:23" s="17" customFormat="1" ht="21" customHeight="1">
      <c r="A1782" s="1961"/>
      <c r="B1782" s="2020" t="s">
        <v>1131</v>
      </c>
      <c r="C1782" s="2439"/>
      <c r="D1782" s="2021"/>
      <c r="E1782" s="1322"/>
      <c r="F1782" s="2022"/>
      <c r="G1782" s="171">
        <f>G1781*$J$1599/1000</f>
        <v>8.2806746000000011</v>
      </c>
      <c r="H1782" s="2045"/>
      <c r="I1782" s="201"/>
      <c r="J1782" s="171">
        <f>J1781*$Q$1599/1000</f>
        <v>0</v>
      </c>
      <c r="K1782" s="12"/>
      <c r="L1782" s="2024"/>
      <c r="M1782" s="2025"/>
      <c r="N1782" s="2026"/>
      <c r="O1782" s="2027"/>
      <c r="P1782" s="2022"/>
      <c r="Q1782" s="45"/>
      <c r="R1782" s="1322"/>
      <c r="S1782" s="1322"/>
      <c r="T1782" s="22"/>
      <c r="U1782" s="1959"/>
      <c r="V1782" s="1322"/>
      <c r="W1782" s="1958"/>
    </row>
    <row r="1783" spans="1:23" s="17" customFormat="1">
      <c r="A1783" s="1960"/>
      <c r="B1783" s="27"/>
      <c r="C1783" s="28"/>
      <c r="D1783" s="29"/>
      <c r="E1783" s="1338"/>
      <c r="F1783" s="30"/>
      <c r="G1783" s="31"/>
      <c r="H1783" s="30"/>
      <c r="I1783" s="32"/>
      <c r="J1783" s="31"/>
      <c r="K1783" s="33"/>
      <c r="L1783" s="34"/>
      <c r="M1783" s="35"/>
      <c r="N1783" s="36"/>
      <c r="O1783" s="509"/>
      <c r="P1783" s="30"/>
      <c r="Q1783" s="37"/>
      <c r="R1783" s="1338"/>
      <c r="S1783" s="1338"/>
      <c r="T1783" s="38"/>
      <c r="U1783" s="1965"/>
      <c r="V1783" s="1338"/>
      <c r="W1783" s="1964"/>
    </row>
    <row r="1784" spans="1:23" s="205" customFormat="1" ht="15.75" customHeight="1">
      <c r="A1784" s="1765"/>
      <c r="B1784" s="264"/>
      <c r="C1784" s="274" t="s">
        <v>1650</v>
      </c>
      <c r="D1784" s="265"/>
      <c r="E1784" s="275"/>
      <c r="F1784" s="266"/>
      <c r="G1784" s="267"/>
      <c r="H1784" s="266"/>
      <c r="I1784" s="266"/>
      <c r="J1784" s="267"/>
      <c r="K1784" s="266"/>
      <c r="L1784" s="268"/>
      <c r="M1784" s="269"/>
      <c r="N1784" s="270"/>
      <c r="O1784" s="271"/>
      <c r="P1784" s="266"/>
      <c r="Q1784" s="267"/>
      <c r="R1784" s="271"/>
      <c r="S1784" s="271"/>
      <c r="T1784" s="272">
        <f>SUM(T1607:T1783)</f>
        <v>9240.3619887129826</v>
      </c>
      <c r="U1784" s="1764"/>
      <c r="V1784" s="271"/>
      <c r="W1784" s="1763">
        <f>SUM(W1607:W1783)</f>
        <v>11526.490712602523</v>
      </c>
    </row>
    <row r="1785" spans="1:23" s="17" customFormat="1" ht="18.75" customHeight="1">
      <c r="A1785" s="1798"/>
      <c r="B1785" s="490"/>
      <c r="C1785" s="639" t="s">
        <v>1130</v>
      </c>
      <c r="D1785" s="491"/>
      <c r="E1785" s="178"/>
      <c r="F1785" s="176"/>
      <c r="G1785" s="492"/>
      <c r="H1785" s="176"/>
      <c r="I1785" s="493"/>
      <c r="J1785" s="492"/>
      <c r="K1785" s="494"/>
      <c r="L1785" s="172"/>
      <c r="M1785" s="173"/>
      <c r="N1785" s="174"/>
      <c r="O1785" s="175"/>
      <c r="P1785" s="176"/>
      <c r="Q1785" s="177"/>
      <c r="R1785" s="178"/>
      <c r="S1785" s="178"/>
      <c r="T1785" s="495"/>
      <c r="U1785" s="1797"/>
      <c r="V1785" s="178"/>
      <c r="W1785" s="1796"/>
    </row>
    <row r="1786" spans="1:23" s="82" customFormat="1" ht="13.5" customHeight="1">
      <c r="A1786" s="1674">
        <f>A1781+1</f>
        <v>42</v>
      </c>
      <c r="B1786" s="1357" t="s">
        <v>1117</v>
      </c>
      <c r="C1786" s="2477" t="s">
        <v>1129</v>
      </c>
      <c r="D1786" s="864" t="s">
        <v>898</v>
      </c>
      <c r="E1786" s="1330">
        <v>9.64</v>
      </c>
      <c r="F1786" s="189"/>
      <c r="G1786" s="84">
        <v>0.88</v>
      </c>
      <c r="H1786" s="189"/>
      <c r="I1786" s="224"/>
      <c r="J1786" s="84">
        <v>0.04</v>
      </c>
      <c r="K1786" s="225"/>
      <c r="L1786" s="185"/>
      <c r="M1786" s="186"/>
      <c r="N1786" s="187"/>
      <c r="O1786" s="187"/>
      <c r="P1786" s="189"/>
      <c r="Q1786" s="190"/>
      <c r="R1786" s="191">
        <f>G1787+J1787</f>
        <v>2.0844480000000001</v>
      </c>
      <c r="S1786" s="2479">
        <f>R1786+R1787</f>
        <v>10.510354242390003</v>
      </c>
      <c r="T1786" s="2481">
        <f>E1786*S1786</f>
        <v>101.31981489663963</v>
      </c>
      <c r="U1786" s="1673"/>
      <c r="V1786" s="1326">
        <f>S1786*$V$12</f>
        <v>13.544166611294573</v>
      </c>
      <c r="W1786" s="1326">
        <f>E1786*V1786</f>
        <v>130.5657661328797</v>
      </c>
    </row>
    <row r="1787" spans="1:23" s="82" customFormat="1" ht="12">
      <c r="A1787" s="1671"/>
      <c r="B1787" s="2030"/>
      <c r="C1787" s="2478"/>
      <c r="D1787" s="2031"/>
      <c r="E1787" s="1331"/>
      <c r="F1787" s="2032"/>
      <c r="G1787" s="457">
        <f>G1786*$J$1599/1000</f>
        <v>1.9536176000000001</v>
      </c>
      <c r="H1787" s="2062"/>
      <c r="I1787" s="458"/>
      <c r="J1787" s="457">
        <f>J1786*$Q$1599/1000</f>
        <v>0.13083039999999999</v>
      </c>
      <c r="K1787" s="76"/>
      <c r="L1787" s="1339" t="s">
        <v>1115</v>
      </c>
      <c r="M1787" s="213" t="s">
        <v>894</v>
      </c>
      <c r="N1787" s="214">
        <v>0.65</v>
      </c>
      <c r="O1787" s="215">
        <f>E1786*N1787</f>
        <v>6.2660000000000009</v>
      </c>
      <c r="P1787" s="216">
        <v>0.5</v>
      </c>
      <c r="Q1787" s="280">
        <f>N1787*P1787*$N$1597</f>
        <v>0.37170929250000012</v>
      </c>
      <c r="R1787" s="2479">
        <f>SUM(Q1787:Q1788)</f>
        <v>8.4259062423900026</v>
      </c>
      <c r="S1787" s="2480"/>
      <c r="T1787" s="2482"/>
      <c r="U1787" s="296"/>
      <c r="V1787" s="1672"/>
      <c r="W1787" s="1672"/>
    </row>
    <row r="1788" spans="1:23" s="82" customFormat="1" ht="12">
      <c r="A1788" s="1671"/>
      <c r="B1788" s="2037"/>
      <c r="C1788" s="2478"/>
      <c r="D1788" s="2031"/>
      <c r="E1788" s="1331"/>
      <c r="F1788" s="2032"/>
      <c r="G1788" s="2033"/>
      <c r="H1788" s="2032"/>
      <c r="I1788" s="74"/>
      <c r="J1788" s="2033"/>
      <c r="K1788" s="76"/>
      <c r="L1788" s="2684" t="s">
        <v>1128</v>
      </c>
      <c r="M1788" s="530" t="s">
        <v>898</v>
      </c>
      <c r="N1788" s="531">
        <v>1</v>
      </c>
      <c r="O1788" s="532">
        <f>E1786*N1788</f>
        <v>9.64</v>
      </c>
      <c r="P1788" s="533">
        <f>5.417*1.3</f>
        <v>7.0420999999999996</v>
      </c>
      <c r="Q1788" s="496">
        <f>N1788*P1788*$N$1597</f>
        <v>8.0541969498900023</v>
      </c>
      <c r="R1788" s="2480"/>
      <c r="S1788" s="2480"/>
      <c r="T1788" s="2482"/>
      <c r="U1788" s="296"/>
      <c r="V1788" s="1672"/>
      <c r="W1788" s="1672"/>
    </row>
    <row r="1789" spans="1:23" s="82" customFormat="1" ht="12" hidden="1">
      <c r="A1789" s="1671"/>
      <c r="B1789" s="2037"/>
      <c r="C1789" s="2478"/>
      <c r="D1789" s="2031"/>
      <c r="E1789" s="1331"/>
      <c r="F1789" s="2032"/>
      <c r="G1789" s="2033"/>
      <c r="H1789" s="2032"/>
      <c r="I1789" s="74"/>
      <c r="J1789" s="2033"/>
      <c r="K1789" s="76"/>
      <c r="L1789" s="2487"/>
      <c r="M1789" s="217"/>
      <c r="N1789" s="218"/>
      <c r="O1789" s="218"/>
      <c r="P1789" s="219"/>
      <c r="Q1789" s="220"/>
      <c r="R1789" s="1331"/>
      <c r="S1789" s="1331"/>
      <c r="T1789" s="88"/>
      <c r="U1789" s="1794"/>
      <c r="V1789" s="1331"/>
      <c r="W1789" s="1672"/>
    </row>
    <row r="1790" spans="1:23" s="82" customFormat="1">
      <c r="A1790" s="1670"/>
      <c r="B1790" s="720"/>
      <c r="C1790" s="721"/>
      <c r="D1790" s="722"/>
      <c r="E1790" s="81"/>
      <c r="F1790" s="79"/>
      <c r="G1790" s="89"/>
      <c r="H1790" s="79"/>
      <c r="I1790" s="90"/>
      <c r="J1790" s="89"/>
      <c r="K1790" s="91"/>
      <c r="L1790" s="77"/>
      <c r="M1790" s="78"/>
      <c r="N1790" s="222"/>
      <c r="O1790" s="222"/>
      <c r="P1790" s="79"/>
      <c r="Q1790" s="80"/>
      <c r="R1790" s="81"/>
      <c r="S1790" s="81"/>
      <c r="T1790" s="227"/>
      <c r="U1790" s="1669"/>
      <c r="V1790" s="81"/>
      <c r="W1790" s="1668"/>
    </row>
    <row r="1791" spans="1:23" s="83" customFormat="1" ht="12">
      <c r="A1791" s="1685">
        <f>A1786+1</f>
        <v>43</v>
      </c>
      <c r="B1791" s="2030" t="s">
        <v>1127</v>
      </c>
      <c r="C1791" s="2478" t="s">
        <v>1126</v>
      </c>
      <c r="D1791" s="2031" t="s">
        <v>900</v>
      </c>
      <c r="E1791" s="931">
        <f>9.64/100</f>
        <v>9.64E-2</v>
      </c>
      <c r="F1791" s="2032"/>
      <c r="G1791" s="2033">
        <v>24.7</v>
      </c>
      <c r="H1791" s="2032"/>
      <c r="I1791" s="74"/>
      <c r="J1791" s="2033">
        <v>0.03</v>
      </c>
      <c r="K1791" s="76"/>
      <c r="L1791" s="2034"/>
      <c r="M1791" s="2035"/>
      <c r="N1791" s="2036"/>
      <c r="O1791" s="2036"/>
      <c r="P1791" s="2032"/>
      <c r="Q1791" s="87"/>
      <c r="R1791" s="81">
        <f>G1792+J1792</f>
        <v>54.932616799999998</v>
      </c>
      <c r="S1791" s="2480">
        <f>R1791+R1792</f>
        <v>138.67586109800004</v>
      </c>
      <c r="T1791" s="2482">
        <f>E1791*S1791</f>
        <v>13.368353009847205</v>
      </c>
      <c r="U1791" s="296"/>
      <c r="V1791" s="1326">
        <f>S1791*$V$12</f>
        <v>178.70463015421177</v>
      </c>
      <c r="W1791" s="1326">
        <f>E1791*V1791</f>
        <v>17.227126346866015</v>
      </c>
    </row>
    <row r="1792" spans="1:23" s="83" customFormat="1" ht="12">
      <c r="A1792" s="1671"/>
      <c r="B1792" s="2030" t="s">
        <v>177</v>
      </c>
      <c r="C1792" s="2478"/>
      <c r="D1792" s="2031"/>
      <c r="E1792" s="1331"/>
      <c r="F1792" s="2032"/>
      <c r="G1792" s="84">
        <f>G1791*$J$1599/1000</f>
        <v>54.834493999999999</v>
      </c>
      <c r="H1792" s="2032"/>
      <c r="I1792" s="74"/>
      <c r="J1792" s="84">
        <f>J1791*$Q$1599/1000</f>
        <v>9.8122799999999996E-2</v>
      </c>
      <c r="K1792" s="76"/>
      <c r="L1792" s="1339" t="s">
        <v>1125</v>
      </c>
      <c r="M1792" s="540" t="s">
        <v>898</v>
      </c>
      <c r="N1792" s="539">
        <v>130</v>
      </c>
      <c r="O1792" s="538">
        <f>E1791*N1792</f>
        <v>12.532</v>
      </c>
      <c r="P1792" s="216">
        <v>0.434</v>
      </c>
      <c r="Q1792" s="280">
        <f>N1792*P1792*$N$1597</f>
        <v>64.528733178000024</v>
      </c>
      <c r="R1792" s="2479">
        <f>SUM(Q1792:Q1793)</f>
        <v>83.743244298000036</v>
      </c>
      <c r="S1792" s="2480"/>
      <c r="T1792" s="2482"/>
      <c r="U1792" s="296"/>
      <c r="V1792" s="1672"/>
      <c r="W1792" s="1672"/>
    </row>
    <row r="1793" spans="1:23" s="83" customFormat="1" ht="12">
      <c r="A1793" s="1671"/>
      <c r="B1793" s="2037"/>
      <c r="C1793" s="2478"/>
      <c r="D1793" s="2031"/>
      <c r="E1793" s="1331"/>
      <c r="F1793" s="2032"/>
      <c r="G1793" s="2033"/>
      <c r="H1793" s="2032"/>
      <c r="I1793" s="74"/>
      <c r="J1793" s="2033"/>
      <c r="K1793" s="76"/>
      <c r="L1793" s="583" t="s">
        <v>1124</v>
      </c>
      <c r="M1793" s="584" t="s">
        <v>894</v>
      </c>
      <c r="N1793" s="585">
        <v>24</v>
      </c>
      <c r="O1793" s="586">
        <f>E1791*N1793</f>
        <v>2.3136000000000001</v>
      </c>
      <c r="P1793" s="587">
        <v>0.7</v>
      </c>
      <c r="Q1793" s="496">
        <f>N1793*P1793*$N$1597</f>
        <v>19.214511120000004</v>
      </c>
      <c r="R1793" s="2480"/>
      <c r="S1793" s="2480"/>
      <c r="T1793" s="2482"/>
      <c r="U1793" s="296"/>
      <c r="V1793" s="1672"/>
      <c r="W1793" s="1672"/>
    </row>
    <row r="1794" spans="1:23" s="83" customFormat="1" ht="12" hidden="1">
      <c r="A1794" s="1671"/>
      <c r="B1794" s="2037"/>
      <c r="C1794" s="2478"/>
      <c r="D1794" s="2031"/>
      <c r="E1794" s="1331"/>
      <c r="F1794" s="2032"/>
      <c r="G1794" s="2033"/>
      <c r="H1794" s="2032"/>
      <c r="I1794" s="74"/>
      <c r="J1794" s="2033"/>
      <c r="K1794" s="76"/>
      <c r="L1794" s="2034"/>
      <c r="M1794" s="2035"/>
      <c r="N1794" s="2036"/>
      <c r="O1794" s="2036"/>
      <c r="P1794" s="2032"/>
      <c r="Q1794" s="87"/>
      <c r="R1794" s="1331"/>
      <c r="S1794" s="1331"/>
      <c r="T1794" s="88"/>
      <c r="U1794" s="1794"/>
      <c r="V1794" s="1331"/>
      <c r="W1794" s="1672"/>
    </row>
    <row r="1795" spans="1:23" s="83" customFormat="1" ht="12" hidden="1">
      <c r="A1795" s="1671"/>
      <c r="B1795" s="2037"/>
      <c r="C1795" s="2478"/>
      <c r="D1795" s="2031"/>
      <c r="E1795" s="1331"/>
      <c r="F1795" s="2032"/>
      <c r="G1795" s="2033"/>
      <c r="H1795" s="2032"/>
      <c r="I1795" s="74"/>
      <c r="J1795" s="2033"/>
      <c r="K1795" s="76"/>
      <c r="L1795" s="2034"/>
      <c r="M1795" s="2035"/>
      <c r="N1795" s="2036"/>
      <c r="O1795" s="2036"/>
      <c r="P1795" s="2032"/>
      <c r="Q1795" s="87"/>
      <c r="R1795" s="1331"/>
      <c r="S1795" s="1331"/>
      <c r="T1795" s="88"/>
      <c r="U1795" s="1794"/>
      <c r="V1795" s="1331"/>
      <c r="W1795" s="1672"/>
    </row>
    <row r="1796" spans="1:23" s="83" customFormat="1">
      <c r="A1796" s="1670"/>
      <c r="B1796" s="720"/>
      <c r="C1796" s="721"/>
      <c r="D1796" s="722"/>
      <c r="E1796" s="81"/>
      <c r="F1796" s="79"/>
      <c r="G1796" s="89"/>
      <c r="H1796" s="79"/>
      <c r="I1796" s="90"/>
      <c r="J1796" s="89"/>
      <c r="K1796" s="91"/>
      <c r="L1796" s="2034"/>
      <c r="M1796" s="2035"/>
      <c r="N1796" s="2036"/>
      <c r="O1796" s="2036"/>
      <c r="P1796" s="2032"/>
      <c r="Q1796" s="87"/>
      <c r="R1796" s="1331"/>
      <c r="S1796" s="1331"/>
      <c r="T1796" s="88"/>
      <c r="U1796" s="1794"/>
      <c r="V1796" s="1331"/>
      <c r="W1796" s="1672"/>
    </row>
    <row r="1797" spans="1:23" s="82" customFormat="1" ht="13.5" customHeight="1">
      <c r="A1797" s="1674">
        <f>A1791+1</f>
        <v>44</v>
      </c>
      <c r="B1797" s="1357" t="s">
        <v>1117</v>
      </c>
      <c r="C1797" s="2477" t="s">
        <v>1123</v>
      </c>
      <c r="D1797" s="864" t="s">
        <v>898</v>
      </c>
      <c r="E1797" s="1330">
        <v>16.5</v>
      </c>
      <c r="F1797" s="189"/>
      <c r="G1797" s="84">
        <v>0.88</v>
      </c>
      <c r="H1797" s="189"/>
      <c r="I1797" s="224"/>
      <c r="J1797" s="84">
        <v>0.04</v>
      </c>
      <c r="K1797" s="225"/>
      <c r="L1797" s="185"/>
      <c r="M1797" s="186"/>
      <c r="N1797" s="187"/>
      <c r="O1797" s="187"/>
      <c r="P1797" s="189"/>
      <c r="Q1797" s="190"/>
      <c r="R1797" s="191">
        <f>G1798+J1798</f>
        <v>2.0844480000000001</v>
      </c>
      <c r="S1797" s="2479">
        <f>R1797+R1798</f>
        <v>10.510354242390003</v>
      </c>
      <c r="T1797" s="2481">
        <f>E1797*S1797</f>
        <v>173.42084499943505</v>
      </c>
      <c r="U1797" s="1673"/>
      <c r="V1797" s="1326">
        <f>S1797*$V$12</f>
        <v>13.544166611294573</v>
      </c>
      <c r="W1797" s="1326">
        <f>E1797*V1797</f>
        <v>223.47874908636047</v>
      </c>
    </row>
    <row r="1798" spans="1:23" s="82" customFormat="1" ht="12">
      <c r="A1798" s="1671"/>
      <c r="B1798" s="2030"/>
      <c r="C1798" s="2478"/>
      <c r="D1798" s="2031"/>
      <c r="E1798" s="1331"/>
      <c r="F1798" s="2032"/>
      <c r="G1798" s="457">
        <f>G1797*$J$1599/1000</f>
        <v>1.9536176000000001</v>
      </c>
      <c r="H1798" s="2062"/>
      <c r="I1798" s="458"/>
      <c r="J1798" s="457">
        <f>J1797*$Q$1599/1000</f>
        <v>0.13083039999999999</v>
      </c>
      <c r="K1798" s="76"/>
      <c r="L1798" s="1339" t="s">
        <v>1115</v>
      </c>
      <c r="M1798" s="213" t="s">
        <v>894</v>
      </c>
      <c r="N1798" s="214">
        <v>0.65</v>
      </c>
      <c r="O1798" s="215">
        <f>E1797*N1798</f>
        <v>10.725</v>
      </c>
      <c r="P1798" s="216">
        <v>0.5</v>
      </c>
      <c r="Q1798" s="280">
        <f>N1798*P1798*$N$1597</f>
        <v>0.37170929250000012</v>
      </c>
      <c r="R1798" s="2479">
        <f>SUM(Q1798:Q1799)</f>
        <v>8.4259062423900026</v>
      </c>
      <c r="S1798" s="2480"/>
      <c r="T1798" s="2482"/>
      <c r="U1798" s="296"/>
      <c r="V1798" s="1672"/>
      <c r="W1798" s="1672"/>
    </row>
    <row r="1799" spans="1:23" s="82" customFormat="1" ht="12">
      <c r="A1799" s="1671"/>
      <c r="B1799" s="2037"/>
      <c r="C1799" s="2478"/>
      <c r="D1799" s="2031"/>
      <c r="E1799" s="1331"/>
      <c r="F1799" s="2032"/>
      <c r="G1799" s="2033"/>
      <c r="H1799" s="2032"/>
      <c r="I1799" s="74"/>
      <c r="J1799" s="2033"/>
      <c r="K1799" s="76"/>
      <c r="L1799" s="2684" t="s">
        <v>1122</v>
      </c>
      <c r="M1799" s="530" t="s">
        <v>898</v>
      </c>
      <c r="N1799" s="531">
        <v>1</v>
      </c>
      <c r="O1799" s="532">
        <f>E1797*N1799</f>
        <v>16.5</v>
      </c>
      <c r="P1799" s="533">
        <f>5.417*1.3</f>
        <v>7.0420999999999996</v>
      </c>
      <c r="Q1799" s="496">
        <f>N1799*P1799*$N$1597</f>
        <v>8.0541969498900023</v>
      </c>
      <c r="R1799" s="2480"/>
      <c r="S1799" s="2480"/>
      <c r="T1799" s="2482"/>
      <c r="U1799" s="296"/>
      <c r="V1799" s="1672"/>
      <c r="W1799" s="1672"/>
    </row>
    <row r="1800" spans="1:23" s="82" customFormat="1" ht="12">
      <c r="A1800" s="1671"/>
      <c r="B1800" s="2037"/>
      <c r="C1800" s="2478"/>
      <c r="D1800" s="2031"/>
      <c r="E1800" s="1331"/>
      <c r="F1800" s="2032"/>
      <c r="G1800" s="2033"/>
      <c r="H1800" s="2032"/>
      <c r="I1800" s="74"/>
      <c r="J1800" s="2033"/>
      <c r="K1800" s="76"/>
      <c r="L1800" s="2487"/>
      <c r="M1800" s="217"/>
      <c r="N1800" s="218"/>
      <c r="O1800" s="218"/>
      <c r="P1800" s="219"/>
      <c r="Q1800" s="220"/>
      <c r="R1800" s="1331"/>
      <c r="S1800" s="1331"/>
      <c r="T1800" s="88"/>
      <c r="U1800" s="1794"/>
      <c r="V1800" s="1331"/>
      <c r="W1800" s="1672"/>
    </row>
    <row r="1801" spans="1:23" s="82" customFormat="1">
      <c r="A1801" s="1670"/>
      <c r="B1801" s="720"/>
      <c r="C1801" s="721"/>
      <c r="D1801" s="722"/>
      <c r="E1801" s="81"/>
      <c r="F1801" s="79"/>
      <c r="G1801" s="89"/>
      <c r="H1801" s="79"/>
      <c r="I1801" s="90"/>
      <c r="J1801" s="89"/>
      <c r="K1801" s="91"/>
      <c r="L1801" s="77"/>
      <c r="M1801" s="78"/>
      <c r="N1801" s="222"/>
      <c r="O1801" s="222"/>
      <c r="P1801" s="79"/>
      <c r="Q1801" s="80"/>
      <c r="R1801" s="81"/>
      <c r="S1801" s="81"/>
      <c r="T1801" s="227"/>
      <c r="U1801" s="1669"/>
      <c r="V1801" s="81"/>
      <c r="W1801" s="1668"/>
    </row>
    <row r="1802" spans="1:23" s="17" customFormat="1" ht="12.75" customHeight="1">
      <c r="A1802" s="1963">
        <f>A1797+1</f>
        <v>45</v>
      </c>
      <c r="B1802" s="2020" t="s">
        <v>1121</v>
      </c>
      <c r="C1802" s="2442" t="s">
        <v>1120</v>
      </c>
      <c r="D1802" s="2021" t="s">
        <v>903</v>
      </c>
      <c r="E1802" s="1322">
        <v>6</v>
      </c>
      <c r="F1802" s="2022"/>
      <c r="G1802" s="2023">
        <v>0.84</v>
      </c>
      <c r="H1802" s="2022"/>
      <c r="I1802" s="11"/>
      <c r="J1802" s="2023">
        <v>0.05</v>
      </c>
      <c r="K1802" s="12"/>
      <c r="L1802" s="40"/>
      <c r="M1802" s="41"/>
      <c r="N1802" s="42"/>
      <c r="O1802" s="523"/>
      <c r="P1802" s="43"/>
      <c r="Q1802" s="44"/>
      <c r="R1802" s="10">
        <f>G1803+J1803</f>
        <v>2.0283547999999998</v>
      </c>
      <c r="S1802" s="2443">
        <f>R1802+R1803</f>
        <v>6.3744942200000008</v>
      </c>
      <c r="T1802" s="2444">
        <f>E1802*S1802</f>
        <v>38.246965320000001</v>
      </c>
      <c r="U1802" s="1962"/>
      <c r="V1802" s="1326">
        <f>S1802*$V$12</f>
        <v>8.2144911377203584</v>
      </c>
      <c r="W1802" s="1326">
        <f>E1802*V1802</f>
        <v>49.286946826322151</v>
      </c>
    </row>
    <row r="1803" spans="1:23" s="17" customFormat="1" ht="12.75" customHeight="1">
      <c r="A1803" s="1961"/>
      <c r="B1803" s="2020"/>
      <c r="C1803" s="2439"/>
      <c r="D1803" s="2021"/>
      <c r="E1803" s="1322"/>
      <c r="F1803" s="2022"/>
      <c r="G1803" s="457">
        <f>G1802*$J$1599/1000</f>
        <v>1.8648167999999998</v>
      </c>
      <c r="H1803" s="2062"/>
      <c r="I1803" s="458"/>
      <c r="J1803" s="457">
        <f>J1802*$Q$1599/1000</f>
        <v>0.16353800000000002</v>
      </c>
      <c r="K1803" s="12"/>
      <c r="L1803" s="2465" t="s">
        <v>1120</v>
      </c>
      <c r="M1803" s="13" t="s">
        <v>903</v>
      </c>
      <c r="N1803" s="14">
        <v>1</v>
      </c>
      <c r="O1803" s="14">
        <f>E1802*N1803</f>
        <v>6</v>
      </c>
      <c r="P1803" s="15">
        <v>3.8</v>
      </c>
      <c r="Q1803" s="16">
        <f>N1803*P1803*$N$1597</f>
        <v>4.346139420000001</v>
      </c>
      <c r="R1803" s="1322">
        <f>SUM(Q1803:Q1803)</f>
        <v>4.346139420000001</v>
      </c>
      <c r="S1803" s="2440"/>
      <c r="T1803" s="2441"/>
      <c r="U1803" s="70"/>
      <c r="V1803" s="1958"/>
      <c r="W1803" s="1958"/>
    </row>
    <row r="1804" spans="1:23" s="17" customFormat="1" ht="12.75" hidden="1" customHeight="1">
      <c r="A1804" s="1961"/>
      <c r="B1804" s="2028"/>
      <c r="C1804" s="2439"/>
      <c r="D1804" s="2021"/>
      <c r="E1804" s="1322"/>
      <c r="F1804" s="2022"/>
      <c r="G1804" s="2023"/>
      <c r="H1804" s="2022"/>
      <c r="I1804" s="11"/>
      <c r="J1804" s="2023"/>
      <c r="K1804" s="12"/>
      <c r="L1804" s="2467"/>
      <c r="M1804" s="23"/>
      <c r="N1804" s="24"/>
      <c r="O1804" s="524"/>
      <c r="P1804" s="25"/>
      <c r="Q1804" s="26"/>
      <c r="R1804" s="1322"/>
      <c r="S1804" s="1322"/>
      <c r="T1804" s="22"/>
      <c r="U1804" s="1959"/>
      <c r="V1804" s="1322"/>
      <c r="W1804" s="1958"/>
    </row>
    <row r="1805" spans="1:23" s="17" customFormat="1" ht="12.75" customHeight="1">
      <c r="A1805" s="1960"/>
      <c r="B1805" s="27"/>
      <c r="C1805" s="28"/>
      <c r="D1805" s="29"/>
      <c r="E1805" s="1338"/>
      <c r="F1805" s="30"/>
      <c r="G1805" s="31"/>
      <c r="H1805" s="30"/>
      <c r="I1805" s="32"/>
      <c r="J1805" s="31"/>
      <c r="K1805" s="33"/>
      <c r="L1805" s="34"/>
      <c r="M1805" s="35"/>
      <c r="N1805" s="36"/>
      <c r="O1805" s="509"/>
      <c r="P1805" s="30"/>
      <c r="Q1805" s="37"/>
      <c r="R1805" s="1338"/>
      <c r="S1805" s="1338"/>
      <c r="T1805" s="38"/>
      <c r="U1805" s="1965"/>
      <c r="V1805" s="1338"/>
      <c r="W1805" s="1964"/>
    </row>
    <row r="1806" spans="1:23" s="17" customFormat="1" ht="12.75" customHeight="1">
      <c r="A1806" s="1963">
        <f>A1802+1</f>
        <v>46</v>
      </c>
      <c r="B1806" s="2020" t="s">
        <v>1119</v>
      </c>
      <c r="C1806" s="2442" t="s">
        <v>1118</v>
      </c>
      <c r="D1806" s="2021" t="s">
        <v>903</v>
      </c>
      <c r="E1806" s="1322">
        <v>6</v>
      </c>
      <c r="F1806" s="2022"/>
      <c r="G1806" s="2023">
        <v>2.38</v>
      </c>
      <c r="H1806" s="2022"/>
      <c r="I1806" s="11"/>
      <c r="J1806" s="2023">
        <v>0.03</v>
      </c>
      <c r="K1806" s="12"/>
      <c r="L1806" s="40"/>
      <c r="M1806" s="41"/>
      <c r="N1806" s="42"/>
      <c r="O1806" s="523"/>
      <c r="P1806" s="43"/>
      <c r="Q1806" s="44"/>
      <c r="R1806" s="10">
        <f>G1807+J1807</f>
        <v>5.3817703999999988</v>
      </c>
      <c r="S1806" s="2443">
        <f>R1806+R1807</f>
        <v>18.763304930000004</v>
      </c>
      <c r="T1806" s="2444">
        <f>E1806*S1806</f>
        <v>112.57982958000002</v>
      </c>
      <c r="U1806" s="1962"/>
      <c r="V1806" s="1326">
        <f>S1806*$V$12</f>
        <v>24.179330428795922</v>
      </c>
      <c r="W1806" s="1326">
        <f>E1806*V1806</f>
        <v>145.07598257277553</v>
      </c>
    </row>
    <row r="1807" spans="1:23" s="17" customFormat="1" ht="12.75" customHeight="1">
      <c r="A1807" s="1961"/>
      <c r="B1807" s="2020"/>
      <c r="C1807" s="2439"/>
      <c r="D1807" s="2021"/>
      <c r="E1807" s="1322"/>
      <c r="F1807" s="2022"/>
      <c r="G1807" s="457">
        <f>G1806*$J$1599/1000</f>
        <v>5.2836475999999992</v>
      </c>
      <c r="H1807" s="2062"/>
      <c r="I1807" s="458"/>
      <c r="J1807" s="457">
        <f>J1806*$Q$1599/1000</f>
        <v>9.8122799999999996E-2</v>
      </c>
      <c r="K1807" s="12"/>
      <c r="L1807" s="2465" t="s">
        <v>1118</v>
      </c>
      <c r="M1807" s="13" t="s">
        <v>903</v>
      </c>
      <c r="N1807" s="14">
        <v>1</v>
      </c>
      <c r="O1807" s="14">
        <f>E1806*N1807</f>
        <v>6</v>
      </c>
      <c r="P1807" s="15">
        <f>1800*6.5/1000</f>
        <v>11.7</v>
      </c>
      <c r="Q1807" s="16">
        <f>N1807*P1807*$N$1597</f>
        <v>13.381534530000003</v>
      </c>
      <c r="R1807" s="1322">
        <f>SUM(Q1807:Q1807)</f>
        <v>13.381534530000003</v>
      </c>
      <c r="S1807" s="2440"/>
      <c r="T1807" s="2441"/>
      <c r="U1807" s="70"/>
      <c r="V1807" s="1958"/>
      <c r="W1807" s="1958"/>
    </row>
    <row r="1808" spans="1:23" s="17" customFormat="1" ht="12.75" hidden="1" customHeight="1">
      <c r="A1808" s="1961"/>
      <c r="B1808" s="2028"/>
      <c r="C1808" s="2439"/>
      <c r="D1808" s="2021"/>
      <c r="E1808" s="1322"/>
      <c r="F1808" s="2022"/>
      <c r="G1808" s="2023"/>
      <c r="H1808" s="2022"/>
      <c r="I1808" s="11"/>
      <c r="J1808" s="2023"/>
      <c r="K1808" s="12"/>
      <c r="L1808" s="2467"/>
      <c r="M1808" s="23"/>
      <c r="N1808" s="24"/>
      <c r="O1808" s="524"/>
      <c r="P1808" s="25"/>
      <c r="Q1808" s="26"/>
      <c r="R1808" s="1322"/>
      <c r="S1808" s="1322"/>
      <c r="T1808" s="22"/>
      <c r="U1808" s="1959"/>
      <c r="V1808" s="1322"/>
      <c r="W1808" s="1958"/>
    </row>
    <row r="1809" spans="1:25" s="17" customFormat="1" ht="12.75" customHeight="1">
      <c r="A1809" s="1960"/>
      <c r="B1809" s="27"/>
      <c r="C1809" s="28"/>
      <c r="D1809" s="29"/>
      <c r="E1809" s="1338"/>
      <c r="F1809" s="30"/>
      <c r="G1809" s="31"/>
      <c r="H1809" s="30"/>
      <c r="I1809" s="32"/>
      <c r="J1809" s="31"/>
      <c r="K1809" s="33"/>
      <c r="L1809" s="34"/>
      <c r="M1809" s="35"/>
      <c r="N1809" s="36"/>
      <c r="O1809" s="509"/>
      <c r="P1809" s="30"/>
      <c r="Q1809" s="37"/>
      <c r="R1809" s="1338"/>
      <c r="S1809" s="1338"/>
      <c r="T1809" s="38"/>
      <c r="U1809" s="1965"/>
      <c r="V1809" s="1338"/>
      <c r="W1809" s="1964"/>
    </row>
    <row r="1810" spans="1:25" s="82" customFormat="1" ht="13.5" customHeight="1">
      <c r="A1810" s="1674">
        <f>A1806+1</f>
        <v>47</v>
      </c>
      <c r="B1810" s="1357" t="s">
        <v>1117</v>
      </c>
      <c r="C1810" s="2477" t="s">
        <v>1116</v>
      </c>
      <c r="D1810" s="864" t="s">
        <v>898</v>
      </c>
      <c r="E1810" s="1330">
        <v>6.6</v>
      </c>
      <c r="F1810" s="189"/>
      <c r="G1810" s="84">
        <v>0.88</v>
      </c>
      <c r="H1810" s="189"/>
      <c r="I1810" s="224"/>
      <c r="J1810" s="84">
        <v>0.04</v>
      </c>
      <c r="K1810" s="225"/>
      <c r="L1810" s="185"/>
      <c r="M1810" s="186"/>
      <c r="N1810" s="187"/>
      <c r="O1810" s="187"/>
      <c r="P1810" s="189"/>
      <c r="Q1810" s="190"/>
      <c r="R1810" s="191">
        <f>G1811+J1811</f>
        <v>2.0844480000000001</v>
      </c>
      <c r="S1810" s="2479">
        <f>R1810+R1811</f>
        <v>6.5449595100000018</v>
      </c>
      <c r="T1810" s="2481">
        <f>E1810*S1810</f>
        <v>43.196732766000011</v>
      </c>
      <c r="U1810" s="1673"/>
      <c r="V1810" s="1326">
        <f>S1810*$V$12</f>
        <v>8.4341612112456499</v>
      </c>
      <c r="W1810" s="1326">
        <f>E1810*V1810</f>
        <v>55.665463994221284</v>
      </c>
    </row>
    <row r="1811" spans="1:25" s="82" customFormat="1" ht="12">
      <c r="A1811" s="1671"/>
      <c r="B1811" s="2030"/>
      <c r="C1811" s="2478"/>
      <c r="D1811" s="2031"/>
      <c r="E1811" s="1331"/>
      <c r="F1811" s="2032"/>
      <c r="G1811" s="457">
        <f>G1810*$J$1599/1000</f>
        <v>1.9536176000000001</v>
      </c>
      <c r="H1811" s="2062"/>
      <c r="I1811" s="458"/>
      <c r="J1811" s="457">
        <f>J1810*$Q$1599/1000</f>
        <v>0.13083039999999999</v>
      </c>
      <c r="K1811" s="76"/>
      <c r="L1811" s="1339" t="s">
        <v>1115</v>
      </c>
      <c r="M1811" s="213" t="s">
        <v>894</v>
      </c>
      <c r="N1811" s="214">
        <v>0.65</v>
      </c>
      <c r="O1811" s="215">
        <f>E1810*N1811</f>
        <v>4.29</v>
      </c>
      <c r="P1811" s="216">
        <v>0.5</v>
      </c>
      <c r="Q1811" s="280">
        <f>N1811*P1811*$N$1597</f>
        <v>0.37170929250000012</v>
      </c>
      <c r="R1811" s="2479">
        <f>SUM(Q1811:Q1812)</f>
        <v>4.4605115100000017</v>
      </c>
      <c r="S1811" s="2480"/>
      <c r="T1811" s="2482"/>
      <c r="U1811" s="296"/>
      <c r="V1811" s="1672"/>
      <c r="W1811" s="1672"/>
    </row>
    <row r="1812" spans="1:25" s="82" customFormat="1" ht="12" hidden="1">
      <c r="A1812" s="1671"/>
      <c r="B1812" s="2037"/>
      <c r="C1812" s="2478"/>
      <c r="D1812" s="2031"/>
      <c r="E1812" s="1331"/>
      <c r="F1812" s="2032"/>
      <c r="G1812" s="2033"/>
      <c r="H1812" s="2032"/>
      <c r="I1812" s="74"/>
      <c r="J1812" s="2033"/>
      <c r="K1812" s="76"/>
      <c r="L1812" s="2684" t="s">
        <v>1114</v>
      </c>
      <c r="M1812" s="530" t="s">
        <v>898</v>
      </c>
      <c r="N1812" s="531">
        <v>1</v>
      </c>
      <c r="O1812" s="532">
        <f>E1810*N1812</f>
        <v>6.6</v>
      </c>
      <c r="P1812" s="533">
        <f>2.75*1.3</f>
        <v>3.5750000000000002</v>
      </c>
      <c r="Q1812" s="496">
        <f>N1812*P1812*$N$1597</f>
        <v>4.0888022175000014</v>
      </c>
      <c r="R1812" s="2480"/>
      <c r="S1812" s="2480"/>
      <c r="T1812" s="2482"/>
      <c r="U1812" s="296"/>
      <c r="V1812" s="1672"/>
      <c r="W1812" s="1672"/>
    </row>
    <row r="1813" spans="1:25" s="82" customFormat="1" ht="12" hidden="1">
      <c r="A1813" s="1671"/>
      <c r="B1813" s="2037"/>
      <c r="C1813" s="2478"/>
      <c r="D1813" s="2031"/>
      <c r="E1813" s="1331"/>
      <c r="F1813" s="2032"/>
      <c r="G1813" s="2033"/>
      <c r="H1813" s="2032"/>
      <c r="I1813" s="74"/>
      <c r="J1813" s="2033"/>
      <c r="K1813" s="76"/>
      <c r="L1813" s="2487"/>
      <c r="M1813" s="217"/>
      <c r="N1813" s="218"/>
      <c r="O1813" s="218"/>
      <c r="P1813" s="219"/>
      <c r="Q1813" s="220"/>
      <c r="R1813" s="1331"/>
      <c r="S1813" s="1331"/>
      <c r="T1813" s="88"/>
      <c r="U1813" s="1794"/>
      <c r="V1813" s="1331"/>
      <c r="W1813" s="1672"/>
    </row>
    <row r="1814" spans="1:25" s="82" customFormat="1">
      <c r="A1814" s="1670"/>
      <c r="B1814" s="720"/>
      <c r="C1814" s="721"/>
      <c r="D1814" s="722"/>
      <c r="E1814" s="81"/>
      <c r="F1814" s="79"/>
      <c r="G1814" s="89"/>
      <c r="H1814" s="79"/>
      <c r="I1814" s="90"/>
      <c r="J1814" s="89"/>
      <c r="K1814" s="91"/>
      <c r="L1814" s="77"/>
      <c r="M1814" s="78"/>
      <c r="N1814" s="222"/>
      <c r="O1814" s="222"/>
      <c r="P1814" s="79"/>
      <c r="Q1814" s="80"/>
      <c r="R1814" s="81"/>
      <c r="S1814" s="81"/>
      <c r="T1814" s="227"/>
      <c r="U1814" s="1669"/>
      <c r="V1814" s="81"/>
      <c r="W1814" s="1668"/>
    </row>
    <row r="1815" spans="1:25" s="455" customFormat="1" ht="12.75" customHeight="1">
      <c r="A1815" s="1793"/>
      <c r="B1815" s="497"/>
      <c r="C1815" s="498" t="s">
        <v>1650</v>
      </c>
      <c r="D1815" s="499"/>
      <c r="E1815" s="500"/>
      <c r="F1815" s="501"/>
      <c r="G1815" s="502"/>
      <c r="H1815" s="501"/>
      <c r="I1815" s="501"/>
      <c r="J1815" s="502"/>
      <c r="K1815" s="501"/>
      <c r="L1815" s="503"/>
      <c r="M1815" s="504"/>
      <c r="N1815" s="505"/>
      <c r="O1815" s="505"/>
      <c r="P1815" s="501"/>
      <c r="Q1815" s="502"/>
      <c r="R1815" s="506"/>
      <c r="S1815" s="506"/>
      <c r="T1815" s="507">
        <f>SUM(T1786:T1814)</f>
        <v>482.13254057192194</v>
      </c>
      <c r="U1815" s="1792"/>
      <c r="V1815" s="506"/>
      <c r="W1815" s="1791">
        <f>SUM(W1786:W1814)</f>
        <v>621.30003495942515</v>
      </c>
    </row>
    <row r="1816" spans="1:25" s="455" customFormat="1" ht="12.75" customHeight="1">
      <c r="A1816" s="1793"/>
      <c r="B1816" s="497"/>
      <c r="C1816" s="498"/>
      <c r="D1816" s="499"/>
      <c r="E1816" s="500"/>
      <c r="F1816" s="501"/>
      <c r="G1816" s="502"/>
      <c r="H1816" s="501"/>
      <c r="I1816" s="501"/>
      <c r="J1816" s="502"/>
      <c r="K1816" s="501"/>
      <c r="L1816" s="503"/>
      <c r="M1816" s="504"/>
      <c r="N1816" s="505"/>
      <c r="O1816" s="505"/>
      <c r="P1816" s="501"/>
      <c r="Q1816" s="502"/>
      <c r="R1816" s="506"/>
      <c r="S1816" s="506"/>
      <c r="T1816" s="507"/>
      <c r="U1816" s="1792"/>
      <c r="V1816" s="506"/>
      <c r="W1816" s="1791"/>
    </row>
    <row r="1817" spans="1:25" s="205" customFormat="1" ht="12.75" customHeight="1">
      <c r="A1817" s="1765"/>
      <c r="B1817" s="264"/>
      <c r="C1817" s="274" t="s">
        <v>1651</v>
      </c>
      <c r="D1817" s="265"/>
      <c r="E1817" s="275"/>
      <c r="F1817" s="266"/>
      <c r="G1817" s="267"/>
      <c r="H1817" s="266"/>
      <c r="I1817" s="266"/>
      <c r="J1817" s="267"/>
      <c r="K1817" s="266"/>
      <c r="L1817" s="268"/>
      <c r="M1817" s="269"/>
      <c r="N1817" s="270"/>
      <c r="O1817" s="271"/>
      <c r="P1817" s="266"/>
      <c r="Q1817" s="267"/>
      <c r="R1817" s="271"/>
      <c r="S1817" s="271"/>
      <c r="T1817" s="272">
        <f>T1815+T1784</f>
        <v>9722.4945292849043</v>
      </c>
      <c r="U1817" s="1764"/>
      <c r="V1817" s="271"/>
      <c r="W1817" s="1763">
        <f>W1815+W1784</f>
        <v>12147.790747561949</v>
      </c>
      <c r="X1817" s="525">
        <f>W1817/$W$2596*100</f>
        <v>6.0789647690004012</v>
      </c>
      <c r="Y1817" s="526" t="s">
        <v>891</v>
      </c>
    </row>
    <row r="1818" spans="1:25" s="106" customFormat="1" ht="14.25" customHeight="1">
      <c r="A1818" s="2269"/>
      <c r="B1818" s="2270"/>
      <c r="C1818" s="2271"/>
      <c r="D1818" s="2271"/>
      <c r="E1818" s="2272" t="s">
        <v>1113</v>
      </c>
      <c r="F1818" s="2272"/>
      <c r="G1818" s="2272"/>
      <c r="H1818" s="2272"/>
      <c r="I1818" s="2272"/>
      <c r="J1818" s="2272"/>
      <c r="K1818" s="2272"/>
      <c r="L1818" s="2272"/>
      <c r="M1818" s="2272"/>
      <c r="N1818" s="2272"/>
      <c r="O1818" s="2272"/>
      <c r="P1818" s="2272"/>
      <c r="Q1818" s="2272"/>
      <c r="R1818" s="2272"/>
      <c r="S1818" s="2270"/>
      <c r="T1818" s="2270"/>
      <c r="U1818" s="2270"/>
      <c r="V1818" s="2270"/>
      <c r="W1818" s="2273"/>
    </row>
    <row r="1819" spans="1:25" s="106" customFormat="1" ht="12.75" hidden="1" customHeight="1">
      <c r="A1819" s="1786"/>
      <c r="B1819" s="2197"/>
      <c r="C1819" s="2197"/>
      <c r="D1819" s="2197"/>
      <c r="E1819" s="2722" t="s">
        <v>0</v>
      </c>
      <c r="F1819" s="2722"/>
      <c r="G1819" s="2722"/>
      <c r="H1819" s="2722"/>
      <c r="I1819" s="2722"/>
      <c r="J1819" s="2722"/>
      <c r="K1819" s="2722"/>
      <c r="L1819" s="2722"/>
      <c r="M1819" s="2722"/>
      <c r="N1819" s="2722"/>
      <c r="O1819" s="2705"/>
      <c r="P1819" s="2705"/>
      <c r="Q1819" s="2705"/>
      <c r="R1819" s="2705"/>
      <c r="S1819" s="2197"/>
      <c r="T1819" s="2197"/>
      <c r="U1819" s="2197"/>
      <c r="V1819" s="2197"/>
      <c r="W1819" s="1785"/>
    </row>
    <row r="1820" spans="1:25" s="106" customFormat="1" ht="56.25" hidden="1" customHeight="1">
      <c r="A1820" s="1786"/>
      <c r="B1820" s="2197"/>
      <c r="C1820" s="2171" t="s">
        <v>32</v>
      </c>
      <c r="D1820" s="2171"/>
      <c r="E1820" s="2409" t="s">
        <v>1057</v>
      </c>
      <c r="F1820" s="2409"/>
      <c r="G1820" s="2409"/>
      <c r="H1820" s="2409"/>
      <c r="I1820" s="2409"/>
      <c r="J1820" s="2409"/>
      <c r="K1820" s="2409"/>
      <c r="L1820" s="2409"/>
      <c r="M1820" s="2409"/>
      <c r="N1820" s="2409"/>
      <c r="O1820" s="2409"/>
      <c r="P1820" s="2409"/>
      <c r="Q1820" s="2409"/>
      <c r="R1820" s="2409"/>
      <c r="S1820" s="2198"/>
      <c r="T1820" s="2197"/>
      <c r="U1820" s="2197"/>
      <c r="V1820" s="2198"/>
      <c r="W1820" s="1785"/>
    </row>
    <row r="1821" spans="1:25" s="106" customFormat="1" ht="12.75" hidden="1">
      <c r="A1821" s="1786"/>
      <c r="B1821" s="2197"/>
      <c r="C1821" s="2197"/>
      <c r="D1821" s="2197"/>
      <c r="E1821" s="2197"/>
      <c r="F1821" s="2197"/>
      <c r="G1821" s="2197"/>
      <c r="H1821" s="2197"/>
      <c r="I1821" s="2197"/>
      <c r="J1821" s="2197"/>
      <c r="K1821" s="2197"/>
      <c r="L1821" s="2197"/>
      <c r="M1821" s="2197"/>
      <c r="N1821" s="2197"/>
      <c r="O1821" s="2197"/>
      <c r="P1821" s="2197"/>
      <c r="Q1821" s="2197"/>
      <c r="R1821" s="2197"/>
      <c r="S1821" s="2197"/>
      <c r="T1821" s="2197"/>
      <c r="U1821" s="2197"/>
      <c r="V1821" s="2197"/>
      <c r="W1821" s="1785"/>
    </row>
    <row r="1822" spans="1:25" s="106" customFormat="1" ht="12.75" hidden="1">
      <c r="A1822" s="1786"/>
      <c r="B1822" s="2197"/>
      <c r="C1822" s="2199"/>
      <c r="D1822" s="2199"/>
      <c r="E1822" s="2200"/>
      <c r="F1822" s="2197"/>
      <c r="G1822" s="2197"/>
      <c r="H1822" s="2197"/>
      <c r="I1822" s="2197"/>
      <c r="J1822" s="2197"/>
      <c r="K1822" s="2197"/>
      <c r="L1822" s="2197"/>
      <c r="M1822" s="2197"/>
      <c r="N1822" s="2197"/>
      <c r="O1822" s="2197"/>
      <c r="P1822" s="2197"/>
      <c r="Q1822" s="2197"/>
      <c r="R1822" s="2201"/>
      <c r="S1822" s="2197"/>
      <c r="T1822" s="2197"/>
      <c r="U1822" s="2197"/>
      <c r="V1822" s="2197"/>
      <c r="W1822" s="1785"/>
    </row>
    <row r="1823" spans="1:25" s="106" customFormat="1" ht="12.75" hidden="1">
      <c r="A1823" s="2925"/>
      <c r="B1823" s="3022"/>
      <c r="C1823" s="2197"/>
      <c r="D1823" s="2197"/>
      <c r="E1823" s="2197"/>
      <c r="F1823" s="2197"/>
      <c r="G1823" s="2197"/>
      <c r="H1823" s="2197"/>
      <c r="I1823" s="2197"/>
      <c r="J1823" s="2197"/>
      <c r="K1823" s="2197"/>
      <c r="L1823" s="2197"/>
      <c r="M1823" s="2197"/>
      <c r="N1823" s="2197"/>
      <c r="O1823" s="2172" t="s">
        <v>1054</v>
      </c>
      <c r="P1823" s="3023" t="e">
        <f>#REF!</f>
        <v>#REF!</v>
      </c>
      <c r="Q1823" s="3006"/>
      <c r="R1823" s="3006"/>
      <c r="S1823" s="2202" t="s">
        <v>1053</v>
      </c>
      <c r="T1823" s="2197"/>
      <c r="U1823" s="2197"/>
      <c r="V1823" s="2202" t="s">
        <v>1053</v>
      </c>
      <c r="W1823" s="1785"/>
    </row>
    <row r="1824" spans="1:25" s="106" customFormat="1" hidden="1">
      <c r="A1824" s="1788"/>
      <c r="B1824" s="2171"/>
      <c r="C1824" s="2203"/>
      <c r="D1824" s="2203"/>
      <c r="E1824" s="3024"/>
      <c r="F1824" s="3024"/>
      <c r="G1824" s="3024"/>
      <c r="H1824" s="2197"/>
      <c r="I1824" s="2197"/>
      <c r="J1824" s="2197"/>
      <c r="K1824" s="2197"/>
      <c r="L1824" s="2197"/>
      <c r="M1824" s="2197"/>
      <c r="N1824" s="2204"/>
      <c r="O1824" s="2197"/>
      <c r="P1824" s="2205"/>
      <c r="Q1824" s="3017"/>
      <c r="R1824" s="3018"/>
      <c r="S1824" s="2202"/>
      <c r="T1824" s="2197"/>
      <c r="U1824" s="2197"/>
      <c r="V1824" s="2202"/>
      <c r="W1824" s="1785"/>
    </row>
    <row r="1825" spans="1:23" s="106" customFormat="1" ht="12.75" hidden="1">
      <c r="A1825" s="1788" t="s">
        <v>2</v>
      </c>
      <c r="B1825" s="2171"/>
      <c r="C1825" s="2171"/>
      <c r="D1825" s="3005">
        <v>240317</v>
      </c>
      <c r="E1825" s="3006"/>
      <c r="F1825" s="3006"/>
      <c r="G1825" s="2206" t="s">
        <v>1052</v>
      </c>
      <c r="H1825" s="2197"/>
      <c r="I1825" s="2197"/>
      <c r="J1825" s="2206"/>
      <c r="K1825" s="2206"/>
      <c r="L1825" s="2206"/>
      <c r="M1825" s="2207" t="s">
        <v>1112</v>
      </c>
      <c r="N1825" s="2267">
        <f>1.02*1.05*1.0679</f>
        <v>1.1437209000000004</v>
      </c>
      <c r="O1825" s="2274"/>
      <c r="P1825" s="2274"/>
      <c r="Q1825" s="2197"/>
      <c r="R1825" s="2201"/>
      <c r="S1825" s="2197"/>
      <c r="T1825" s="2265"/>
      <c r="U1825" s="2265"/>
      <c r="V1825" s="2197"/>
      <c r="W1825" s="1988"/>
    </row>
    <row r="1826" spans="1:23" s="106" customFormat="1" ht="12.75" hidden="1">
      <c r="A1826" s="1788"/>
      <c r="B1826" s="2171"/>
      <c r="C1826" s="2171"/>
      <c r="D1826" s="2208"/>
      <c r="E1826" s="2209"/>
      <c r="F1826" s="2209"/>
      <c r="G1826" s="2210"/>
      <c r="H1826" s="2211"/>
      <c r="I1826" s="2211"/>
      <c r="J1826" s="2210"/>
      <c r="K1826" s="2210"/>
      <c r="L1826" s="2210"/>
      <c r="M1826" s="2211"/>
      <c r="N1826" s="3013">
        <f>1.02*1.0679</f>
        <v>1.0892580000000001</v>
      </c>
      <c r="O1826" s="3014"/>
      <c r="P1826" s="3014"/>
      <c r="Q1826" s="2211"/>
      <c r="R1826" s="2212"/>
      <c r="S1826" s="2211"/>
      <c r="T1826" s="2197"/>
      <c r="U1826" s="2197"/>
      <c r="V1826" s="2211"/>
      <c r="W1826" s="1785"/>
    </row>
    <row r="1827" spans="1:23" s="106" customFormat="1" ht="12.75" hidden="1">
      <c r="A1827" s="1788" t="s">
        <v>1050</v>
      </c>
      <c r="B1827" s="2169"/>
      <c r="C1827" s="2169"/>
      <c r="D1827" s="2169"/>
      <c r="E1827" s="2169"/>
      <c r="F1827" s="2208"/>
      <c r="G1827" s="2213" t="s">
        <v>1049</v>
      </c>
      <c r="H1827" s="2208"/>
      <c r="I1827" s="2214"/>
      <c r="J1827" s="3007">
        <v>2220.02</v>
      </c>
      <c r="K1827" s="3008"/>
      <c r="L1827" s="3008"/>
      <c r="M1827" s="2174"/>
      <c r="N1827" s="2172"/>
      <c r="O1827" s="2172"/>
      <c r="P1827" s="2172" t="s">
        <v>1048</v>
      </c>
      <c r="Q1827" s="3007">
        <v>3270.76</v>
      </c>
      <c r="R1827" s="3008"/>
      <c r="S1827" s="3008"/>
      <c r="T1827" s="2173"/>
      <c r="U1827" s="2173"/>
      <c r="V1827" s="2215"/>
      <c r="W1827" s="1787"/>
    </row>
    <row r="1828" spans="1:23" s="106" customFormat="1" ht="12.75" hidden="1">
      <c r="A1828" s="1786"/>
      <c r="B1828" s="2197"/>
      <c r="C1828" s="2197"/>
      <c r="D1828" s="2197"/>
      <c r="E1828" s="2197"/>
      <c r="F1828" s="2197"/>
      <c r="G1828" s="2197"/>
      <c r="H1828" s="2197"/>
      <c r="I1828" s="2197"/>
      <c r="J1828" s="2197"/>
      <c r="K1828" s="2197"/>
      <c r="L1828" s="2197"/>
      <c r="M1828" s="2197"/>
      <c r="N1828" s="2197"/>
      <c r="O1828" s="2197"/>
      <c r="P1828" s="2197"/>
      <c r="Q1828" s="2197"/>
      <c r="R1828" s="2201"/>
      <c r="S1828" s="2197"/>
      <c r="T1828" s="2197"/>
      <c r="U1828" s="2197"/>
      <c r="V1828" s="2197"/>
      <c r="W1828" s="1785"/>
    </row>
    <row r="1829" spans="1:23" s="247" customFormat="1" ht="18" hidden="1" customHeight="1" thickTop="1">
      <c r="A1829" s="2691" t="s">
        <v>1047</v>
      </c>
      <c r="B1829" s="2688" t="s">
        <v>5</v>
      </c>
      <c r="C1829" s="2691" t="s">
        <v>6</v>
      </c>
      <c r="D1829" s="2694" t="s">
        <v>1040</v>
      </c>
      <c r="E1829" s="2694" t="s">
        <v>9</v>
      </c>
      <c r="F1829" s="2702" t="s">
        <v>1046</v>
      </c>
      <c r="G1829" s="2726"/>
      <c r="H1829" s="2726"/>
      <c r="I1829" s="2702" t="s">
        <v>1045</v>
      </c>
      <c r="J1829" s="2713"/>
      <c r="K1829" s="2714"/>
      <c r="L1829" s="2700" t="s">
        <v>1044</v>
      </c>
      <c r="M1829" s="2701"/>
      <c r="N1829" s="2701"/>
      <c r="O1829" s="2701"/>
      <c r="P1829" s="2701"/>
      <c r="Q1829" s="2701"/>
      <c r="R1829" s="2702" t="s">
        <v>1043</v>
      </c>
      <c r="S1829" s="2694" t="s">
        <v>1042</v>
      </c>
      <c r="T1829" s="2723" t="s">
        <v>1041</v>
      </c>
      <c r="U1829" s="1373"/>
      <c r="V1829" s="1784" t="s">
        <v>1042</v>
      </c>
      <c r="W1829" s="1784" t="s">
        <v>1041</v>
      </c>
    </row>
    <row r="1830" spans="1:23" s="247" customFormat="1" ht="22.5" hidden="1" customHeight="1">
      <c r="A1830" s="2692"/>
      <c r="B1830" s="2689"/>
      <c r="C1830" s="2692"/>
      <c r="D1830" s="2695"/>
      <c r="E1830" s="2695"/>
      <c r="F1830" s="2727"/>
      <c r="G1830" s="3020"/>
      <c r="H1830" s="3020"/>
      <c r="I1830" s="2715"/>
      <c r="J1830" s="3021"/>
      <c r="K1830" s="2717"/>
      <c r="L1830" s="2705" t="s">
        <v>10</v>
      </c>
      <c r="M1830" s="2708" t="s">
        <v>1040</v>
      </c>
      <c r="N1830" s="2697" t="s">
        <v>1039</v>
      </c>
      <c r="O1830" s="2697" t="s">
        <v>14</v>
      </c>
      <c r="P1830" s="2697" t="s">
        <v>15</v>
      </c>
      <c r="Q1830" s="2697" t="s">
        <v>1038</v>
      </c>
      <c r="R1830" s="2703"/>
      <c r="S1830" s="2710"/>
      <c r="T1830" s="2724"/>
      <c r="U1830" s="1374"/>
      <c r="V1830" s="1783"/>
      <c r="W1830" s="1783"/>
    </row>
    <row r="1831" spans="1:23" s="247" customFormat="1" ht="22.5" hidden="1" customHeight="1">
      <c r="A1831" s="2692"/>
      <c r="B1831" s="2689"/>
      <c r="C1831" s="2692"/>
      <c r="D1831" s="2695"/>
      <c r="E1831" s="2695"/>
      <c r="F1831" s="2727"/>
      <c r="G1831" s="3020"/>
      <c r="H1831" s="3020"/>
      <c r="I1831" s="2715"/>
      <c r="J1831" s="3021"/>
      <c r="K1831" s="2717"/>
      <c r="L1831" s="3019"/>
      <c r="M1831" s="2709"/>
      <c r="N1831" s="2710"/>
      <c r="O1831" s="2710"/>
      <c r="P1831" s="2731"/>
      <c r="Q1831" s="2698"/>
      <c r="R1831" s="2703"/>
      <c r="S1831" s="2710"/>
      <c r="T1831" s="2724"/>
      <c r="U1831" s="1374"/>
      <c r="V1831" s="1783"/>
      <c r="W1831" s="1783"/>
    </row>
    <row r="1832" spans="1:23" s="247" customFormat="1" ht="22.5" hidden="1" customHeight="1">
      <c r="A1832" s="2692"/>
      <c r="B1832" s="2689"/>
      <c r="C1832" s="2692"/>
      <c r="D1832" s="2695"/>
      <c r="E1832" s="2695"/>
      <c r="F1832" s="2727"/>
      <c r="G1832" s="3020"/>
      <c r="H1832" s="3020"/>
      <c r="I1832" s="2715"/>
      <c r="J1832" s="3021"/>
      <c r="K1832" s="2717"/>
      <c r="L1832" s="3019"/>
      <c r="M1832" s="2709"/>
      <c r="N1832" s="2710"/>
      <c r="O1832" s="2710"/>
      <c r="P1832" s="2731"/>
      <c r="Q1832" s="2698"/>
      <c r="R1832" s="2703"/>
      <c r="S1832" s="2710"/>
      <c r="T1832" s="2724"/>
      <c r="U1832" s="1374"/>
      <c r="V1832" s="1783"/>
      <c r="W1832" s="1783"/>
    </row>
    <row r="1833" spans="1:23" s="247" customFormat="1" ht="22.5" hidden="1" customHeight="1">
      <c r="A1833" s="2693"/>
      <c r="B1833" s="2690"/>
      <c r="C1833" s="2693"/>
      <c r="D1833" s="2696"/>
      <c r="E1833" s="2696"/>
      <c r="F1833" s="2729"/>
      <c r="G1833" s="2730"/>
      <c r="H1833" s="2730"/>
      <c r="I1833" s="2718"/>
      <c r="J1833" s="2719"/>
      <c r="K1833" s="2720"/>
      <c r="L1833" s="2707"/>
      <c r="M1833" s="2709"/>
      <c r="N1833" s="2711"/>
      <c r="O1833" s="2711"/>
      <c r="P1833" s="2732"/>
      <c r="Q1833" s="2699"/>
      <c r="R1833" s="2704"/>
      <c r="S1833" s="2711"/>
      <c r="T1833" s="2725"/>
      <c r="U1833" s="1375"/>
      <c r="V1833" s="1782"/>
      <c r="W1833" s="1782"/>
    </row>
    <row r="1834" spans="1:23" s="126" customFormat="1" ht="12.75" customHeight="1">
      <c r="A1834" s="1781">
        <v>1</v>
      </c>
      <c r="B1834" s="2586" t="s">
        <v>294</v>
      </c>
      <c r="C1834" s="2678" t="s">
        <v>1111</v>
      </c>
      <c r="D1834" s="2044" t="s">
        <v>903</v>
      </c>
      <c r="E1834" s="838">
        <v>1</v>
      </c>
      <c r="F1834" s="2045"/>
      <c r="G1834" s="2061">
        <v>6.91</v>
      </c>
      <c r="H1834" s="2045"/>
      <c r="I1834" s="588"/>
      <c r="J1834" s="171"/>
      <c r="K1834" s="589"/>
      <c r="L1834" s="197"/>
      <c r="M1834" s="198"/>
      <c r="N1834" s="199"/>
      <c r="O1834" s="199"/>
      <c r="P1834" s="170"/>
      <c r="Q1834" s="200"/>
      <c r="R1834" s="178">
        <f>G1835+J1835</f>
        <v>15.3403382</v>
      </c>
      <c r="S1834" s="2680">
        <f>R1834+R1835</f>
        <v>97.034688200000005</v>
      </c>
      <c r="T1834" s="2682">
        <f>E1834*S1834</f>
        <v>97.034688200000005</v>
      </c>
      <c r="U1834" s="1770"/>
      <c r="V1834" s="1326">
        <f>S1834*$V$13</f>
        <v>98.490208522999993</v>
      </c>
      <c r="W1834" s="1326">
        <f>E1834*V1834</f>
        <v>98.490208522999993</v>
      </c>
    </row>
    <row r="1835" spans="1:23" s="126" customFormat="1" ht="12.75" customHeight="1">
      <c r="A1835" s="1769"/>
      <c r="B1835" s="2627"/>
      <c r="C1835" s="2679"/>
      <c r="D1835" s="2044"/>
      <c r="E1835" s="839"/>
      <c r="F1835" s="2045"/>
      <c r="G1835" s="171">
        <f>G1834*$J$1827/1000</f>
        <v>15.3403382</v>
      </c>
      <c r="H1835" s="2045"/>
      <c r="I1835" s="201"/>
      <c r="J1835" s="171">
        <f>J1834*$Q$1827/1000</f>
        <v>0</v>
      </c>
      <c r="K1835" s="180"/>
      <c r="L1835" s="2733" t="s">
        <v>1110</v>
      </c>
      <c r="M1835" s="202" t="s">
        <v>903</v>
      </c>
      <c r="N1835" s="203">
        <v>1</v>
      </c>
      <c r="O1835" s="604">
        <f>E1834*N1835</f>
        <v>1</v>
      </c>
      <c r="P1835" s="204">
        <v>75</v>
      </c>
      <c r="Q1835" s="255">
        <f>N1835*P1835*$N$1826</f>
        <v>81.69435</v>
      </c>
      <c r="R1835" s="839">
        <f>SUM(Q1835:Q1835)</f>
        <v>81.69435</v>
      </c>
      <c r="S1835" s="2681"/>
      <c r="T1835" s="2683"/>
      <c r="U1835" s="652"/>
      <c r="V1835" s="1766"/>
      <c r="W1835" s="1766"/>
    </row>
    <row r="1836" spans="1:23" s="126" customFormat="1" ht="12.75" customHeight="1">
      <c r="A1836" s="1769"/>
      <c r="B1836" s="2063"/>
      <c r="C1836" s="2679"/>
      <c r="D1836" s="2044"/>
      <c r="E1836" s="839"/>
      <c r="F1836" s="2045"/>
      <c r="G1836" s="2061"/>
      <c r="H1836" s="2045"/>
      <c r="I1836" s="201"/>
      <c r="J1836" s="2061"/>
      <c r="K1836" s="180"/>
      <c r="L1836" s="2735"/>
      <c r="M1836" s="605"/>
      <c r="N1836" s="606"/>
      <c r="O1836" s="606"/>
      <c r="P1836" s="607"/>
      <c r="Q1836" s="608"/>
      <c r="R1836" s="839"/>
      <c r="S1836" s="839"/>
      <c r="T1836" s="125"/>
      <c r="U1836" s="1767"/>
      <c r="V1836" s="839"/>
      <c r="W1836" s="1766"/>
    </row>
    <row r="1837" spans="1:23" s="126" customFormat="1" ht="12.75" hidden="1" customHeight="1">
      <c r="A1837" s="1769"/>
      <c r="B1837" s="2063"/>
      <c r="C1837" s="2679"/>
      <c r="D1837" s="2044"/>
      <c r="E1837" s="839"/>
      <c r="F1837" s="2045"/>
      <c r="G1837" s="2061"/>
      <c r="H1837" s="2045"/>
      <c r="I1837" s="201"/>
      <c r="J1837" s="2061"/>
      <c r="K1837" s="180"/>
      <c r="L1837" s="2735"/>
      <c r="M1837" s="605"/>
      <c r="N1837" s="606"/>
      <c r="O1837" s="606"/>
      <c r="P1837" s="607"/>
      <c r="Q1837" s="608"/>
      <c r="R1837" s="839"/>
      <c r="S1837" s="839"/>
      <c r="T1837" s="125"/>
      <c r="U1837" s="1767"/>
      <c r="V1837" s="839"/>
      <c r="W1837" s="1766"/>
    </row>
    <row r="1838" spans="1:23" s="126" customFormat="1" ht="18.75" hidden="1" customHeight="1">
      <c r="A1838" s="1769"/>
      <c r="B1838" s="2063"/>
      <c r="C1838" s="2679"/>
      <c r="D1838" s="2044"/>
      <c r="E1838" s="839"/>
      <c r="F1838" s="2045"/>
      <c r="G1838" s="2061"/>
      <c r="H1838" s="2045"/>
      <c r="I1838" s="201"/>
      <c r="J1838" s="2061"/>
      <c r="K1838" s="180"/>
      <c r="L1838" s="2734"/>
      <c r="M1838" s="206"/>
      <c r="N1838" s="207"/>
      <c r="O1838" s="207"/>
      <c r="P1838" s="208"/>
      <c r="Q1838" s="209"/>
      <c r="R1838" s="839"/>
      <c r="S1838" s="839"/>
      <c r="T1838" s="125"/>
      <c r="U1838" s="1767"/>
      <c r="V1838" s="839"/>
      <c r="W1838" s="1766"/>
    </row>
    <row r="1839" spans="1:23" s="126" customFormat="1" ht="13.5" customHeight="1">
      <c r="A1839" s="1768"/>
      <c r="B1839" s="181"/>
      <c r="C1839" s="182"/>
      <c r="D1839" s="114"/>
      <c r="E1839" s="115"/>
      <c r="F1839" s="116"/>
      <c r="G1839" s="117"/>
      <c r="H1839" s="116"/>
      <c r="I1839" s="118"/>
      <c r="J1839" s="117"/>
      <c r="K1839" s="119"/>
      <c r="L1839" s="2056"/>
      <c r="M1839" s="2057"/>
      <c r="N1839" s="2064"/>
      <c r="O1839" s="2064"/>
      <c r="P1839" s="2045"/>
      <c r="Q1839" s="124"/>
      <c r="R1839" s="839"/>
      <c r="S1839" s="839"/>
      <c r="T1839" s="125"/>
      <c r="U1839" s="1767"/>
      <c r="V1839" s="839"/>
      <c r="W1839" s="1766"/>
    </row>
    <row r="1840" spans="1:23" s="126" customFormat="1" ht="12.75" customHeight="1">
      <c r="A1840" s="1771">
        <f>A1834+1</f>
        <v>2</v>
      </c>
      <c r="B1840" s="2586" t="s">
        <v>291</v>
      </c>
      <c r="C1840" s="2678" t="s">
        <v>1109</v>
      </c>
      <c r="D1840" s="2044" t="s">
        <v>903</v>
      </c>
      <c r="E1840" s="839">
        <v>1</v>
      </c>
      <c r="F1840" s="2045"/>
      <c r="G1840" s="2061">
        <v>0.93</v>
      </c>
      <c r="H1840" s="2045"/>
      <c r="I1840" s="201"/>
      <c r="J1840" s="2061">
        <v>0.01</v>
      </c>
      <c r="K1840" s="180"/>
      <c r="L1840" s="197"/>
      <c r="M1840" s="198"/>
      <c r="N1840" s="199"/>
      <c r="O1840" s="199"/>
      <c r="P1840" s="170"/>
      <c r="Q1840" s="200"/>
      <c r="R1840" s="178">
        <f>G1841+J1841</f>
        <v>2.0973262000000004</v>
      </c>
      <c r="S1840" s="2680">
        <f>R1840+R1841</f>
        <v>45.6676462</v>
      </c>
      <c r="T1840" s="2682">
        <f>E1840*S1840</f>
        <v>45.6676462</v>
      </c>
      <c r="U1840" s="1770"/>
      <c r="V1840" s="1326">
        <f>S1840*$V$13</f>
        <v>46.352660892999992</v>
      </c>
      <c r="W1840" s="1326">
        <f>E1840*V1840</f>
        <v>46.352660892999992</v>
      </c>
    </row>
    <row r="1841" spans="1:23" s="126" customFormat="1" ht="12.75" customHeight="1">
      <c r="A1841" s="1769"/>
      <c r="B1841" s="2627"/>
      <c r="C1841" s="2679"/>
      <c r="D1841" s="2044"/>
      <c r="E1841" s="839"/>
      <c r="F1841" s="2045"/>
      <c r="G1841" s="171">
        <f>G1840*$J$1827/1000</f>
        <v>2.0646186000000002</v>
      </c>
      <c r="H1841" s="2045"/>
      <c r="I1841" s="201"/>
      <c r="J1841" s="171">
        <f>J1840*$Q$1827/1000</f>
        <v>3.2707599999999996E-2</v>
      </c>
      <c r="K1841" s="180"/>
      <c r="L1841" s="2733" t="s">
        <v>1108</v>
      </c>
      <c r="M1841" s="202" t="s">
        <v>903</v>
      </c>
      <c r="N1841" s="203">
        <v>1</v>
      </c>
      <c r="O1841" s="604">
        <f>E1840*N1841</f>
        <v>1</v>
      </c>
      <c r="P1841" s="204">
        <v>40</v>
      </c>
      <c r="Q1841" s="255">
        <f>N1841*P1841*$N$1826</f>
        <v>43.570320000000002</v>
      </c>
      <c r="R1841" s="839">
        <f>SUM(Q1841:Q1841)</f>
        <v>43.570320000000002</v>
      </c>
      <c r="S1841" s="2681"/>
      <c r="T1841" s="2683"/>
      <c r="U1841" s="652"/>
      <c r="V1841" s="1766"/>
      <c r="W1841" s="1766"/>
    </row>
    <row r="1842" spans="1:23" s="126" customFormat="1" ht="12">
      <c r="A1842" s="1769"/>
      <c r="B1842" s="2063"/>
      <c r="C1842" s="2679"/>
      <c r="D1842" s="2044"/>
      <c r="E1842" s="839"/>
      <c r="F1842" s="2045"/>
      <c r="G1842" s="2061"/>
      <c r="H1842" s="2045"/>
      <c r="I1842" s="201"/>
      <c r="J1842" s="2061"/>
      <c r="K1842" s="180"/>
      <c r="L1842" s="2734"/>
      <c r="M1842" s="206"/>
      <c r="N1842" s="207"/>
      <c r="O1842" s="207"/>
      <c r="P1842" s="208"/>
      <c r="Q1842" s="209"/>
      <c r="R1842" s="839"/>
      <c r="S1842" s="839"/>
      <c r="T1842" s="125"/>
      <c r="U1842" s="1767"/>
      <c r="V1842" s="839"/>
      <c r="W1842" s="1766"/>
    </row>
    <row r="1843" spans="1:23" s="126" customFormat="1" ht="12.75" customHeight="1">
      <c r="A1843" s="1768"/>
      <c r="B1843" s="181"/>
      <c r="C1843" s="182"/>
      <c r="D1843" s="114"/>
      <c r="E1843" s="115"/>
      <c r="F1843" s="116"/>
      <c r="G1843" s="117"/>
      <c r="H1843" s="116"/>
      <c r="I1843" s="118"/>
      <c r="J1843" s="117"/>
      <c r="K1843" s="119"/>
      <c r="L1843" s="2056"/>
      <c r="M1843" s="2057"/>
      <c r="N1843" s="2064"/>
      <c r="O1843" s="2064"/>
      <c r="P1843" s="2045"/>
      <c r="Q1843" s="124"/>
      <c r="R1843" s="839"/>
      <c r="S1843" s="839"/>
      <c r="T1843" s="125"/>
      <c r="U1843" s="1767"/>
      <c r="V1843" s="839"/>
      <c r="W1843" s="1766"/>
    </row>
    <row r="1844" spans="1:23" s="126" customFormat="1" ht="12.75" customHeight="1">
      <c r="A1844" s="1771">
        <f>A1840+1</f>
        <v>3</v>
      </c>
      <c r="B1844" s="2586" t="s">
        <v>268</v>
      </c>
      <c r="C1844" s="2678" t="s">
        <v>1107</v>
      </c>
      <c r="D1844" s="2044" t="s">
        <v>903</v>
      </c>
      <c r="E1844" s="839">
        <v>1</v>
      </c>
      <c r="F1844" s="2045"/>
      <c r="G1844" s="2061">
        <v>2.79</v>
      </c>
      <c r="H1844" s="2045"/>
      <c r="I1844" s="201"/>
      <c r="J1844" s="2061"/>
      <c r="K1844" s="180"/>
      <c r="L1844" s="197"/>
      <c r="M1844" s="198"/>
      <c r="N1844" s="199"/>
      <c r="O1844" s="199"/>
      <c r="P1844" s="170"/>
      <c r="Q1844" s="200"/>
      <c r="R1844" s="178">
        <f>G1845+J1845</f>
        <v>6.1938558000000006</v>
      </c>
      <c r="S1844" s="2680">
        <f>R1844+R1845</f>
        <v>73.183222799999996</v>
      </c>
      <c r="T1844" s="2682">
        <f>E1844*S1844</f>
        <v>73.183222799999996</v>
      </c>
      <c r="U1844" s="1770"/>
      <c r="V1844" s="1326">
        <f>S1844*$V$13</f>
        <v>74.280971141999984</v>
      </c>
      <c r="W1844" s="1326">
        <f>E1844*V1844</f>
        <v>74.280971141999984</v>
      </c>
    </row>
    <row r="1845" spans="1:23" s="126" customFormat="1" ht="12.75" customHeight="1">
      <c r="A1845" s="1769"/>
      <c r="B1845" s="2627"/>
      <c r="C1845" s="2679"/>
      <c r="D1845" s="2044"/>
      <c r="E1845" s="839"/>
      <c r="F1845" s="2045"/>
      <c r="G1845" s="171">
        <f>G1844*$J$1827/1000</f>
        <v>6.1938558000000006</v>
      </c>
      <c r="H1845" s="2045"/>
      <c r="I1845" s="201"/>
      <c r="J1845" s="171">
        <f>J1844*$Q$1827/1000</f>
        <v>0</v>
      </c>
      <c r="K1845" s="180"/>
      <c r="L1845" s="2733" t="s">
        <v>1106</v>
      </c>
      <c r="M1845" s="202" t="s">
        <v>903</v>
      </c>
      <c r="N1845" s="203">
        <v>1</v>
      </c>
      <c r="O1845" s="604">
        <f>E1844*N1845</f>
        <v>1</v>
      </c>
      <c r="P1845" s="204">
        <f>8200*7.5/1000</f>
        <v>61.5</v>
      </c>
      <c r="Q1845" s="255">
        <f>N1845*P1845*$N$1826</f>
        <v>66.989367000000001</v>
      </c>
      <c r="R1845" s="839">
        <f>SUM(Q1845:Q1845)</f>
        <v>66.989367000000001</v>
      </c>
      <c r="S1845" s="2681"/>
      <c r="T1845" s="2683"/>
      <c r="U1845" s="652"/>
      <c r="V1845" s="1766"/>
      <c r="W1845" s="1766"/>
    </row>
    <row r="1846" spans="1:23" s="126" customFormat="1" ht="12.75" hidden="1" customHeight="1">
      <c r="A1846" s="1769"/>
      <c r="B1846" s="2063"/>
      <c r="C1846" s="2679"/>
      <c r="D1846" s="2044"/>
      <c r="E1846" s="839"/>
      <c r="F1846" s="2045"/>
      <c r="G1846" s="2061"/>
      <c r="H1846" s="2045"/>
      <c r="I1846" s="201"/>
      <c r="J1846" s="2061"/>
      <c r="K1846" s="180"/>
      <c r="L1846" s="2735"/>
      <c r="M1846" s="605"/>
      <c r="N1846" s="606"/>
      <c r="O1846" s="606"/>
      <c r="P1846" s="607"/>
      <c r="Q1846" s="608"/>
      <c r="R1846" s="839"/>
      <c r="S1846" s="839"/>
      <c r="T1846" s="125"/>
      <c r="U1846" s="1767"/>
      <c r="V1846" s="839"/>
      <c r="W1846" s="1766"/>
    </row>
    <row r="1847" spans="1:23" s="126" customFormat="1" ht="12.75" hidden="1" customHeight="1">
      <c r="A1847" s="1769"/>
      <c r="B1847" s="2063"/>
      <c r="C1847" s="2679"/>
      <c r="D1847" s="2044"/>
      <c r="E1847" s="839"/>
      <c r="F1847" s="2045"/>
      <c r="G1847" s="2061"/>
      <c r="H1847" s="2045"/>
      <c r="I1847" s="201"/>
      <c r="J1847" s="2061"/>
      <c r="K1847" s="180"/>
      <c r="L1847" s="2734"/>
      <c r="M1847" s="206"/>
      <c r="N1847" s="207"/>
      <c r="O1847" s="207"/>
      <c r="P1847" s="208"/>
      <c r="Q1847" s="209"/>
      <c r="R1847" s="839"/>
      <c r="S1847" s="839"/>
      <c r="T1847" s="125"/>
      <c r="U1847" s="1767"/>
      <c r="V1847" s="839"/>
      <c r="W1847" s="1766"/>
    </row>
    <row r="1848" spans="1:23" s="126" customFormat="1" ht="12.75" customHeight="1">
      <c r="A1848" s="1768"/>
      <c r="B1848" s="181"/>
      <c r="C1848" s="182"/>
      <c r="D1848" s="114"/>
      <c r="E1848" s="115"/>
      <c r="F1848" s="116"/>
      <c r="G1848" s="117"/>
      <c r="H1848" s="116"/>
      <c r="I1848" s="118"/>
      <c r="J1848" s="117"/>
      <c r="K1848" s="119"/>
      <c r="L1848" s="2056"/>
      <c r="M1848" s="2057"/>
      <c r="N1848" s="2064"/>
      <c r="O1848" s="2064"/>
      <c r="P1848" s="2045"/>
      <c r="Q1848" s="124"/>
      <c r="R1848" s="839"/>
      <c r="S1848" s="839"/>
      <c r="T1848" s="125"/>
      <c r="U1848" s="1767"/>
      <c r="V1848" s="839"/>
      <c r="W1848" s="1766"/>
    </row>
    <row r="1849" spans="1:23" s="126" customFormat="1" ht="12.75" customHeight="1">
      <c r="A1849" s="1771">
        <f>A1844+1</f>
        <v>4</v>
      </c>
      <c r="B1849" s="2060" t="s">
        <v>905</v>
      </c>
      <c r="C1849" s="2678" t="s">
        <v>1105</v>
      </c>
      <c r="D1849" s="2044" t="s">
        <v>903</v>
      </c>
      <c r="E1849" s="839">
        <v>2</v>
      </c>
      <c r="F1849" s="2045"/>
      <c r="G1849" s="2061"/>
      <c r="H1849" s="2045"/>
      <c r="I1849" s="201"/>
      <c r="J1849" s="2061"/>
      <c r="K1849" s="180"/>
      <c r="L1849" s="197"/>
      <c r="M1849" s="198"/>
      <c r="N1849" s="199"/>
      <c r="O1849" s="199"/>
      <c r="P1849" s="170"/>
      <c r="Q1849" s="200"/>
      <c r="R1849" s="178">
        <f>G1850+J1850</f>
        <v>0</v>
      </c>
      <c r="S1849" s="2680">
        <f>R1849+R1850</f>
        <v>8.7140640000000005</v>
      </c>
      <c r="T1849" s="2682">
        <f>E1849*S1849</f>
        <v>17.428128000000001</v>
      </c>
      <c r="U1849" s="1770"/>
      <c r="V1849" s="1326">
        <f>S1849*$V$13</f>
        <v>8.8447749600000005</v>
      </c>
      <c r="W1849" s="1326">
        <f>E1849*V1849</f>
        <v>17.689549920000001</v>
      </c>
    </row>
    <row r="1850" spans="1:23" s="126" customFormat="1" ht="18.75" customHeight="1">
      <c r="A1850" s="1769"/>
      <c r="B1850" s="2063"/>
      <c r="C1850" s="2679"/>
      <c r="D1850" s="2044"/>
      <c r="E1850" s="839"/>
      <c r="F1850" s="2045"/>
      <c r="G1850" s="171">
        <f>G1849*$J$1827/1000</f>
        <v>0</v>
      </c>
      <c r="H1850" s="2045"/>
      <c r="I1850" s="201"/>
      <c r="J1850" s="171">
        <f>J1849*$Q$1827/1000</f>
        <v>0</v>
      </c>
      <c r="K1850" s="180"/>
      <c r="L1850" s="256" t="s">
        <v>1104</v>
      </c>
      <c r="M1850" s="322" t="s">
        <v>903</v>
      </c>
      <c r="N1850" s="321">
        <v>1</v>
      </c>
      <c r="O1850" s="657">
        <f>E1849*N1850</f>
        <v>2</v>
      </c>
      <c r="P1850" s="259">
        <v>8</v>
      </c>
      <c r="Q1850" s="260">
        <f>N1850*P1850*$N$1826</f>
        <v>8.7140640000000005</v>
      </c>
      <c r="R1850" s="839">
        <f>SUM(Q1850:Q1850)</f>
        <v>8.7140640000000005</v>
      </c>
      <c r="S1850" s="2681"/>
      <c r="T1850" s="2683"/>
      <c r="U1850" s="652"/>
      <c r="V1850" s="1766"/>
      <c r="W1850" s="1766"/>
    </row>
    <row r="1851" spans="1:23" s="126" customFormat="1" ht="12.75" customHeight="1">
      <c r="A1851" s="1768"/>
      <c r="B1851" s="181"/>
      <c r="C1851" s="182"/>
      <c r="D1851" s="114"/>
      <c r="E1851" s="115"/>
      <c r="F1851" s="116"/>
      <c r="G1851" s="117"/>
      <c r="H1851" s="116"/>
      <c r="I1851" s="118"/>
      <c r="J1851" s="117"/>
      <c r="K1851" s="119"/>
      <c r="L1851" s="2056"/>
      <c r="M1851" s="2057"/>
      <c r="N1851" s="2064"/>
      <c r="O1851" s="2064"/>
      <c r="P1851" s="2045"/>
      <c r="Q1851" s="124"/>
      <c r="R1851" s="839"/>
      <c r="S1851" s="839"/>
      <c r="T1851" s="125"/>
      <c r="U1851" s="1767"/>
      <c r="V1851" s="839"/>
      <c r="W1851" s="1766"/>
    </row>
    <row r="1852" spans="1:23" s="126" customFormat="1" ht="12.75" customHeight="1">
      <c r="A1852" s="1771">
        <f>A1849+1</f>
        <v>5</v>
      </c>
      <c r="B1852" s="2586" t="s">
        <v>213</v>
      </c>
      <c r="C1852" s="2678" t="s">
        <v>1103</v>
      </c>
      <c r="D1852" s="2044" t="s">
        <v>903</v>
      </c>
      <c r="E1852" s="839">
        <v>47</v>
      </c>
      <c r="F1852" s="2045"/>
      <c r="G1852" s="2061">
        <v>0.88</v>
      </c>
      <c r="H1852" s="2045"/>
      <c r="I1852" s="201"/>
      <c r="J1852" s="2061">
        <v>0</v>
      </c>
      <c r="K1852" s="180"/>
      <c r="L1852" s="197"/>
      <c r="M1852" s="198"/>
      <c r="N1852" s="199"/>
      <c r="O1852" s="199"/>
      <c r="P1852" s="170"/>
      <c r="Q1852" s="200"/>
      <c r="R1852" s="178">
        <f>G1853+J1853</f>
        <v>1.9536176000000001</v>
      </c>
      <c r="S1852" s="2680">
        <f>R1852+R1853</f>
        <v>9.2080758800000009</v>
      </c>
      <c r="T1852" s="2682">
        <f>E1852*S1852</f>
        <v>432.77956636000005</v>
      </c>
      <c r="U1852" s="1770"/>
      <c r="V1852" s="1326">
        <f>S1852*$V$13</f>
        <v>9.3461970181999998</v>
      </c>
      <c r="W1852" s="1326">
        <f>E1852*V1852</f>
        <v>439.27125985539999</v>
      </c>
    </row>
    <row r="1853" spans="1:23" s="126" customFormat="1" ht="12.75" customHeight="1">
      <c r="A1853" s="1769"/>
      <c r="B1853" s="2627"/>
      <c r="C1853" s="2679"/>
      <c r="D1853" s="2044"/>
      <c r="E1853" s="839"/>
      <c r="F1853" s="2045"/>
      <c r="G1853" s="171">
        <f>G1852*$J$1827/1000</f>
        <v>1.9536176000000001</v>
      </c>
      <c r="H1853" s="2045"/>
      <c r="I1853" s="201"/>
      <c r="J1853" s="171">
        <f>J1852*$Q$1827/1000</f>
        <v>0</v>
      </c>
      <c r="K1853" s="180"/>
      <c r="L1853" s="2733" t="s">
        <v>1103</v>
      </c>
      <c r="M1853" s="202" t="s">
        <v>903</v>
      </c>
      <c r="N1853" s="203">
        <v>1</v>
      </c>
      <c r="O1853" s="604">
        <f>E1852*N1853</f>
        <v>47</v>
      </c>
      <c r="P1853" s="204">
        <f>888*7.5/1000</f>
        <v>6.66</v>
      </c>
      <c r="Q1853" s="255">
        <f>N1853*P1853*$N$1826</f>
        <v>7.2544582800000006</v>
      </c>
      <c r="R1853" s="839">
        <f>SUM(Q1853:Q1853)</f>
        <v>7.2544582800000006</v>
      </c>
      <c r="S1853" s="2681"/>
      <c r="T1853" s="2683"/>
      <c r="U1853" s="652"/>
      <c r="V1853" s="1766"/>
      <c r="W1853" s="1766"/>
    </row>
    <row r="1854" spans="1:23" s="126" customFormat="1" ht="12.75" customHeight="1">
      <c r="A1854" s="1769"/>
      <c r="B1854" s="2063"/>
      <c r="C1854" s="2679"/>
      <c r="D1854" s="2044"/>
      <c r="E1854" s="839"/>
      <c r="F1854" s="2045"/>
      <c r="G1854" s="2061"/>
      <c r="H1854" s="2045"/>
      <c r="I1854" s="201"/>
      <c r="J1854" s="2061"/>
      <c r="K1854" s="180"/>
      <c r="L1854" s="2735"/>
      <c r="M1854" s="605"/>
      <c r="N1854" s="606"/>
      <c r="O1854" s="606"/>
      <c r="P1854" s="607"/>
      <c r="Q1854" s="608"/>
      <c r="R1854" s="839"/>
      <c r="S1854" s="839"/>
      <c r="T1854" s="125"/>
      <c r="U1854" s="1767"/>
      <c r="V1854" s="839"/>
      <c r="W1854" s="1766"/>
    </row>
    <row r="1855" spans="1:23" s="126" customFormat="1" ht="12.75" customHeight="1">
      <c r="A1855" s="1769"/>
      <c r="B1855" s="2063"/>
      <c r="C1855" s="2679"/>
      <c r="D1855" s="2044"/>
      <c r="E1855" s="839"/>
      <c r="F1855" s="2045"/>
      <c r="G1855" s="2061"/>
      <c r="H1855" s="2045"/>
      <c r="I1855" s="201"/>
      <c r="J1855" s="2061"/>
      <c r="K1855" s="180"/>
      <c r="L1855" s="2734"/>
      <c r="M1855" s="206"/>
      <c r="N1855" s="207"/>
      <c r="O1855" s="207"/>
      <c r="P1855" s="208"/>
      <c r="Q1855" s="209"/>
      <c r="R1855" s="839"/>
      <c r="S1855" s="839"/>
      <c r="T1855" s="125"/>
      <c r="U1855" s="1767"/>
      <c r="V1855" s="839"/>
      <c r="W1855" s="1766"/>
    </row>
    <row r="1856" spans="1:23" s="126" customFormat="1" ht="7.5" customHeight="1">
      <c r="A1856" s="1768"/>
      <c r="B1856" s="181"/>
      <c r="C1856" s="182"/>
      <c r="D1856" s="114"/>
      <c r="E1856" s="115"/>
      <c r="F1856" s="116"/>
      <c r="G1856" s="117"/>
      <c r="H1856" s="116"/>
      <c r="I1856" s="118"/>
      <c r="J1856" s="117"/>
      <c r="K1856" s="119"/>
      <c r="L1856" s="2056"/>
      <c r="M1856" s="2057"/>
      <c r="N1856" s="2064"/>
      <c r="O1856" s="2064"/>
      <c r="P1856" s="2045"/>
      <c r="Q1856" s="124"/>
      <c r="R1856" s="839"/>
      <c r="S1856" s="839"/>
      <c r="T1856" s="125"/>
      <c r="U1856" s="1767"/>
      <c r="V1856" s="839"/>
      <c r="W1856" s="1766"/>
    </row>
    <row r="1857" spans="1:23" s="126" customFormat="1" ht="12.75" customHeight="1">
      <c r="A1857" s="1771">
        <f>A1852+1</f>
        <v>6</v>
      </c>
      <c r="B1857" s="2586" t="s">
        <v>905</v>
      </c>
      <c r="C1857" s="2678" t="s">
        <v>1102</v>
      </c>
      <c r="D1857" s="2044" t="s">
        <v>903</v>
      </c>
      <c r="E1857" s="839">
        <v>5</v>
      </c>
      <c r="F1857" s="2045"/>
      <c r="G1857" s="2061"/>
      <c r="H1857" s="2045"/>
      <c r="I1857" s="201"/>
      <c r="J1857" s="2061"/>
      <c r="K1857" s="180"/>
      <c r="L1857" s="197"/>
      <c r="M1857" s="198"/>
      <c r="N1857" s="199"/>
      <c r="O1857" s="199"/>
      <c r="P1857" s="170"/>
      <c r="Q1857" s="200"/>
      <c r="R1857" s="178">
        <f>G1858+J1858</f>
        <v>0</v>
      </c>
      <c r="S1857" s="2680">
        <f>R1857+R1858</f>
        <v>5.2284383999999999</v>
      </c>
      <c r="T1857" s="2682">
        <f>E1857*S1857</f>
        <v>26.142192000000001</v>
      </c>
      <c r="U1857" s="1770"/>
      <c r="V1857" s="1326">
        <f>S1857*$V$13</f>
        <v>5.3068649759999991</v>
      </c>
      <c r="W1857" s="1326">
        <f>E1857*V1857</f>
        <v>26.534324879999996</v>
      </c>
    </row>
    <row r="1858" spans="1:23" s="126" customFormat="1" ht="12.75" customHeight="1">
      <c r="A1858" s="1769"/>
      <c r="B1858" s="2627"/>
      <c r="C1858" s="2679"/>
      <c r="D1858" s="2044"/>
      <c r="E1858" s="839"/>
      <c r="F1858" s="2045"/>
      <c r="G1858" s="171">
        <f>G1857*$J$1827/1000</f>
        <v>0</v>
      </c>
      <c r="H1858" s="2045"/>
      <c r="I1858" s="201"/>
      <c r="J1858" s="171">
        <f>J1857*$Q$1827/1000</f>
        <v>0</v>
      </c>
      <c r="K1858" s="180"/>
      <c r="L1858" s="2733" t="s">
        <v>1102</v>
      </c>
      <c r="M1858" s="202" t="s">
        <v>903</v>
      </c>
      <c r="N1858" s="203">
        <v>1</v>
      </c>
      <c r="O1858" s="604">
        <f>E1857*N1858</f>
        <v>5</v>
      </c>
      <c r="P1858" s="204">
        <v>4.8</v>
      </c>
      <c r="Q1858" s="255">
        <f>N1858*P1858*$N$1826</f>
        <v>5.2284383999999999</v>
      </c>
      <c r="R1858" s="839">
        <f>SUM(Q1858:Q1858)</f>
        <v>5.2284383999999999</v>
      </c>
      <c r="S1858" s="2681"/>
      <c r="T1858" s="2683"/>
      <c r="U1858" s="652"/>
      <c r="V1858" s="1766"/>
      <c r="W1858" s="1766"/>
    </row>
    <row r="1859" spans="1:23" s="126" customFormat="1" ht="12">
      <c r="A1859" s="1769"/>
      <c r="B1859" s="2063"/>
      <c r="C1859" s="2679"/>
      <c r="D1859" s="2044"/>
      <c r="E1859" s="839"/>
      <c r="F1859" s="2045"/>
      <c r="G1859" s="2061"/>
      <c r="H1859" s="2045"/>
      <c r="I1859" s="201"/>
      <c r="J1859" s="2061"/>
      <c r="K1859" s="180"/>
      <c r="L1859" s="2735"/>
      <c r="M1859" s="605"/>
      <c r="N1859" s="606"/>
      <c r="O1859" s="606"/>
      <c r="P1859" s="607"/>
      <c r="Q1859" s="608"/>
      <c r="R1859" s="839"/>
      <c r="S1859" s="839"/>
      <c r="T1859" s="125"/>
      <c r="U1859" s="1767"/>
      <c r="V1859" s="839"/>
      <c r="W1859" s="1766"/>
    </row>
    <row r="1860" spans="1:23" s="126" customFormat="1">
      <c r="A1860" s="1768"/>
      <c r="B1860" s="181"/>
      <c r="C1860" s="182"/>
      <c r="D1860" s="114"/>
      <c r="E1860" s="115"/>
      <c r="F1860" s="116"/>
      <c r="G1860" s="117"/>
      <c r="H1860" s="116"/>
      <c r="I1860" s="118"/>
      <c r="J1860" s="117"/>
      <c r="K1860" s="119"/>
      <c r="L1860" s="120"/>
      <c r="M1860" s="210"/>
      <c r="N1860" s="211"/>
      <c r="O1860" s="211"/>
      <c r="P1860" s="116"/>
      <c r="Q1860" s="212"/>
      <c r="R1860" s="115"/>
      <c r="S1860" s="115"/>
      <c r="T1860" s="183"/>
      <c r="U1860" s="1780"/>
      <c r="V1860" s="115"/>
      <c r="W1860" s="1779"/>
    </row>
    <row r="1861" spans="1:23" s="126" customFormat="1" ht="12.75" customHeight="1">
      <c r="A1861" s="1771">
        <f>A1857+1</f>
        <v>7</v>
      </c>
      <c r="B1861" s="2586" t="s">
        <v>280</v>
      </c>
      <c r="C1861" s="2678" t="s">
        <v>1101</v>
      </c>
      <c r="D1861" s="2044" t="s">
        <v>903</v>
      </c>
      <c r="E1861" s="839">
        <v>5</v>
      </c>
      <c r="F1861" s="2045"/>
      <c r="G1861" s="2061">
        <v>1.78</v>
      </c>
      <c r="H1861" s="2045"/>
      <c r="I1861" s="201"/>
      <c r="J1861" s="2061"/>
      <c r="K1861" s="180"/>
      <c r="L1861" s="197"/>
      <c r="M1861" s="198"/>
      <c r="N1861" s="199"/>
      <c r="O1861" s="199"/>
      <c r="P1861" s="170"/>
      <c r="Q1861" s="200"/>
      <c r="R1861" s="178">
        <f>G1862+J1862</f>
        <v>3.9516355999999999</v>
      </c>
      <c r="S1861" s="2680">
        <f>R1861+R1862</f>
        <v>17.0227316</v>
      </c>
      <c r="T1861" s="2682">
        <f>E1861*S1861</f>
        <v>85.113658000000001</v>
      </c>
      <c r="U1861" s="1770"/>
      <c r="V1861" s="1326">
        <f>S1861*$V$13</f>
        <v>17.278072573999999</v>
      </c>
      <c r="W1861" s="1326">
        <f>E1861*V1861</f>
        <v>86.39036286999999</v>
      </c>
    </row>
    <row r="1862" spans="1:23" s="126" customFormat="1" ht="12.75" customHeight="1">
      <c r="A1862" s="1769"/>
      <c r="B1862" s="2627"/>
      <c r="C1862" s="2679"/>
      <c r="D1862" s="2044"/>
      <c r="E1862" s="839"/>
      <c r="F1862" s="2045"/>
      <c r="G1862" s="171">
        <f>G1861*$J$1827/1000</f>
        <v>3.9516355999999999</v>
      </c>
      <c r="H1862" s="2045"/>
      <c r="I1862" s="201"/>
      <c r="J1862" s="171">
        <f>J1861*$Q$1827/1000</f>
        <v>0</v>
      </c>
      <c r="K1862" s="180"/>
      <c r="L1862" s="2733" t="s">
        <v>1100</v>
      </c>
      <c r="M1862" s="202" t="s">
        <v>903</v>
      </c>
      <c r="N1862" s="203">
        <v>1</v>
      </c>
      <c r="O1862" s="604">
        <f>E1861*N1862</f>
        <v>5</v>
      </c>
      <c r="P1862" s="204">
        <v>12</v>
      </c>
      <c r="Q1862" s="255">
        <f>N1862*P1862*$N$1826</f>
        <v>13.071096000000001</v>
      </c>
      <c r="R1862" s="839">
        <f>SUM(Q1862:Q1862)</f>
        <v>13.071096000000001</v>
      </c>
      <c r="S1862" s="2681"/>
      <c r="T1862" s="2683"/>
      <c r="U1862" s="652"/>
      <c r="V1862" s="1766"/>
      <c r="W1862" s="1766"/>
    </row>
    <row r="1863" spans="1:23" s="126" customFormat="1" ht="12.75" hidden="1" customHeight="1">
      <c r="A1863" s="1769"/>
      <c r="B1863" s="2063"/>
      <c r="C1863" s="2679"/>
      <c r="D1863" s="2044"/>
      <c r="E1863" s="839"/>
      <c r="F1863" s="2045"/>
      <c r="G1863" s="2061"/>
      <c r="H1863" s="2045"/>
      <c r="I1863" s="201"/>
      <c r="J1863" s="2061"/>
      <c r="K1863" s="180"/>
      <c r="L1863" s="2735"/>
      <c r="M1863" s="605"/>
      <c r="N1863" s="606"/>
      <c r="O1863" s="606"/>
      <c r="P1863" s="607"/>
      <c r="Q1863" s="608"/>
      <c r="R1863" s="839"/>
      <c r="S1863" s="839"/>
      <c r="T1863" s="125"/>
      <c r="U1863" s="1767"/>
      <c r="V1863" s="839"/>
      <c r="W1863" s="1766"/>
    </row>
    <row r="1864" spans="1:23" s="126" customFormat="1" ht="12.75" hidden="1" customHeight="1">
      <c r="A1864" s="1769"/>
      <c r="B1864" s="2063"/>
      <c r="C1864" s="2679"/>
      <c r="D1864" s="2044"/>
      <c r="E1864" s="839"/>
      <c r="F1864" s="2045"/>
      <c r="G1864" s="2061"/>
      <c r="H1864" s="2045"/>
      <c r="I1864" s="201"/>
      <c r="J1864" s="2061"/>
      <c r="K1864" s="180"/>
      <c r="L1864" s="2734"/>
      <c r="M1864" s="206"/>
      <c r="N1864" s="207"/>
      <c r="O1864" s="207"/>
      <c r="P1864" s="208"/>
      <c r="Q1864" s="209"/>
      <c r="R1864" s="839"/>
      <c r="S1864" s="839"/>
      <c r="T1864" s="125"/>
      <c r="U1864" s="1767"/>
      <c r="V1864" s="839"/>
      <c r="W1864" s="1766"/>
    </row>
    <row r="1865" spans="1:23" s="126" customFormat="1" ht="12.75" customHeight="1">
      <c r="A1865" s="1768"/>
      <c r="B1865" s="181"/>
      <c r="C1865" s="182"/>
      <c r="D1865" s="114"/>
      <c r="E1865" s="115"/>
      <c r="F1865" s="116"/>
      <c r="G1865" s="117"/>
      <c r="H1865" s="116"/>
      <c r="I1865" s="118"/>
      <c r="J1865" s="117"/>
      <c r="K1865" s="119"/>
      <c r="L1865" s="2056"/>
      <c r="M1865" s="2057"/>
      <c r="N1865" s="2064"/>
      <c r="O1865" s="2064"/>
      <c r="P1865" s="2045"/>
      <c r="Q1865" s="124"/>
      <c r="R1865" s="839"/>
      <c r="S1865" s="839"/>
      <c r="T1865" s="125"/>
      <c r="U1865" s="1767"/>
      <c r="V1865" s="839"/>
      <c r="W1865" s="1766"/>
    </row>
    <row r="1866" spans="1:23" s="126" customFormat="1" ht="12.75" customHeight="1">
      <c r="A1866" s="1778">
        <f>A1861+1</f>
        <v>8</v>
      </c>
      <c r="B1866" s="2586" t="s">
        <v>277</v>
      </c>
      <c r="C1866" s="2678" t="s">
        <v>1099</v>
      </c>
      <c r="D1866" s="2044" t="s">
        <v>903</v>
      </c>
      <c r="E1866" s="839">
        <v>14</v>
      </c>
      <c r="F1866" s="2045"/>
      <c r="G1866" s="2061">
        <v>1.58</v>
      </c>
      <c r="H1866" s="2045"/>
      <c r="I1866" s="201"/>
      <c r="J1866" s="2061">
        <v>0.04</v>
      </c>
      <c r="K1866" s="180"/>
      <c r="L1866" s="197"/>
      <c r="M1866" s="198"/>
      <c r="N1866" s="199"/>
      <c r="O1866" s="199"/>
      <c r="P1866" s="170"/>
      <c r="Q1866" s="200"/>
      <c r="R1866" s="178">
        <f>G1867+J1867</f>
        <v>3.6384620000000001</v>
      </c>
      <c r="S1866" s="2680">
        <f>R1866+R1867</f>
        <v>3.9472666430000003</v>
      </c>
      <c r="T1866" s="2682">
        <f>E1866*S1866</f>
        <v>55.261733002000007</v>
      </c>
      <c r="U1866" s="1770"/>
      <c r="V1866" s="1326">
        <f>S1866*$V$12</f>
        <v>5.0866446400421541</v>
      </c>
      <c r="W1866" s="1326">
        <f>E1866*V1866</f>
        <v>71.213024960590161</v>
      </c>
    </row>
    <row r="1867" spans="1:23" s="126" customFormat="1" ht="12.75" customHeight="1">
      <c r="A1867" s="1769"/>
      <c r="B1867" s="2627"/>
      <c r="C1867" s="2679"/>
      <c r="D1867" s="2044"/>
      <c r="E1867" s="839"/>
      <c r="F1867" s="2045"/>
      <c r="G1867" s="171">
        <f>G1866*$J$1827/1000</f>
        <v>3.5076316000000003</v>
      </c>
      <c r="H1867" s="2045"/>
      <c r="I1867" s="201"/>
      <c r="J1867" s="171">
        <f>J1866*$Q$1827/1000</f>
        <v>0.13083039999999999</v>
      </c>
      <c r="K1867" s="180"/>
      <c r="L1867" s="256" t="s">
        <v>1098</v>
      </c>
      <c r="M1867" s="257" t="s">
        <v>903</v>
      </c>
      <c r="N1867" s="258">
        <v>1</v>
      </c>
      <c r="O1867" s="656">
        <f>E1866*N1867</f>
        <v>14</v>
      </c>
      <c r="P1867" s="259">
        <v>0.27</v>
      </c>
      <c r="Q1867" s="260">
        <f>N1867*P1867*$N$1825</f>
        <v>0.3088046430000001</v>
      </c>
      <c r="R1867" s="839">
        <f>SUM(Q1867:Q1867)</f>
        <v>0.3088046430000001</v>
      </c>
      <c r="S1867" s="2681"/>
      <c r="T1867" s="2683"/>
      <c r="U1867" s="652"/>
      <c r="V1867" s="1766"/>
      <c r="W1867" s="1766"/>
    </row>
    <row r="1868" spans="1:23" s="126" customFormat="1" ht="14.25" customHeight="1">
      <c r="A1868" s="1768"/>
      <c r="B1868" s="181"/>
      <c r="C1868" s="182"/>
      <c r="D1868" s="114"/>
      <c r="E1868" s="115"/>
      <c r="F1868" s="116"/>
      <c r="G1868" s="117"/>
      <c r="H1868" s="116"/>
      <c r="I1868" s="118"/>
      <c r="J1868" s="117"/>
      <c r="K1868" s="119"/>
      <c r="L1868" s="2056"/>
      <c r="M1868" s="2057"/>
      <c r="N1868" s="2064"/>
      <c r="O1868" s="2064"/>
      <c r="P1868" s="2045"/>
      <c r="Q1868" s="124"/>
      <c r="R1868" s="839"/>
      <c r="S1868" s="839"/>
      <c r="T1868" s="125"/>
      <c r="U1868" s="1767"/>
      <c r="V1868" s="839"/>
      <c r="W1868" s="1766"/>
    </row>
    <row r="1869" spans="1:23" s="627" customFormat="1" ht="12.75" customHeight="1">
      <c r="A1869" s="1778">
        <f>A1866+1</f>
        <v>9</v>
      </c>
      <c r="B1869" s="2738" t="s">
        <v>186</v>
      </c>
      <c r="C1869" s="2740" t="s">
        <v>1097</v>
      </c>
      <c r="D1869" s="2065" t="s">
        <v>1017</v>
      </c>
      <c r="E1869" s="842">
        <f>230/100</f>
        <v>2.2999999999999998</v>
      </c>
      <c r="F1869" s="2066"/>
      <c r="G1869" s="2176">
        <f>0.151*100</f>
        <v>15.1</v>
      </c>
      <c r="H1869" s="2066"/>
      <c r="I1869" s="619"/>
      <c r="J1869" s="2176">
        <f>0.049*100</f>
        <v>4.9000000000000004</v>
      </c>
      <c r="K1869" s="620"/>
      <c r="L1869" s="621"/>
      <c r="M1869" s="622"/>
      <c r="N1869" s="623"/>
      <c r="O1869" s="623"/>
      <c r="P1869" s="624"/>
      <c r="Q1869" s="625"/>
      <c r="R1869" s="626">
        <f>G1870+J1870</f>
        <v>49.549025999999998</v>
      </c>
      <c r="S1869" s="2742">
        <f>R1869+R1870</f>
        <v>70.431082192200009</v>
      </c>
      <c r="T1869" s="2736">
        <f>E1869*S1869</f>
        <v>161.99148904206001</v>
      </c>
      <c r="U1869" s="1777"/>
      <c r="V1869" s="1326">
        <f>S1869*$V$12</f>
        <v>90.761004798256934</v>
      </c>
      <c r="W1869" s="1326">
        <f>E1869*V1869</f>
        <v>208.75031103599093</v>
      </c>
    </row>
    <row r="1870" spans="1:23" s="627" customFormat="1" ht="36.75" customHeight="1">
      <c r="A1870" s="1776"/>
      <c r="B1870" s="2744"/>
      <c r="C1870" s="2741"/>
      <c r="D1870" s="2065"/>
      <c r="E1870" s="842"/>
      <c r="F1870" s="2066"/>
      <c r="G1870" s="171">
        <f>G1869*$J$1827/1000</f>
        <v>33.522301999999996</v>
      </c>
      <c r="H1870" s="2045"/>
      <c r="I1870" s="201"/>
      <c r="J1870" s="171">
        <f>J1869*$Q$1827/1000</f>
        <v>16.026724000000002</v>
      </c>
      <c r="K1870" s="620"/>
      <c r="L1870" s="637" t="s">
        <v>1097</v>
      </c>
      <c r="M1870" s="655" t="s">
        <v>906</v>
      </c>
      <c r="N1870" s="654">
        <v>102</v>
      </c>
      <c r="O1870" s="653">
        <f>E1869*N1870</f>
        <v>234.6</v>
      </c>
      <c r="P1870" s="638">
        <v>0.17899999999999999</v>
      </c>
      <c r="Q1870" s="260">
        <f>N1870*P1870*$N$1825</f>
        <v>20.882056192200007</v>
      </c>
      <c r="R1870" s="842">
        <f>SUM(Q1870:Q1870)</f>
        <v>20.882056192200007</v>
      </c>
      <c r="S1870" s="2743"/>
      <c r="T1870" s="2737"/>
      <c r="U1870" s="1775"/>
      <c r="V1870" s="1772"/>
      <c r="W1870" s="1772"/>
    </row>
    <row r="1871" spans="1:23" s="627" customFormat="1" ht="12.75" customHeight="1">
      <c r="A1871" s="1774"/>
      <c r="B1871" s="714"/>
      <c r="C1871" s="715"/>
      <c r="D1871" s="716"/>
      <c r="E1871" s="717"/>
      <c r="F1871" s="628"/>
      <c r="G1871" s="629"/>
      <c r="H1871" s="628"/>
      <c r="I1871" s="630"/>
      <c r="J1871" s="629"/>
      <c r="K1871" s="631"/>
      <c r="L1871" s="2177"/>
      <c r="M1871" s="2178"/>
      <c r="N1871" s="2179"/>
      <c r="O1871" s="2179"/>
      <c r="P1871" s="2066"/>
      <c r="Q1871" s="635"/>
      <c r="R1871" s="842"/>
      <c r="S1871" s="842"/>
      <c r="T1871" s="636"/>
      <c r="U1871" s="1773"/>
      <c r="V1871" s="842"/>
      <c r="W1871" s="1772"/>
    </row>
    <row r="1872" spans="1:23" s="627" customFormat="1" ht="12.75" customHeight="1">
      <c r="A1872" s="1778">
        <f>A1869+1</f>
        <v>10</v>
      </c>
      <c r="B1872" s="2738" t="s">
        <v>186</v>
      </c>
      <c r="C1872" s="2740" t="s">
        <v>1096</v>
      </c>
      <c r="D1872" s="2065" t="s">
        <v>1017</v>
      </c>
      <c r="E1872" s="842">
        <f>12/100</f>
        <v>0.12</v>
      </c>
      <c r="F1872" s="2066"/>
      <c r="G1872" s="2176">
        <f>0.151*100</f>
        <v>15.1</v>
      </c>
      <c r="H1872" s="2066"/>
      <c r="I1872" s="619"/>
      <c r="J1872" s="2176">
        <f>0.049*100</f>
        <v>4.9000000000000004</v>
      </c>
      <c r="K1872" s="620"/>
      <c r="L1872" s="621"/>
      <c r="M1872" s="622"/>
      <c r="N1872" s="623"/>
      <c r="O1872" s="623"/>
      <c r="P1872" s="624"/>
      <c r="Q1872" s="625"/>
      <c r="R1872" s="626">
        <f>G1873+J1873</f>
        <v>49.549025999999998</v>
      </c>
      <c r="S1872" s="2742">
        <f>R1872+R1873</f>
        <v>72.880932360000003</v>
      </c>
      <c r="T1872" s="2736">
        <f>E1872*S1872</f>
        <v>8.7457118832000003</v>
      </c>
      <c r="U1872" s="1777"/>
      <c r="V1872" s="1326">
        <f>S1872*$V$12</f>
        <v>93.918003894592417</v>
      </c>
      <c r="W1872" s="1326">
        <f>E1872*V1872</f>
        <v>11.27016046735109</v>
      </c>
    </row>
    <row r="1873" spans="1:23" s="627" customFormat="1" ht="20.25" customHeight="1">
      <c r="A1873" s="1776"/>
      <c r="B1873" s="2744"/>
      <c r="C1873" s="2741"/>
      <c r="D1873" s="2065"/>
      <c r="E1873" s="842"/>
      <c r="F1873" s="2066"/>
      <c r="G1873" s="171">
        <f>G1872*$J$1827/1000</f>
        <v>33.522301999999996</v>
      </c>
      <c r="H1873" s="2045"/>
      <c r="I1873" s="201"/>
      <c r="J1873" s="171">
        <f>J1872*$Q$1827/1000</f>
        <v>16.026724000000002</v>
      </c>
      <c r="K1873" s="620"/>
      <c r="L1873" s="637" t="s">
        <v>1096</v>
      </c>
      <c r="M1873" s="655" t="s">
        <v>906</v>
      </c>
      <c r="N1873" s="654">
        <v>102</v>
      </c>
      <c r="O1873" s="653">
        <f>E1872*N1873</f>
        <v>12.24</v>
      </c>
      <c r="P1873" s="638">
        <v>0.2</v>
      </c>
      <c r="Q1873" s="260">
        <f>N1873*P1873*$N$1825</f>
        <v>23.331906360000009</v>
      </c>
      <c r="R1873" s="842">
        <f>SUM(Q1873:Q1873)</f>
        <v>23.331906360000009</v>
      </c>
      <c r="S1873" s="2743"/>
      <c r="T1873" s="2737"/>
      <c r="U1873" s="1775"/>
      <c r="V1873" s="1772"/>
      <c r="W1873" s="1772"/>
    </row>
    <row r="1874" spans="1:23" s="627" customFormat="1" ht="12.75" customHeight="1">
      <c r="A1874" s="1774"/>
      <c r="B1874" s="714"/>
      <c r="C1874" s="715"/>
      <c r="D1874" s="716"/>
      <c r="E1874" s="717"/>
      <c r="F1874" s="628"/>
      <c r="G1874" s="629"/>
      <c r="H1874" s="628"/>
      <c r="I1874" s="630"/>
      <c r="J1874" s="629"/>
      <c r="K1874" s="631"/>
      <c r="L1874" s="2177"/>
      <c r="M1874" s="2178"/>
      <c r="N1874" s="2179"/>
      <c r="O1874" s="2179"/>
      <c r="P1874" s="2066"/>
      <c r="Q1874" s="635"/>
      <c r="R1874" s="842"/>
      <c r="S1874" s="842"/>
      <c r="T1874" s="636"/>
      <c r="U1874" s="1773"/>
      <c r="V1874" s="842"/>
      <c r="W1874" s="1772"/>
    </row>
    <row r="1875" spans="1:23" s="126" customFormat="1" ht="12.75" customHeight="1">
      <c r="A1875" s="1771">
        <f>A1872+1</f>
        <v>11</v>
      </c>
      <c r="B1875" s="2586" t="s">
        <v>905</v>
      </c>
      <c r="C1875" s="2678" t="s">
        <v>1095</v>
      </c>
      <c r="D1875" s="2044" t="s">
        <v>903</v>
      </c>
      <c r="E1875" s="839">
        <v>74</v>
      </c>
      <c r="F1875" s="2045"/>
      <c r="G1875" s="2061"/>
      <c r="H1875" s="2045"/>
      <c r="I1875" s="201"/>
      <c r="J1875" s="2061"/>
      <c r="K1875" s="180"/>
      <c r="L1875" s="197"/>
      <c r="M1875" s="198"/>
      <c r="N1875" s="199"/>
      <c r="O1875" s="199"/>
      <c r="P1875" s="170"/>
      <c r="Q1875" s="200"/>
      <c r="R1875" s="178">
        <f>G1876+J1876</f>
        <v>0</v>
      </c>
      <c r="S1875" s="2680">
        <f>R1875+R1876</f>
        <v>0.68623254000000022</v>
      </c>
      <c r="T1875" s="2682">
        <f>E1875*S1875</f>
        <v>50.781207960000017</v>
      </c>
      <c r="U1875" s="1770"/>
      <c r="V1875" s="1326">
        <f>S1875*$V$12</f>
        <v>0.88431347236288382</v>
      </c>
      <c r="W1875" s="1326">
        <f>E1875*V1875</f>
        <v>65.439196954853401</v>
      </c>
    </row>
    <row r="1876" spans="1:23" s="126" customFormat="1" ht="12.75" hidden="1" customHeight="1">
      <c r="A1876" s="1769"/>
      <c r="B1876" s="2627"/>
      <c r="C1876" s="2679"/>
      <c r="D1876" s="2044"/>
      <c r="E1876" s="839"/>
      <c r="F1876" s="2045"/>
      <c r="G1876" s="171">
        <f>G1875*$J$1827/1000</f>
        <v>0</v>
      </c>
      <c r="H1876" s="2045"/>
      <c r="I1876" s="201"/>
      <c r="J1876" s="171">
        <f>J1875*$Q$1827/1000</f>
        <v>0</v>
      </c>
      <c r="K1876" s="180"/>
      <c r="L1876" s="2733" t="s">
        <v>1094</v>
      </c>
      <c r="M1876" s="202" t="s">
        <v>903</v>
      </c>
      <c r="N1876" s="203">
        <v>1</v>
      </c>
      <c r="O1876" s="604">
        <f>E1875*N1876</f>
        <v>74</v>
      </c>
      <c r="P1876" s="204">
        <v>0.6</v>
      </c>
      <c r="Q1876" s="255">
        <f>N1876*P1876*$N$1825</f>
        <v>0.68623254000000022</v>
      </c>
      <c r="R1876" s="839">
        <f>SUM(Q1876:Q1876)</f>
        <v>0.68623254000000022</v>
      </c>
      <c r="S1876" s="2681"/>
      <c r="T1876" s="2683"/>
      <c r="U1876" s="652"/>
      <c r="V1876" s="1766"/>
      <c r="W1876" s="1766"/>
    </row>
    <row r="1877" spans="1:23" s="126" customFormat="1" ht="12.75" hidden="1" customHeight="1">
      <c r="A1877" s="1769"/>
      <c r="B1877" s="2063"/>
      <c r="C1877" s="2679"/>
      <c r="D1877" s="2044"/>
      <c r="E1877" s="839"/>
      <c r="F1877" s="2045"/>
      <c r="G1877" s="2061"/>
      <c r="H1877" s="2045"/>
      <c r="I1877" s="201"/>
      <c r="J1877" s="2061"/>
      <c r="K1877" s="180"/>
      <c r="L1877" s="2735"/>
      <c r="M1877" s="605"/>
      <c r="N1877" s="606"/>
      <c r="O1877" s="606"/>
      <c r="P1877" s="607"/>
      <c r="Q1877" s="608"/>
      <c r="R1877" s="839"/>
      <c r="S1877" s="839"/>
      <c r="T1877" s="125"/>
      <c r="U1877" s="1767"/>
      <c r="V1877" s="839"/>
      <c r="W1877" s="1766"/>
    </row>
    <row r="1878" spans="1:23" s="126" customFormat="1" ht="12.75" hidden="1" customHeight="1">
      <c r="A1878" s="1769"/>
      <c r="B1878" s="2063"/>
      <c r="C1878" s="2679"/>
      <c r="D1878" s="2044"/>
      <c r="E1878" s="839"/>
      <c r="F1878" s="2045"/>
      <c r="G1878" s="2061"/>
      <c r="H1878" s="2045"/>
      <c r="I1878" s="201"/>
      <c r="J1878" s="2061"/>
      <c r="K1878" s="180"/>
      <c r="L1878" s="2734"/>
      <c r="M1878" s="206"/>
      <c r="N1878" s="207"/>
      <c r="O1878" s="207"/>
      <c r="P1878" s="208"/>
      <c r="Q1878" s="209"/>
      <c r="R1878" s="839"/>
      <c r="S1878" s="839"/>
      <c r="T1878" s="125"/>
      <c r="U1878" s="1767"/>
      <c r="V1878" s="839"/>
      <c r="W1878" s="1766"/>
    </row>
    <row r="1879" spans="1:23" s="126" customFormat="1" ht="12.75" customHeight="1">
      <c r="A1879" s="1768"/>
      <c r="B1879" s="181"/>
      <c r="C1879" s="182"/>
      <c r="D1879" s="114"/>
      <c r="E1879" s="115"/>
      <c r="F1879" s="116"/>
      <c r="G1879" s="117"/>
      <c r="H1879" s="116"/>
      <c r="I1879" s="118"/>
      <c r="J1879" s="117"/>
      <c r="K1879" s="119"/>
      <c r="L1879" s="2056"/>
      <c r="M1879" s="2057"/>
      <c r="N1879" s="2064"/>
      <c r="O1879" s="2064"/>
      <c r="P1879" s="2045"/>
      <c r="Q1879" s="124"/>
      <c r="R1879" s="839"/>
      <c r="S1879" s="839"/>
      <c r="T1879" s="125"/>
      <c r="U1879" s="1767"/>
      <c r="V1879" s="839"/>
      <c r="W1879" s="1766"/>
    </row>
    <row r="1880" spans="1:23" s="126" customFormat="1" ht="12.75" customHeight="1">
      <c r="A1880" s="1771">
        <f>A1875+1</f>
        <v>12</v>
      </c>
      <c r="B1880" s="2586" t="s">
        <v>268</v>
      </c>
      <c r="C1880" s="2678" t="s">
        <v>1093</v>
      </c>
      <c r="D1880" s="2044" t="s">
        <v>903</v>
      </c>
      <c r="E1880" s="839">
        <v>32</v>
      </c>
      <c r="F1880" s="2045"/>
      <c r="G1880" s="2061">
        <v>2.79</v>
      </c>
      <c r="H1880" s="2045"/>
      <c r="I1880" s="201"/>
      <c r="J1880" s="2061"/>
      <c r="K1880" s="180"/>
      <c r="L1880" s="197"/>
      <c r="M1880" s="198"/>
      <c r="N1880" s="199"/>
      <c r="O1880" s="199"/>
      <c r="P1880" s="170"/>
      <c r="Q1880" s="200"/>
      <c r="R1880" s="178">
        <f>G1881+J1881</f>
        <v>6.1938558000000006</v>
      </c>
      <c r="S1880" s="2680">
        <f>R1880+R1881</f>
        <v>25.828684350750009</v>
      </c>
      <c r="T1880" s="2682">
        <f>E1880*S1880</f>
        <v>826.5178992240003</v>
      </c>
      <c r="U1880" s="1770"/>
      <c r="V1880" s="1326">
        <f>S1880*$V$12</f>
        <v>33.284130689542373</v>
      </c>
      <c r="W1880" s="1326">
        <f>E1880*V1880</f>
        <v>1065.0921820653559</v>
      </c>
    </row>
    <row r="1881" spans="1:23" s="126" customFormat="1" ht="12.75" customHeight="1">
      <c r="A1881" s="1769"/>
      <c r="B1881" s="2627"/>
      <c r="C1881" s="2679"/>
      <c r="D1881" s="2044"/>
      <c r="E1881" s="839"/>
      <c r="F1881" s="2045"/>
      <c r="G1881" s="171">
        <f>G1880*$J$1827/1000</f>
        <v>6.1938558000000006</v>
      </c>
      <c r="H1881" s="2045"/>
      <c r="I1881" s="201"/>
      <c r="J1881" s="171">
        <f>J1880*$Q$1827/1000</f>
        <v>0</v>
      </c>
      <c r="K1881" s="180"/>
      <c r="L1881" s="2733" t="s">
        <v>1092</v>
      </c>
      <c r="M1881" s="202" t="s">
        <v>903</v>
      </c>
      <c r="N1881" s="203">
        <v>1</v>
      </c>
      <c r="O1881" s="604">
        <f>E1880*N1881</f>
        <v>32</v>
      </c>
      <c r="P1881" s="204">
        <f>2289*7.5/1000</f>
        <v>17.1675</v>
      </c>
      <c r="Q1881" s="255">
        <f>N1881*P1881*$N$1825</f>
        <v>19.634828550750008</v>
      </c>
      <c r="R1881" s="839">
        <f>SUM(Q1881:Q1881)</f>
        <v>19.634828550750008</v>
      </c>
      <c r="S1881" s="2681"/>
      <c r="T1881" s="2683"/>
      <c r="U1881" s="652"/>
      <c r="V1881" s="1766"/>
      <c r="W1881" s="1766"/>
    </row>
    <row r="1882" spans="1:23" s="126" customFormat="1" ht="12.75" hidden="1" customHeight="1">
      <c r="A1882" s="1769"/>
      <c r="B1882" s="2063"/>
      <c r="C1882" s="2679"/>
      <c r="D1882" s="2044"/>
      <c r="E1882" s="839"/>
      <c r="F1882" s="2045"/>
      <c r="G1882" s="2061"/>
      <c r="H1882" s="2045"/>
      <c r="I1882" s="201"/>
      <c r="J1882" s="2061"/>
      <c r="K1882" s="180"/>
      <c r="L1882" s="2735"/>
      <c r="M1882" s="605"/>
      <c r="N1882" s="606"/>
      <c r="O1882" s="606"/>
      <c r="P1882" s="607"/>
      <c r="Q1882" s="608"/>
      <c r="R1882" s="839"/>
      <c r="S1882" s="839"/>
      <c r="T1882" s="125"/>
      <c r="U1882" s="1767"/>
      <c r="V1882" s="839"/>
      <c r="W1882" s="1766"/>
    </row>
    <row r="1883" spans="1:23" s="126" customFormat="1" ht="12.75" hidden="1" customHeight="1">
      <c r="A1883" s="1769"/>
      <c r="B1883" s="2063"/>
      <c r="C1883" s="2679"/>
      <c r="D1883" s="2044"/>
      <c r="E1883" s="839"/>
      <c r="F1883" s="2045"/>
      <c r="G1883" s="2061"/>
      <c r="H1883" s="2045"/>
      <c r="I1883" s="201"/>
      <c r="J1883" s="2061"/>
      <c r="K1883" s="180"/>
      <c r="L1883" s="2734"/>
      <c r="M1883" s="206"/>
      <c r="N1883" s="207"/>
      <c r="O1883" s="207"/>
      <c r="P1883" s="208"/>
      <c r="Q1883" s="209"/>
      <c r="R1883" s="839"/>
      <c r="S1883" s="839"/>
      <c r="T1883" s="125"/>
      <c r="U1883" s="1767"/>
      <c r="V1883" s="839"/>
      <c r="W1883" s="1766"/>
    </row>
    <row r="1884" spans="1:23" s="126" customFormat="1" ht="12.75" customHeight="1">
      <c r="A1884" s="1768"/>
      <c r="B1884" s="181"/>
      <c r="C1884" s="182"/>
      <c r="D1884" s="114"/>
      <c r="E1884" s="115"/>
      <c r="F1884" s="116"/>
      <c r="G1884" s="117"/>
      <c r="H1884" s="116"/>
      <c r="I1884" s="118"/>
      <c r="J1884" s="117"/>
      <c r="K1884" s="119"/>
      <c r="L1884" s="2056"/>
      <c r="M1884" s="2057"/>
      <c r="N1884" s="2064"/>
      <c r="O1884" s="2064"/>
      <c r="P1884" s="2045"/>
      <c r="Q1884" s="124"/>
      <c r="R1884" s="839"/>
      <c r="S1884" s="839"/>
      <c r="T1884" s="125"/>
      <c r="U1884" s="1767"/>
      <c r="V1884" s="839"/>
      <c r="W1884" s="1766"/>
    </row>
    <row r="1885" spans="1:23" s="126" customFormat="1" ht="12.75" customHeight="1">
      <c r="A1885" s="1771">
        <f>A1880+1</f>
        <v>13</v>
      </c>
      <c r="B1885" s="2586" t="s">
        <v>905</v>
      </c>
      <c r="C1885" s="2678" t="s">
        <v>1091</v>
      </c>
      <c r="D1885" s="2044" t="s">
        <v>903</v>
      </c>
      <c r="E1885" s="839">
        <v>12</v>
      </c>
      <c r="F1885" s="2045"/>
      <c r="G1885" s="2061"/>
      <c r="H1885" s="2045"/>
      <c r="I1885" s="201"/>
      <c r="J1885" s="2061"/>
      <c r="K1885" s="180"/>
      <c r="L1885" s="197"/>
      <c r="M1885" s="198"/>
      <c r="N1885" s="199"/>
      <c r="O1885" s="199"/>
      <c r="P1885" s="170"/>
      <c r="Q1885" s="200"/>
      <c r="R1885" s="178">
        <f>G1886+J1886</f>
        <v>0</v>
      </c>
      <c r="S1885" s="2680">
        <f>R1885+R1886</f>
        <v>11.437209000000003</v>
      </c>
      <c r="T1885" s="2682">
        <f>E1885*S1885</f>
        <v>137.24650800000003</v>
      </c>
      <c r="U1885" s="1770"/>
      <c r="V1885" s="1326">
        <f>S1885*$V$12</f>
        <v>14.738557872714729</v>
      </c>
      <c r="W1885" s="1326">
        <f>E1885*V1885</f>
        <v>176.86269447257675</v>
      </c>
    </row>
    <row r="1886" spans="1:23" s="126" customFormat="1" ht="12.75" customHeight="1">
      <c r="A1886" s="1769"/>
      <c r="B1886" s="2627"/>
      <c r="C1886" s="2679"/>
      <c r="D1886" s="2044"/>
      <c r="E1886" s="839"/>
      <c r="F1886" s="2045"/>
      <c r="G1886" s="171">
        <f>G1885*$J$1827/1000</f>
        <v>0</v>
      </c>
      <c r="H1886" s="2045"/>
      <c r="I1886" s="201"/>
      <c r="J1886" s="171">
        <f>J1885*$Q$1827/1000</f>
        <v>0</v>
      </c>
      <c r="K1886" s="180"/>
      <c r="L1886" s="2733" t="s">
        <v>1090</v>
      </c>
      <c r="M1886" s="202" t="s">
        <v>903</v>
      </c>
      <c r="N1886" s="203">
        <v>1</v>
      </c>
      <c r="O1886" s="604">
        <f>E1885*N1886</f>
        <v>12</v>
      </c>
      <c r="P1886" s="204">
        <v>10</v>
      </c>
      <c r="Q1886" s="255">
        <f>N1886*P1886*$N$1825</f>
        <v>11.437209000000003</v>
      </c>
      <c r="R1886" s="839">
        <f>SUM(Q1886:Q1886)</f>
        <v>11.437209000000003</v>
      </c>
      <c r="S1886" s="2681"/>
      <c r="T1886" s="2683"/>
      <c r="U1886" s="652"/>
      <c r="V1886" s="1766"/>
      <c r="W1886" s="1766"/>
    </row>
    <row r="1887" spans="1:23" s="126" customFormat="1" ht="12.75" hidden="1" customHeight="1">
      <c r="A1887" s="1769"/>
      <c r="B1887" s="2063"/>
      <c r="C1887" s="2679"/>
      <c r="D1887" s="2044"/>
      <c r="E1887" s="839"/>
      <c r="F1887" s="2045"/>
      <c r="G1887" s="2061"/>
      <c r="H1887" s="2045"/>
      <c r="I1887" s="201"/>
      <c r="J1887" s="2061"/>
      <c r="K1887" s="180"/>
      <c r="L1887" s="2735"/>
      <c r="M1887" s="605"/>
      <c r="N1887" s="606"/>
      <c r="O1887" s="606"/>
      <c r="P1887" s="607"/>
      <c r="Q1887" s="608"/>
      <c r="R1887" s="839"/>
      <c r="S1887" s="839"/>
      <c r="T1887" s="125"/>
      <c r="U1887" s="1767"/>
      <c r="V1887" s="839"/>
      <c r="W1887" s="1766"/>
    </row>
    <row r="1888" spans="1:23" s="126" customFormat="1" ht="12.75" hidden="1" customHeight="1">
      <c r="A1888" s="1769"/>
      <c r="B1888" s="2063"/>
      <c r="C1888" s="2679"/>
      <c r="D1888" s="2044"/>
      <c r="E1888" s="839"/>
      <c r="F1888" s="2045"/>
      <c r="G1888" s="2061"/>
      <c r="H1888" s="2045"/>
      <c r="I1888" s="201"/>
      <c r="J1888" s="2061"/>
      <c r="K1888" s="180"/>
      <c r="L1888" s="2734"/>
      <c r="M1888" s="206"/>
      <c r="N1888" s="207"/>
      <c r="O1888" s="207"/>
      <c r="P1888" s="208"/>
      <c r="Q1888" s="209"/>
      <c r="R1888" s="839"/>
      <c r="S1888" s="839"/>
      <c r="T1888" s="125"/>
      <c r="U1888" s="1767"/>
      <c r="V1888" s="839"/>
      <c r="W1888" s="1766"/>
    </row>
    <row r="1889" spans="1:25" s="126" customFormat="1" ht="12.75" customHeight="1">
      <c r="A1889" s="1768"/>
      <c r="B1889" s="181"/>
      <c r="C1889" s="182"/>
      <c r="D1889" s="114"/>
      <c r="E1889" s="115"/>
      <c r="F1889" s="116"/>
      <c r="G1889" s="117"/>
      <c r="H1889" s="116"/>
      <c r="I1889" s="118"/>
      <c r="J1889" s="117"/>
      <c r="K1889" s="119"/>
      <c r="L1889" s="2056"/>
      <c r="M1889" s="2057"/>
      <c r="N1889" s="2064"/>
      <c r="O1889" s="2064"/>
      <c r="P1889" s="2045"/>
      <c r="Q1889" s="124"/>
      <c r="R1889" s="839"/>
      <c r="S1889" s="839"/>
      <c r="T1889" s="125"/>
      <c r="U1889" s="1767"/>
      <c r="V1889" s="839"/>
      <c r="W1889" s="1766"/>
    </row>
    <row r="1890" spans="1:25" s="126" customFormat="1" ht="12.75" customHeight="1">
      <c r="A1890" s="1765"/>
      <c r="B1890" s="264"/>
      <c r="C1890" s="274" t="s">
        <v>1650</v>
      </c>
      <c r="D1890" s="265"/>
      <c r="E1890" s="275"/>
      <c r="F1890" s="266"/>
      <c r="G1890" s="267"/>
      <c r="H1890" s="266"/>
      <c r="I1890" s="266"/>
      <c r="J1890" s="267"/>
      <c r="K1890" s="266"/>
      <c r="L1890" s="268"/>
      <c r="M1890" s="269"/>
      <c r="N1890" s="270"/>
      <c r="O1890" s="271"/>
      <c r="P1890" s="266"/>
      <c r="Q1890" s="267"/>
      <c r="R1890" s="271"/>
      <c r="S1890" s="271"/>
      <c r="T1890" s="272">
        <f>SUM(T1834:T1888)</f>
        <v>2017.8936506712603</v>
      </c>
      <c r="U1890" s="1764"/>
      <c r="V1890" s="271"/>
      <c r="W1890" s="1763">
        <f>SUM(W1834:W1888)</f>
        <v>2387.6369080401182</v>
      </c>
      <c r="X1890" s="525">
        <f>W1890/$W$2596*100</f>
        <v>1.1948148389083793</v>
      </c>
      <c r="Y1890" s="526" t="s">
        <v>891</v>
      </c>
    </row>
    <row r="1891" spans="1:25" s="930" customFormat="1" ht="14.25" customHeight="1">
      <c r="A1891" s="1759"/>
      <c r="B1891" s="2180"/>
      <c r="C1891" s="3015" t="s">
        <v>1089</v>
      </c>
      <c r="D1891" s="3015"/>
      <c r="E1891" s="3015"/>
      <c r="F1891" s="3015"/>
      <c r="G1891" s="3015"/>
      <c r="H1891" s="3015"/>
      <c r="I1891" s="3015"/>
      <c r="J1891" s="3015"/>
      <c r="K1891" s="3015"/>
      <c r="L1891" s="3015"/>
      <c r="M1891" s="3015"/>
      <c r="N1891" s="3015"/>
      <c r="O1891" s="3015"/>
      <c r="P1891" s="3015"/>
      <c r="Q1891" s="3015"/>
      <c r="R1891" s="3015"/>
      <c r="S1891" s="2180"/>
      <c r="T1891" s="2180"/>
      <c r="U1891" s="2180"/>
      <c r="V1891" s="2180"/>
      <c r="W1891" s="1758"/>
    </row>
    <row r="1892" spans="1:25" s="930" customFormat="1" ht="12.75" hidden="1" customHeight="1">
      <c r="A1892" s="1759"/>
      <c r="B1892" s="2180"/>
      <c r="C1892" s="2180"/>
      <c r="D1892" s="2180"/>
      <c r="E1892" s="2673" t="s">
        <v>0</v>
      </c>
      <c r="F1892" s="2673"/>
      <c r="G1892" s="2673"/>
      <c r="H1892" s="2673"/>
      <c r="I1892" s="2673"/>
      <c r="J1892" s="2673"/>
      <c r="K1892" s="2673"/>
      <c r="L1892" s="2673"/>
      <c r="M1892" s="2673"/>
      <c r="N1892" s="2673"/>
      <c r="O1892" s="2673"/>
      <c r="P1892" s="2673"/>
      <c r="Q1892" s="2673"/>
      <c r="R1892" s="2673"/>
      <c r="S1892" s="2180"/>
      <c r="T1892" s="2180"/>
      <c r="U1892" s="2180"/>
      <c r="V1892" s="2180"/>
      <c r="W1892" s="1758"/>
    </row>
    <row r="1893" spans="1:25" s="930" customFormat="1" ht="51" hidden="1" customHeight="1">
      <c r="A1893" s="1759"/>
      <c r="B1893" s="2180"/>
      <c r="C1893" s="2181" t="s">
        <v>32</v>
      </c>
      <c r="D1893" s="2181"/>
      <c r="E1893" s="2409" t="s">
        <v>1057</v>
      </c>
      <c r="F1893" s="2409"/>
      <c r="G1893" s="2409"/>
      <c r="H1893" s="2409"/>
      <c r="I1893" s="2409"/>
      <c r="J1893" s="2409"/>
      <c r="K1893" s="2409"/>
      <c r="L1893" s="2409"/>
      <c r="M1893" s="2409"/>
      <c r="N1893" s="2409"/>
      <c r="O1893" s="2409"/>
      <c r="P1893" s="2409"/>
      <c r="Q1893" s="2409"/>
      <c r="R1893" s="2409"/>
      <c r="S1893" s="2182"/>
      <c r="T1893" s="2180"/>
      <c r="U1893" s="2180"/>
      <c r="V1893" s="2182"/>
      <c r="W1893" s="1758"/>
    </row>
    <row r="1894" spans="1:25" s="930" customFormat="1" ht="12.75" hidden="1">
      <c r="A1894" s="1759"/>
      <c r="B1894" s="2180"/>
      <c r="C1894" s="2180"/>
      <c r="D1894" s="2180"/>
      <c r="E1894" s="2180"/>
      <c r="F1894" s="2180"/>
      <c r="G1894" s="2180"/>
      <c r="H1894" s="2180"/>
      <c r="I1894" s="2180"/>
      <c r="J1894" s="2180"/>
      <c r="K1894" s="2180"/>
      <c r="L1894" s="2180"/>
      <c r="M1894" s="2180"/>
      <c r="N1894" s="2180"/>
      <c r="O1894" s="2180"/>
      <c r="P1894" s="2180"/>
      <c r="Q1894" s="2180"/>
      <c r="R1894" s="2180"/>
      <c r="S1894" s="2180"/>
      <c r="T1894" s="2180"/>
      <c r="U1894" s="2180"/>
      <c r="V1894" s="2180"/>
      <c r="W1894" s="1758"/>
    </row>
    <row r="1895" spans="1:25" s="930" customFormat="1" ht="12.75" hidden="1">
      <c r="A1895" s="1759"/>
      <c r="B1895" s="2180"/>
      <c r="C1895" s="2183"/>
      <c r="D1895" s="2183"/>
      <c r="E1895" s="2184"/>
      <c r="F1895" s="2180"/>
      <c r="G1895" s="2180"/>
      <c r="H1895" s="2180"/>
      <c r="I1895" s="2180"/>
      <c r="J1895" s="2180"/>
      <c r="K1895" s="2180"/>
      <c r="L1895" s="2180"/>
      <c r="M1895" s="2180"/>
      <c r="N1895" s="2180"/>
      <c r="O1895" s="2180"/>
      <c r="P1895" s="2180"/>
      <c r="Q1895" s="2180"/>
      <c r="R1895" s="2185"/>
      <c r="S1895" s="2180"/>
      <c r="T1895" s="2180"/>
      <c r="U1895" s="2180"/>
      <c r="V1895" s="2180"/>
      <c r="W1895" s="1758"/>
    </row>
    <row r="1896" spans="1:25" s="930" customFormat="1" ht="12.75" hidden="1">
      <c r="A1896" s="2923" t="s">
        <v>1056</v>
      </c>
      <c r="B1896" s="3016"/>
      <c r="C1896" s="2180"/>
      <c r="D1896" s="2180"/>
      <c r="E1896" s="2180"/>
      <c r="F1896" s="2180"/>
      <c r="G1896" s="2180"/>
      <c r="H1896" s="2180"/>
      <c r="I1896" s="2180"/>
      <c r="J1896" s="2180"/>
      <c r="K1896" s="2180"/>
      <c r="L1896" s="2180"/>
      <c r="M1896" s="2180"/>
      <c r="N1896" s="2180"/>
      <c r="O1896" s="2186" t="s">
        <v>1054</v>
      </c>
      <c r="P1896" s="3010" t="e">
        <f>#REF!</f>
        <v>#REF!</v>
      </c>
      <c r="Q1896" s="3010"/>
      <c r="R1896" s="3010"/>
      <c r="S1896" s="2187" t="s">
        <v>1053</v>
      </c>
      <c r="T1896" s="2180"/>
      <c r="U1896" s="2180"/>
      <c r="V1896" s="2187" t="s">
        <v>1053</v>
      </c>
      <c r="W1896" s="1758"/>
    </row>
    <row r="1897" spans="1:25" s="930" customFormat="1" hidden="1">
      <c r="A1897" s="1761"/>
      <c r="B1897" s="2181"/>
      <c r="C1897" s="2188"/>
      <c r="D1897" s="2188"/>
      <c r="E1897" s="3011"/>
      <c r="F1897" s="3011"/>
      <c r="G1897" s="3011"/>
      <c r="H1897" s="2180"/>
      <c r="I1897" s="2180"/>
      <c r="J1897" s="2180"/>
      <c r="K1897" s="2180"/>
      <c r="L1897" s="2180"/>
      <c r="M1897" s="2180"/>
      <c r="N1897" s="2189"/>
      <c r="O1897" s="2180"/>
      <c r="P1897" s="2190"/>
      <c r="Q1897" s="2191"/>
      <c r="R1897" s="2191"/>
      <c r="S1897" s="2180"/>
      <c r="T1897" s="2187"/>
      <c r="U1897" s="2187"/>
      <c r="V1897" s="2180"/>
      <c r="W1897" s="1762"/>
    </row>
    <row r="1898" spans="1:25" s="930" customFormat="1" ht="24.75" hidden="1" customHeight="1">
      <c r="A1898" s="1761" t="s">
        <v>2</v>
      </c>
      <c r="B1898" s="2181"/>
      <c r="C1898" s="2181"/>
      <c r="D1898" s="3005">
        <v>240317</v>
      </c>
      <c r="E1898" s="3006"/>
      <c r="F1898" s="3006"/>
      <c r="G1898" s="2192" t="s">
        <v>1052</v>
      </c>
      <c r="H1898" s="2180"/>
      <c r="I1898" s="2180"/>
      <c r="J1898" s="2192"/>
      <c r="K1898" s="2192"/>
      <c r="L1898" s="2192"/>
      <c r="M1898" s="2193" t="s">
        <v>1088</v>
      </c>
      <c r="N1898" s="3012">
        <f>1.02*1.05*1.0679</f>
        <v>1.1437209000000004</v>
      </c>
      <c r="O1898" s="3012"/>
      <c r="P1898" s="3012"/>
      <c r="Q1898" s="2180"/>
      <c r="R1898" s="2185"/>
      <c r="S1898" s="2180"/>
      <c r="T1898" s="2180"/>
      <c r="U1898" s="2180"/>
      <c r="V1898" s="2180"/>
      <c r="W1898" s="1758"/>
    </row>
    <row r="1899" spans="1:25" s="930" customFormat="1" ht="12.75" hidden="1">
      <c r="A1899" s="1761"/>
      <c r="B1899" s="2181"/>
      <c r="C1899" s="2181"/>
      <c r="D1899" s="2181"/>
      <c r="E1899" s="2194"/>
      <c r="F1899" s="2194"/>
      <c r="G1899" s="2192"/>
      <c r="H1899" s="2180"/>
      <c r="I1899" s="2180"/>
      <c r="J1899" s="2192"/>
      <c r="K1899" s="2192"/>
      <c r="L1899" s="2192"/>
      <c r="M1899" s="2180"/>
      <c r="N1899" s="3013">
        <v>1</v>
      </c>
      <c r="O1899" s="3014"/>
      <c r="P1899" s="3014"/>
      <c r="Q1899" s="2180"/>
      <c r="R1899" s="2185"/>
      <c r="S1899" s="2180"/>
      <c r="T1899" s="2180"/>
      <c r="U1899" s="2180"/>
      <c r="V1899" s="2180"/>
      <c r="W1899" s="1758"/>
    </row>
    <row r="1900" spans="1:25" s="930" customFormat="1" ht="17.25" hidden="1" customHeight="1">
      <c r="A1900" s="1761" t="s">
        <v>1050</v>
      </c>
      <c r="B1900" s="2195"/>
      <c r="C1900" s="2195"/>
      <c r="D1900" s="2195"/>
      <c r="E1900" s="2195"/>
      <c r="F1900" s="2181"/>
      <c r="G1900" s="2186" t="s">
        <v>1049</v>
      </c>
      <c r="H1900" s="2181"/>
      <c r="I1900" s="2196"/>
      <c r="J1900" s="3007">
        <v>2220.02</v>
      </c>
      <c r="K1900" s="3008"/>
      <c r="L1900" s="3008"/>
      <c r="M1900" s="2174"/>
      <c r="N1900" s="2172"/>
      <c r="O1900" s="2172"/>
      <c r="P1900" s="2172" t="s">
        <v>1048</v>
      </c>
      <c r="Q1900" s="3007">
        <v>3270.76</v>
      </c>
      <c r="R1900" s="3008"/>
      <c r="S1900" s="3008"/>
      <c r="T1900" s="2196"/>
      <c r="U1900" s="2196"/>
      <c r="V1900" s="2180"/>
      <c r="W1900" s="1760"/>
    </row>
    <row r="1901" spans="1:25" s="930" customFormat="1" ht="19.5" hidden="1" customHeight="1">
      <c r="A1901" s="1759"/>
      <c r="B1901" s="2180"/>
      <c r="C1901" s="2180"/>
      <c r="D1901" s="2180"/>
      <c r="E1901" s="2180"/>
      <c r="F1901" s="2180"/>
      <c r="G1901" s="2180"/>
      <c r="H1901" s="2180"/>
      <c r="I1901" s="2180"/>
      <c r="J1901" s="2180"/>
      <c r="K1901" s="2180"/>
      <c r="L1901" s="2180"/>
      <c r="M1901" s="2180"/>
      <c r="N1901" s="2180"/>
      <c r="O1901" s="2180"/>
      <c r="P1901" s="2180"/>
      <c r="Q1901" s="2180"/>
      <c r="R1901" s="2185"/>
      <c r="S1901" s="2180"/>
      <c r="T1901" s="2180"/>
      <c r="U1901" s="2180"/>
      <c r="V1901" s="2180"/>
      <c r="W1901" s="1758"/>
    </row>
    <row r="1902" spans="1:25" s="929" customFormat="1" ht="18" hidden="1" customHeight="1" thickTop="1">
      <c r="A1902" s="2920" t="s">
        <v>1047</v>
      </c>
      <c r="B1902" s="2667" t="s">
        <v>5</v>
      </c>
      <c r="C1902" s="2669" t="s">
        <v>6</v>
      </c>
      <c r="D1902" s="2671" t="s">
        <v>1040</v>
      </c>
      <c r="E1902" s="2657" t="s">
        <v>9</v>
      </c>
      <c r="F1902" s="2655" t="s">
        <v>1046</v>
      </c>
      <c r="G1902" s="2655"/>
      <c r="H1902" s="2655"/>
      <c r="I1902" s="2657" t="s">
        <v>1045</v>
      </c>
      <c r="J1902" s="2657"/>
      <c r="K1902" s="2657"/>
      <c r="L1902" s="2659" t="s">
        <v>1044</v>
      </c>
      <c r="M1902" s="2659"/>
      <c r="N1902" s="2659"/>
      <c r="O1902" s="2659"/>
      <c r="P1902" s="2659"/>
      <c r="Q1902" s="2659"/>
      <c r="R1902" s="2660" t="s">
        <v>1043</v>
      </c>
      <c r="S1902" s="2657" t="s">
        <v>1042</v>
      </c>
      <c r="T1902" s="2661" t="s">
        <v>1041</v>
      </c>
      <c r="U1902" s="1364"/>
      <c r="V1902" s="1757" t="s">
        <v>1042</v>
      </c>
      <c r="W1902" s="1756" t="s">
        <v>1041</v>
      </c>
    </row>
    <row r="1903" spans="1:25" s="929" customFormat="1" ht="22.5" hidden="1" customHeight="1" thickTop="1">
      <c r="A1903" s="2920"/>
      <c r="B1903" s="2667"/>
      <c r="C1903" s="2669"/>
      <c r="D1903" s="2671"/>
      <c r="E1903" s="2671"/>
      <c r="F1903" s="2655"/>
      <c r="G1903" s="2655"/>
      <c r="H1903" s="2655"/>
      <c r="I1903" s="2657"/>
      <c r="J1903" s="2657"/>
      <c r="K1903" s="2657"/>
      <c r="L1903" s="2663" t="s">
        <v>10</v>
      </c>
      <c r="M1903" s="2665" t="s">
        <v>1040</v>
      </c>
      <c r="N1903" s="2665" t="s">
        <v>1039</v>
      </c>
      <c r="O1903" s="2665" t="s">
        <v>14</v>
      </c>
      <c r="P1903" s="2665" t="s">
        <v>15</v>
      </c>
      <c r="Q1903" s="2665" t="s">
        <v>1087</v>
      </c>
      <c r="R1903" s="2660"/>
      <c r="S1903" s="2657"/>
      <c r="T1903" s="2661"/>
      <c r="U1903" s="1364"/>
      <c r="V1903" s="1757"/>
      <c r="W1903" s="1756"/>
    </row>
    <row r="1904" spans="1:25" s="929" customFormat="1" ht="22.5" hidden="1" customHeight="1" thickTop="1">
      <c r="A1904" s="2920"/>
      <c r="B1904" s="2667"/>
      <c r="C1904" s="2669"/>
      <c r="D1904" s="2671"/>
      <c r="E1904" s="2671"/>
      <c r="F1904" s="2655"/>
      <c r="G1904" s="2655"/>
      <c r="H1904" s="2655"/>
      <c r="I1904" s="2657"/>
      <c r="J1904" s="2657"/>
      <c r="K1904" s="2657"/>
      <c r="L1904" s="2663"/>
      <c r="M1904" s="2665"/>
      <c r="N1904" s="2665"/>
      <c r="O1904" s="2665"/>
      <c r="P1904" s="2665"/>
      <c r="Q1904" s="2665"/>
      <c r="R1904" s="2660"/>
      <c r="S1904" s="2657"/>
      <c r="T1904" s="2661"/>
      <c r="U1904" s="1364"/>
      <c r="V1904" s="1757"/>
      <c r="W1904" s="1756"/>
    </row>
    <row r="1905" spans="1:23" s="929" customFormat="1" ht="22.5" hidden="1" customHeight="1" thickTop="1">
      <c r="A1905" s="2920"/>
      <c r="B1905" s="2667"/>
      <c r="C1905" s="2669"/>
      <c r="D1905" s="2671"/>
      <c r="E1905" s="2671"/>
      <c r="F1905" s="2655"/>
      <c r="G1905" s="2655"/>
      <c r="H1905" s="2655"/>
      <c r="I1905" s="2657"/>
      <c r="J1905" s="2657"/>
      <c r="K1905" s="2657"/>
      <c r="L1905" s="2663"/>
      <c r="M1905" s="2665"/>
      <c r="N1905" s="2665"/>
      <c r="O1905" s="2665"/>
      <c r="P1905" s="2665"/>
      <c r="Q1905" s="2665"/>
      <c r="R1905" s="2660"/>
      <c r="S1905" s="2657"/>
      <c r="T1905" s="2661"/>
      <c r="U1905" s="1364"/>
      <c r="V1905" s="1757"/>
      <c r="W1905" s="1756"/>
    </row>
    <row r="1906" spans="1:23" s="929" customFormat="1" ht="22.5" hidden="1" customHeight="1" thickTop="1">
      <c r="A1906" s="2921"/>
      <c r="B1906" s="2668"/>
      <c r="C1906" s="2670"/>
      <c r="D1906" s="2658"/>
      <c r="E1906" s="2658"/>
      <c r="F1906" s="2656"/>
      <c r="G1906" s="2656"/>
      <c r="H1906" s="2656"/>
      <c r="I1906" s="2658"/>
      <c r="J1906" s="2658"/>
      <c r="K1906" s="2658"/>
      <c r="L1906" s="2664"/>
      <c r="M1906" s="2666"/>
      <c r="N1906" s="2666"/>
      <c r="O1906" s="2666"/>
      <c r="P1906" s="2666"/>
      <c r="Q1906" s="2666"/>
      <c r="R1906" s="2656"/>
      <c r="S1906" s="2658"/>
      <c r="T1906" s="2662"/>
      <c r="U1906" s="1363"/>
      <c r="V1906" s="1755"/>
      <c r="W1906" s="1754"/>
    </row>
    <row r="1907" spans="1:23" s="845" customFormat="1" ht="12.75" customHeight="1">
      <c r="A1907" s="1753">
        <v>1</v>
      </c>
      <c r="B1907" s="2653" t="s">
        <v>905</v>
      </c>
      <c r="C1907" s="2632" t="s">
        <v>1086</v>
      </c>
      <c r="D1907" s="928" t="s">
        <v>903</v>
      </c>
      <c r="E1907" s="1360">
        <v>2</v>
      </c>
      <c r="F1907" s="921"/>
      <c r="G1907" s="926"/>
      <c r="H1907" s="921"/>
      <c r="I1907" s="927"/>
      <c r="J1907" s="926"/>
      <c r="K1907" s="925"/>
      <c r="L1907" s="924"/>
      <c r="M1907" s="923"/>
      <c r="N1907" s="922"/>
      <c r="O1907" s="922"/>
      <c r="P1907" s="921"/>
      <c r="Q1907" s="920"/>
      <c r="R1907" s="919">
        <f>G1908+J1908</f>
        <v>0</v>
      </c>
      <c r="S1907" s="2634">
        <f>R1907+R1908</f>
        <v>110</v>
      </c>
      <c r="T1907" s="2648">
        <f>E1907*S1907</f>
        <v>220</v>
      </c>
      <c r="U1907" s="958"/>
      <c r="V1907" s="1326">
        <f>S1907*$V$14</f>
        <v>110.946</v>
      </c>
      <c r="W1907" s="1326">
        <f>E1907*V1907</f>
        <v>221.892</v>
      </c>
    </row>
    <row r="1908" spans="1:23" s="845" customFormat="1" ht="12.75" hidden="1" customHeight="1">
      <c r="A1908" s="1749"/>
      <c r="B1908" s="2654"/>
      <c r="C1908" s="2633"/>
      <c r="D1908" s="2046"/>
      <c r="E1908" s="1370"/>
      <c r="F1908" s="2047"/>
      <c r="G1908" s="918">
        <f>G1907*$J$1900/1000</f>
        <v>0</v>
      </c>
      <c r="H1908" s="2047"/>
      <c r="I1908" s="912"/>
      <c r="J1908" s="918">
        <f>J1907*$Q$1900/1000</f>
        <v>0</v>
      </c>
      <c r="K1908" s="911"/>
      <c r="L1908" s="2636" t="s">
        <v>1085</v>
      </c>
      <c r="M1908" s="917" t="s">
        <v>903</v>
      </c>
      <c r="N1908" s="916">
        <v>1</v>
      </c>
      <c r="O1908" s="915">
        <f>E1907*N1908</f>
        <v>2</v>
      </c>
      <c r="P1908" s="914">
        <v>110</v>
      </c>
      <c r="Q1908" s="913">
        <f>N1908*P1908*$N$1899</f>
        <v>110</v>
      </c>
      <c r="R1908" s="1370">
        <f>SUM(Q1908:Q1908)</f>
        <v>110</v>
      </c>
      <c r="S1908" s="2635"/>
      <c r="T1908" s="2649"/>
      <c r="U1908" s="1752"/>
      <c r="V1908" s="1751"/>
      <c r="W1908" s="1750"/>
    </row>
    <row r="1909" spans="1:23" s="845" customFormat="1" ht="12" hidden="1">
      <c r="A1909" s="1749"/>
      <c r="B1909" s="2654"/>
      <c r="C1909" s="2633"/>
      <c r="D1909" s="2046"/>
      <c r="E1909" s="1370"/>
      <c r="F1909" s="2047"/>
      <c r="G1909" s="2048"/>
      <c r="H1909" s="2047"/>
      <c r="I1909" s="912"/>
      <c r="J1909" s="2048"/>
      <c r="K1909" s="911"/>
      <c r="L1909" s="2636"/>
      <c r="M1909" s="910"/>
      <c r="N1909" s="909"/>
      <c r="O1909" s="909"/>
      <c r="P1909" s="908"/>
      <c r="Q1909" s="907"/>
      <c r="R1909" s="1370"/>
      <c r="S1909" s="1370"/>
      <c r="T1909" s="906"/>
      <c r="U1909" s="1748"/>
      <c r="V1909" s="1370"/>
      <c r="W1909" s="1747"/>
    </row>
    <row r="1910" spans="1:23" s="845" customFormat="1">
      <c r="A1910" s="1746"/>
      <c r="B1910" s="905"/>
      <c r="C1910" s="904"/>
      <c r="D1910" s="903"/>
      <c r="E1910" s="893"/>
      <c r="F1910" s="896"/>
      <c r="G1910" s="901"/>
      <c r="H1910" s="896"/>
      <c r="I1910" s="902"/>
      <c r="J1910" s="901"/>
      <c r="K1910" s="900"/>
      <c r="L1910" s="899"/>
      <c r="M1910" s="898"/>
      <c r="N1910" s="897"/>
      <c r="O1910" s="897"/>
      <c r="P1910" s="896"/>
      <c r="Q1910" s="895"/>
      <c r="R1910" s="893"/>
      <c r="S1910" s="893"/>
      <c r="T1910" s="894"/>
      <c r="U1910" s="1745"/>
      <c r="V1910" s="893"/>
      <c r="W1910" s="1744"/>
    </row>
    <row r="1911" spans="1:23" s="845" customFormat="1" ht="12.75" customHeight="1">
      <c r="A1911" s="1753">
        <f>A1907+1</f>
        <v>2</v>
      </c>
      <c r="B1911" s="2630" t="s">
        <v>905</v>
      </c>
      <c r="C1911" s="2632" t="s">
        <v>1084</v>
      </c>
      <c r="D1911" s="928" t="s">
        <v>903</v>
      </c>
      <c r="E1911" s="1360">
        <v>2</v>
      </c>
      <c r="F1911" s="921"/>
      <c r="G1911" s="926"/>
      <c r="H1911" s="921"/>
      <c r="I1911" s="927"/>
      <c r="J1911" s="926"/>
      <c r="K1911" s="925"/>
      <c r="L1911" s="924"/>
      <c r="M1911" s="923"/>
      <c r="N1911" s="922"/>
      <c r="O1911" s="922"/>
      <c r="P1911" s="921"/>
      <c r="Q1911" s="920"/>
      <c r="R1911" s="919">
        <f>G1912+J1912</f>
        <v>0</v>
      </c>
      <c r="S1911" s="2634">
        <f>R1911+R1912</f>
        <v>60</v>
      </c>
      <c r="T1911" s="2648">
        <f>E1911*S1911</f>
        <v>120</v>
      </c>
      <c r="U1911" s="958"/>
      <c r="V1911" s="1326">
        <f>S1911*$V$14</f>
        <v>60.515999999999998</v>
      </c>
      <c r="W1911" s="1326">
        <f>E1911*V1911</f>
        <v>121.032</v>
      </c>
    </row>
    <row r="1912" spans="1:23" s="845" customFormat="1" ht="12.75" hidden="1" customHeight="1">
      <c r="A1912" s="1749"/>
      <c r="B1912" s="2631"/>
      <c r="C1912" s="2633"/>
      <c r="D1912" s="2046"/>
      <c r="E1912" s="1370"/>
      <c r="F1912" s="2047"/>
      <c r="G1912" s="918">
        <f>G1911*$J$1900/1000</f>
        <v>0</v>
      </c>
      <c r="H1912" s="2047"/>
      <c r="I1912" s="912"/>
      <c r="J1912" s="918">
        <f>J1911*$Q$1900/1000</f>
        <v>0</v>
      </c>
      <c r="K1912" s="911"/>
      <c r="L1912" s="2636" t="s">
        <v>1084</v>
      </c>
      <c r="M1912" s="917" t="s">
        <v>903</v>
      </c>
      <c r="N1912" s="916">
        <v>1</v>
      </c>
      <c r="O1912" s="915">
        <f>E1911*N1912</f>
        <v>2</v>
      </c>
      <c r="P1912" s="914">
        <v>60</v>
      </c>
      <c r="Q1912" s="913">
        <f>N1912*P1912*$N$1899</f>
        <v>60</v>
      </c>
      <c r="R1912" s="1370">
        <f>SUM(Q1912:Q1912)</f>
        <v>60</v>
      </c>
      <c r="S1912" s="2635"/>
      <c r="T1912" s="2649"/>
      <c r="U1912" s="1752"/>
      <c r="V1912" s="1751"/>
      <c r="W1912" s="1750"/>
    </row>
    <row r="1913" spans="1:23" s="845" customFormat="1" ht="12.75" hidden="1" customHeight="1">
      <c r="A1913" s="1749"/>
      <c r="B1913" s="2053"/>
      <c r="C1913" s="2633"/>
      <c r="D1913" s="2046"/>
      <c r="E1913" s="1370"/>
      <c r="F1913" s="2047"/>
      <c r="G1913" s="2048"/>
      <c r="H1913" s="2047"/>
      <c r="I1913" s="912"/>
      <c r="J1913" s="2048"/>
      <c r="K1913" s="911"/>
      <c r="L1913" s="2636"/>
      <c r="M1913" s="910"/>
      <c r="N1913" s="909"/>
      <c r="O1913" s="909"/>
      <c r="P1913" s="908"/>
      <c r="Q1913" s="907"/>
      <c r="R1913" s="1370"/>
      <c r="S1913" s="1370"/>
      <c r="T1913" s="906"/>
      <c r="U1913" s="1748"/>
      <c r="V1913" s="1370"/>
      <c r="W1913" s="1747"/>
    </row>
    <row r="1914" spans="1:23" s="845" customFormat="1" ht="21" customHeight="1">
      <c r="A1914" s="1746"/>
      <c r="B1914" s="905"/>
      <c r="C1914" s="904"/>
      <c r="D1914" s="903"/>
      <c r="E1914" s="893"/>
      <c r="F1914" s="896"/>
      <c r="G1914" s="901"/>
      <c r="H1914" s="896"/>
      <c r="I1914" s="902"/>
      <c r="J1914" s="901"/>
      <c r="K1914" s="900"/>
      <c r="L1914" s="899"/>
      <c r="M1914" s="898"/>
      <c r="N1914" s="897"/>
      <c r="O1914" s="897"/>
      <c r="P1914" s="896"/>
      <c r="Q1914" s="895"/>
      <c r="R1914" s="893"/>
      <c r="S1914" s="893"/>
      <c r="T1914" s="894"/>
      <c r="U1914" s="1745"/>
      <c r="V1914" s="893"/>
      <c r="W1914" s="1744"/>
    </row>
    <row r="1915" spans="1:23" s="845" customFormat="1" ht="12.75" customHeight="1">
      <c r="A1915" s="1753">
        <f>A1911+1</f>
        <v>3</v>
      </c>
      <c r="B1915" s="2630" t="s">
        <v>905</v>
      </c>
      <c r="C1915" s="2632" t="s">
        <v>1083</v>
      </c>
      <c r="D1915" s="928" t="s">
        <v>903</v>
      </c>
      <c r="E1915" s="1360">
        <v>18</v>
      </c>
      <c r="F1915" s="921"/>
      <c r="G1915" s="926"/>
      <c r="H1915" s="921"/>
      <c r="I1915" s="927"/>
      <c r="J1915" s="926"/>
      <c r="K1915" s="925"/>
      <c r="L1915" s="924"/>
      <c r="M1915" s="923"/>
      <c r="N1915" s="922"/>
      <c r="O1915" s="922"/>
      <c r="P1915" s="921"/>
      <c r="Q1915" s="920"/>
      <c r="R1915" s="919">
        <f>G1916+J1916</f>
        <v>0</v>
      </c>
      <c r="S1915" s="2634">
        <f>R1915+R1916</f>
        <v>100</v>
      </c>
      <c r="T1915" s="2648">
        <f>E1915*S1915</f>
        <v>1800</v>
      </c>
      <c r="U1915" s="958"/>
      <c r="V1915" s="1326">
        <f>S1915*$V$14</f>
        <v>100.86</v>
      </c>
      <c r="W1915" s="1326">
        <f>E1915*V1915</f>
        <v>1815.48</v>
      </c>
    </row>
    <row r="1916" spans="1:23" s="845" customFormat="1" ht="12.75" hidden="1" customHeight="1">
      <c r="A1916" s="1749"/>
      <c r="B1916" s="2631"/>
      <c r="C1916" s="2633"/>
      <c r="D1916" s="2046"/>
      <c r="E1916" s="1370"/>
      <c r="F1916" s="2047"/>
      <c r="G1916" s="918">
        <f>G1915*$J$1900/1000</f>
        <v>0</v>
      </c>
      <c r="H1916" s="2047"/>
      <c r="I1916" s="912"/>
      <c r="J1916" s="918">
        <f>J1915*$Q$1900/1000</f>
        <v>0</v>
      </c>
      <c r="K1916" s="911"/>
      <c r="L1916" s="2636" t="s">
        <v>1083</v>
      </c>
      <c r="M1916" s="917" t="s">
        <v>903</v>
      </c>
      <c r="N1916" s="916">
        <v>1</v>
      </c>
      <c r="O1916" s="915">
        <f>E1915*N1916</f>
        <v>18</v>
      </c>
      <c r="P1916" s="914">
        <v>100</v>
      </c>
      <c r="Q1916" s="913">
        <f>N1916*P1916*$N$1899</f>
        <v>100</v>
      </c>
      <c r="R1916" s="1370">
        <f>SUM(Q1916:Q1916)</f>
        <v>100</v>
      </c>
      <c r="S1916" s="2635"/>
      <c r="T1916" s="2649"/>
      <c r="U1916" s="1752"/>
      <c r="V1916" s="1751"/>
      <c r="W1916" s="1750"/>
    </row>
    <row r="1917" spans="1:23" s="845" customFormat="1" ht="12" hidden="1">
      <c r="A1917" s="1749"/>
      <c r="B1917" s="2053"/>
      <c r="C1917" s="2633"/>
      <c r="D1917" s="2046"/>
      <c r="E1917" s="1370"/>
      <c r="F1917" s="2047"/>
      <c r="G1917" s="2048"/>
      <c r="H1917" s="2047"/>
      <c r="I1917" s="912"/>
      <c r="J1917" s="2048"/>
      <c r="K1917" s="911"/>
      <c r="L1917" s="2636"/>
      <c r="M1917" s="910"/>
      <c r="N1917" s="909"/>
      <c r="O1917" s="909"/>
      <c r="P1917" s="908"/>
      <c r="Q1917" s="907"/>
      <c r="R1917" s="1370"/>
      <c r="S1917" s="1370"/>
      <c r="T1917" s="906"/>
      <c r="U1917" s="1748"/>
      <c r="V1917" s="1370"/>
      <c r="W1917" s="1747"/>
    </row>
    <row r="1918" spans="1:23" s="845" customFormat="1">
      <c r="A1918" s="1746"/>
      <c r="B1918" s="905"/>
      <c r="C1918" s="904"/>
      <c r="D1918" s="903"/>
      <c r="E1918" s="893"/>
      <c r="F1918" s="896"/>
      <c r="G1918" s="901"/>
      <c r="H1918" s="896"/>
      <c r="I1918" s="902"/>
      <c r="J1918" s="901"/>
      <c r="K1918" s="900"/>
      <c r="L1918" s="899"/>
      <c r="M1918" s="898"/>
      <c r="N1918" s="897"/>
      <c r="O1918" s="897"/>
      <c r="P1918" s="896"/>
      <c r="Q1918" s="895"/>
      <c r="R1918" s="893"/>
      <c r="S1918" s="893"/>
      <c r="T1918" s="894"/>
      <c r="U1918" s="1745"/>
      <c r="V1918" s="893"/>
      <c r="W1918" s="1744"/>
    </row>
    <row r="1919" spans="1:23" s="845" customFormat="1" ht="12.75" customHeight="1">
      <c r="A1919" s="1753">
        <f>A1915+1</f>
        <v>4</v>
      </c>
      <c r="B1919" s="2630" t="s">
        <v>905</v>
      </c>
      <c r="C1919" s="2632" t="s">
        <v>1083</v>
      </c>
      <c r="D1919" s="928" t="s">
        <v>903</v>
      </c>
      <c r="E1919" s="1360">
        <v>2</v>
      </c>
      <c r="F1919" s="921"/>
      <c r="G1919" s="926"/>
      <c r="H1919" s="921"/>
      <c r="I1919" s="927"/>
      <c r="J1919" s="926"/>
      <c r="K1919" s="925"/>
      <c r="L1919" s="924"/>
      <c r="M1919" s="923"/>
      <c r="N1919" s="922"/>
      <c r="O1919" s="922"/>
      <c r="P1919" s="921"/>
      <c r="Q1919" s="920"/>
      <c r="R1919" s="919">
        <f>G1920+J1920</f>
        <v>0</v>
      </c>
      <c r="S1919" s="2634">
        <f>R1919+R1920</f>
        <v>60</v>
      </c>
      <c r="T1919" s="2648">
        <f>E1919*S1919</f>
        <v>120</v>
      </c>
      <c r="U1919" s="958"/>
      <c r="V1919" s="1326">
        <f>S1919*$V$14</f>
        <v>60.515999999999998</v>
      </c>
      <c r="W1919" s="1326">
        <f>E1919*V1919</f>
        <v>121.032</v>
      </c>
    </row>
    <row r="1920" spans="1:23" s="845" customFormat="1" ht="12.75" hidden="1" customHeight="1">
      <c r="A1920" s="1749"/>
      <c r="B1920" s="2631"/>
      <c r="C1920" s="2633"/>
      <c r="D1920" s="2046"/>
      <c r="E1920" s="1370"/>
      <c r="F1920" s="2047"/>
      <c r="G1920" s="918">
        <f>G1919*$J$1900/1000</f>
        <v>0</v>
      </c>
      <c r="H1920" s="2047"/>
      <c r="I1920" s="912"/>
      <c r="J1920" s="918">
        <f>J1919*$Q$1900/1000</f>
        <v>0</v>
      </c>
      <c r="K1920" s="911"/>
      <c r="L1920" s="2636" t="s">
        <v>1082</v>
      </c>
      <c r="M1920" s="917" t="s">
        <v>903</v>
      </c>
      <c r="N1920" s="916">
        <v>1</v>
      </c>
      <c r="O1920" s="915">
        <f>E1919*N1920</f>
        <v>2</v>
      </c>
      <c r="P1920" s="914">
        <v>60</v>
      </c>
      <c r="Q1920" s="913">
        <f>N1920*P1920*$N$1899</f>
        <v>60</v>
      </c>
      <c r="R1920" s="1370">
        <f>SUM(Q1920:Q1920)</f>
        <v>60</v>
      </c>
      <c r="S1920" s="2635"/>
      <c r="T1920" s="2649"/>
      <c r="U1920" s="1752"/>
      <c r="V1920" s="1751"/>
      <c r="W1920" s="1750"/>
    </row>
    <row r="1921" spans="1:23" s="845" customFormat="1" ht="12.75" hidden="1" customHeight="1">
      <c r="A1921" s="1749"/>
      <c r="B1921" s="2053"/>
      <c r="C1921" s="2633"/>
      <c r="D1921" s="2046"/>
      <c r="E1921" s="1370"/>
      <c r="F1921" s="2047"/>
      <c r="G1921" s="2048"/>
      <c r="H1921" s="2047"/>
      <c r="I1921" s="912"/>
      <c r="J1921" s="2048"/>
      <c r="K1921" s="911"/>
      <c r="L1921" s="2636"/>
      <c r="M1921" s="910"/>
      <c r="N1921" s="909"/>
      <c r="O1921" s="909"/>
      <c r="P1921" s="908"/>
      <c r="Q1921" s="907"/>
      <c r="R1921" s="1370"/>
      <c r="S1921" s="1370"/>
      <c r="T1921" s="906"/>
      <c r="U1921" s="1748"/>
      <c r="V1921" s="1370"/>
      <c r="W1921" s="1747"/>
    </row>
    <row r="1922" spans="1:23" s="845" customFormat="1">
      <c r="A1922" s="1746"/>
      <c r="B1922" s="905"/>
      <c r="C1922" s="904"/>
      <c r="D1922" s="903"/>
      <c r="E1922" s="893"/>
      <c r="F1922" s="896"/>
      <c r="G1922" s="901"/>
      <c r="H1922" s="896"/>
      <c r="I1922" s="902"/>
      <c r="J1922" s="901"/>
      <c r="K1922" s="900"/>
      <c r="L1922" s="899"/>
      <c r="M1922" s="898"/>
      <c r="N1922" s="897"/>
      <c r="O1922" s="897"/>
      <c r="P1922" s="896"/>
      <c r="Q1922" s="895"/>
      <c r="R1922" s="893"/>
      <c r="S1922" s="893"/>
      <c r="T1922" s="894"/>
      <c r="U1922" s="1745"/>
      <c r="V1922" s="893"/>
      <c r="W1922" s="1744"/>
    </row>
    <row r="1923" spans="1:23" s="845" customFormat="1" ht="12.75" customHeight="1">
      <c r="A1923" s="1753">
        <f>A1919+1</f>
        <v>5</v>
      </c>
      <c r="B1923" s="2630" t="s">
        <v>905</v>
      </c>
      <c r="C1923" s="2632" t="s">
        <v>1081</v>
      </c>
      <c r="D1923" s="928" t="s">
        <v>903</v>
      </c>
      <c r="E1923" s="1360">
        <v>24</v>
      </c>
      <c r="F1923" s="921"/>
      <c r="G1923" s="926"/>
      <c r="H1923" s="921"/>
      <c r="I1923" s="927"/>
      <c r="J1923" s="926"/>
      <c r="K1923" s="925"/>
      <c r="L1923" s="924"/>
      <c r="M1923" s="923"/>
      <c r="N1923" s="922"/>
      <c r="O1923" s="922"/>
      <c r="P1923" s="921"/>
      <c r="Q1923" s="920"/>
      <c r="R1923" s="919">
        <f>G1924+J1924</f>
        <v>0</v>
      </c>
      <c r="S1923" s="2634">
        <f>R1923+R1924</f>
        <v>85</v>
      </c>
      <c r="T1923" s="2648">
        <f>E1923*S1923</f>
        <v>2040</v>
      </c>
      <c r="U1923" s="958"/>
      <c r="V1923" s="1326">
        <f>S1923*$V$14</f>
        <v>85.730999999999995</v>
      </c>
      <c r="W1923" s="1326">
        <f>E1923*V1923</f>
        <v>2057.5439999999999</v>
      </c>
    </row>
    <row r="1924" spans="1:23" s="845" customFormat="1" ht="12.75" hidden="1" customHeight="1">
      <c r="A1924" s="1749"/>
      <c r="B1924" s="2631"/>
      <c r="C1924" s="2633"/>
      <c r="D1924" s="2046"/>
      <c r="E1924" s="1370"/>
      <c r="F1924" s="2047"/>
      <c r="G1924" s="918">
        <f>G1923*$J$1900/1000</f>
        <v>0</v>
      </c>
      <c r="H1924" s="2047"/>
      <c r="I1924" s="912"/>
      <c r="J1924" s="918">
        <f>J1923*$Q$1900/1000</f>
        <v>0</v>
      </c>
      <c r="K1924" s="911"/>
      <c r="L1924" s="2636" t="s">
        <v>1080</v>
      </c>
      <c r="M1924" s="917" t="s">
        <v>903</v>
      </c>
      <c r="N1924" s="916">
        <v>1</v>
      </c>
      <c r="O1924" s="915">
        <f>E1923*N1924</f>
        <v>24</v>
      </c>
      <c r="P1924" s="914">
        <v>85</v>
      </c>
      <c r="Q1924" s="913">
        <f>N1924*P1924*$N$1899</f>
        <v>85</v>
      </c>
      <c r="R1924" s="1370">
        <f>SUM(Q1924:Q1924)</f>
        <v>85</v>
      </c>
      <c r="S1924" s="2635"/>
      <c r="T1924" s="2649"/>
      <c r="U1924" s="1752"/>
      <c r="V1924" s="1751"/>
      <c r="W1924" s="1750"/>
    </row>
    <row r="1925" spans="1:23" s="845" customFormat="1" ht="12.75" hidden="1" customHeight="1">
      <c r="A1925" s="1749"/>
      <c r="B1925" s="2053"/>
      <c r="C1925" s="2633"/>
      <c r="D1925" s="2046"/>
      <c r="E1925" s="1370"/>
      <c r="F1925" s="2047"/>
      <c r="G1925" s="2048"/>
      <c r="H1925" s="2047"/>
      <c r="I1925" s="912"/>
      <c r="J1925" s="2048"/>
      <c r="K1925" s="911"/>
      <c r="L1925" s="2636"/>
      <c r="M1925" s="910"/>
      <c r="N1925" s="909"/>
      <c r="O1925" s="909"/>
      <c r="P1925" s="908"/>
      <c r="Q1925" s="907"/>
      <c r="R1925" s="1370"/>
      <c r="S1925" s="1370"/>
      <c r="T1925" s="906"/>
      <c r="U1925" s="1748"/>
      <c r="V1925" s="1370"/>
      <c r="W1925" s="1747"/>
    </row>
    <row r="1926" spans="1:23" s="845" customFormat="1">
      <c r="A1926" s="1746"/>
      <c r="B1926" s="905"/>
      <c r="C1926" s="904"/>
      <c r="D1926" s="903"/>
      <c r="E1926" s="893"/>
      <c r="F1926" s="896"/>
      <c r="G1926" s="901"/>
      <c r="H1926" s="896"/>
      <c r="I1926" s="902"/>
      <c r="J1926" s="901"/>
      <c r="K1926" s="900"/>
      <c r="L1926" s="899"/>
      <c r="M1926" s="898"/>
      <c r="N1926" s="897"/>
      <c r="O1926" s="897"/>
      <c r="P1926" s="896"/>
      <c r="Q1926" s="895"/>
      <c r="R1926" s="893"/>
      <c r="S1926" s="893"/>
      <c r="T1926" s="894"/>
      <c r="U1926" s="1745"/>
      <c r="V1926" s="893"/>
      <c r="W1926" s="1744"/>
    </row>
    <row r="1927" spans="1:23" s="845" customFormat="1" ht="12.75" customHeight="1">
      <c r="A1927" s="1753">
        <f>A1923+1</f>
        <v>6</v>
      </c>
      <c r="B1927" s="2630" t="s">
        <v>905</v>
      </c>
      <c r="C1927" s="2632" t="s">
        <v>1079</v>
      </c>
      <c r="D1927" s="928" t="s">
        <v>903</v>
      </c>
      <c r="E1927" s="1360">
        <v>2</v>
      </c>
      <c r="F1927" s="921"/>
      <c r="G1927" s="926"/>
      <c r="H1927" s="921"/>
      <c r="I1927" s="927"/>
      <c r="J1927" s="926"/>
      <c r="K1927" s="925"/>
      <c r="L1927" s="924"/>
      <c r="M1927" s="923"/>
      <c r="N1927" s="922"/>
      <c r="O1927" s="922"/>
      <c r="P1927" s="921"/>
      <c r="Q1927" s="920"/>
      <c r="R1927" s="919">
        <f>G1928+J1928</f>
        <v>0</v>
      </c>
      <c r="S1927" s="2634">
        <f>R1927+R1928</f>
        <v>120</v>
      </c>
      <c r="T1927" s="2648">
        <f>E1927*S1927</f>
        <v>240</v>
      </c>
      <c r="U1927" s="958"/>
      <c r="V1927" s="1326">
        <f>S1927*$V$14</f>
        <v>121.032</v>
      </c>
      <c r="W1927" s="1326">
        <f>E1927*V1927</f>
        <v>242.06399999999999</v>
      </c>
    </row>
    <row r="1928" spans="1:23" s="845" customFormat="1" ht="12.75" customHeight="1">
      <c r="A1928" s="1749"/>
      <c r="B1928" s="2631"/>
      <c r="C1928" s="2633"/>
      <c r="D1928" s="2046"/>
      <c r="E1928" s="1370"/>
      <c r="F1928" s="2047"/>
      <c r="G1928" s="918">
        <f>G1927*$J$1900/1000</f>
        <v>0</v>
      </c>
      <c r="H1928" s="2047"/>
      <c r="I1928" s="912"/>
      <c r="J1928" s="918">
        <f>J1927*$Q$1900/1000</f>
        <v>0</v>
      </c>
      <c r="K1928" s="911"/>
      <c r="L1928" s="2636" t="s">
        <v>1078</v>
      </c>
      <c r="M1928" s="917" t="s">
        <v>903</v>
      </c>
      <c r="N1928" s="916">
        <v>1</v>
      </c>
      <c r="O1928" s="915">
        <f>E1927*N1928</f>
        <v>2</v>
      </c>
      <c r="P1928" s="914">
        <v>120</v>
      </c>
      <c r="Q1928" s="913">
        <f>N1928*P1928*$N$1899</f>
        <v>120</v>
      </c>
      <c r="R1928" s="1370">
        <f>SUM(Q1928:Q1928)</f>
        <v>120</v>
      </c>
      <c r="S1928" s="2635"/>
      <c r="T1928" s="2649"/>
      <c r="U1928" s="1752"/>
      <c r="V1928" s="1751"/>
      <c r="W1928" s="1750"/>
    </row>
    <row r="1929" spans="1:23" s="845" customFormat="1" ht="12" hidden="1">
      <c r="A1929" s="1749"/>
      <c r="B1929" s="2053"/>
      <c r="C1929" s="2633"/>
      <c r="D1929" s="2046"/>
      <c r="E1929" s="1370"/>
      <c r="F1929" s="2047"/>
      <c r="G1929" s="2048"/>
      <c r="H1929" s="2047"/>
      <c r="I1929" s="912"/>
      <c r="J1929" s="2048"/>
      <c r="K1929" s="911"/>
      <c r="L1929" s="2636"/>
      <c r="M1929" s="910"/>
      <c r="N1929" s="909"/>
      <c r="O1929" s="909"/>
      <c r="P1929" s="908"/>
      <c r="Q1929" s="907"/>
      <c r="R1929" s="1370"/>
      <c r="S1929" s="1370"/>
      <c r="T1929" s="906"/>
      <c r="U1929" s="1748"/>
      <c r="V1929" s="1370"/>
      <c r="W1929" s="1747"/>
    </row>
    <row r="1930" spans="1:23" s="845" customFormat="1">
      <c r="A1930" s="1746"/>
      <c r="B1930" s="905"/>
      <c r="C1930" s="904"/>
      <c r="D1930" s="903"/>
      <c r="E1930" s="893"/>
      <c r="F1930" s="896"/>
      <c r="G1930" s="901"/>
      <c r="H1930" s="896"/>
      <c r="I1930" s="902"/>
      <c r="J1930" s="901"/>
      <c r="K1930" s="900"/>
      <c r="L1930" s="899"/>
      <c r="M1930" s="898"/>
      <c r="N1930" s="897"/>
      <c r="O1930" s="897"/>
      <c r="P1930" s="896"/>
      <c r="Q1930" s="895"/>
      <c r="R1930" s="893"/>
      <c r="S1930" s="893"/>
      <c r="T1930" s="894"/>
      <c r="U1930" s="1745"/>
      <c r="V1930" s="893"/>
      <c r="W1930" s="1744"/>
    </row>
    <row r="1931" spans="1:23" s="845" customFormat="1" ht="12.75" customHeight="1">
      <c r="A1931" s="1753">
        <f>A1927+1</f>
        <v>7</v>
      </c>
      <c r="B1931" s="2630" t="s">
        <v>905</v>
      </c>
      <c r="C1931" s="2632" t="s">
        <v>1077</v>
      </c>
      <c r="D1931" s="928" t="s">
        <v>903</v>
      </c>
      <c r="E1931" s="1360">
        <v>3</v>
      </c>
      <c r="F1931" s="921"/>
      <c r="G1931" s="926"/>
      <c r="H1931" s="921"/>
      <c r="I1931" s="927"/>
      <c r="J1931" s="926"/>
      <c r="K1931" s="925"/>
      <c r="L1931" s="924"/>
      <c r="M1931" s="923"/>
      <c r="N1931" s="922"/>
      <c r="O1931" s="922"/>
      <c r="P1931" s="921"/>
      <c r="Q1931" s="920"/>
      <c r="R1931" s="919">
        <f>G1932+J1932</f>
        <v>0</v>
      </c>
      <c r="S1931" s="2634">
        <f>R1931+R1932</f>
        <v>60</v>
      </c>
      <c r="T1931" s="2648">
        <f>E1931*S1931</f>
        <v>180</v>
      </c>
      <c r="U1931" s="958"/>
      <c r="V1931" s="1326">
        <f>S1931*$V$14</f>
        <v>60.515999999999998</v>
      </c>
      <c r="W1931" s="1326">
        <f>E1931*V1931</f>
        <v>181.548</v>
      </c>
    </row>
    <row r="1932" spans="1:23" s="845" customFormat="1" ht="12" hidden="1">
      <c r="A1932" s="1749"/>
      <c r="B1932" s="2631"/>
      <c r="C1932" s="2633"/>
      <c r="D1932" s="2046"/>
      <c r="E1932" s="1370"/>
      <c r="F1932" s="2047"/>
      <c r="G1932" s="918">
        <f>G1931*$J$1900/1000</f>
        <v>0</v>
      </c>
      <c r="H1932" s="2047"/>
      <c r="I1932" s="912"/>
      <c r="J1932" s="918">
        <f>J1931*$Q$1900/1000</f>
        <v>0</v>
      </c>
      <c r="K1932" s="911"/>
      <c r="L1932" s="2636" t="s">
        <v>1077</v>
      </c>
      <c r="M1932" s="917" t="s">
        <v>903</v>
      </c>
      <c r="N1932" s="916">
        <v>1</v>
      </c>
      <c r="O1932" s="915">
        <f>E1931*N1932</f>
        <v>3</v>
      </c>
      <c r="P1932" s="914">
        <v>60</v>
      </c>
      <c r="Q1932" s="913">
        <f>N1932*P1932*$N$1899</f>
        <v>60</v>
      </c>
      <c r="R1932" s="1370">
        <f>SUM(Q1932:Q1932)</f>
        <v>60</v>
      </c>
      <c r="S1932" s="2635"/>
      <c r="T1932" s="2649"/>
      <c r="U1932" s="1752"/>
      <c r="V1932" s="1751"/>
      <c r="W1932" s="1750"/>
    </row>
    <row r="1933" spans="1:23" s="845" customFormat="1" ht="12" hidden="1">
      <c r="A1933" s="1749"/>
      <c r="B1933" s="2053"/>
      <c r="C1933" s="2633"/>
      <c r="D1933" s="2046"/>
      <c r="E1933" s="1370"/>
      <c r="F1933" s="2047"/>
      <c r="G1933" s="2048"/>
      <c r="H1933" s="2047"/>
      <c r="I1933" s="912"/>
      <c r="J1933" s="2048"/>
      <c r="K1933" s="911"/>
      <c r="L1933" s="2636"/>
      <c r="M1933" s="910"/>
      <c r="N1933" s="909"/>
      <c r="O1933" s="909"/>
      <c r="P1933" s="908"/>
      <c r="Q1933" s="907"/>
      <c r="R1933" s="1370"/>
      <c r="S1933" s="1370"/>
      <c r="T1933" s="906"/>
      <c r="U1933" s="1748"/>
      <c r="V1933" s="1370"/>
      <c r="W1933" s="1747"/>
    </row>
    <row r="1934" spans="1:23" s="845" customFormat="1">
      <c r="A1934" s="1746"/>
      <c r="B1934" s="905"/>
      <c r="C1934" s="904"/>
      <c r="D1934" s="903"/>
      <c r="E1934" s="893"/>
      <c r="F1934" s="896"/>
      <c r="G1934" s="901"/>
      <c r="H1934" s="896"/>
      <c r="I1934" s="902"/>
      <c r="J1934" s="901"/>
      <c r="K1934" s="900"/>
      <c r="L1934" s="899"/>
      <c r="M1934" s="898"/>
      <c r="N1934" s="897"/>
      <c r="O1934" s="897"/>
      <c r="P1934" s="896"/>
      <c r="Q1934" s="895"/>
      <c r="R1934" s="893"/>
      <c r="S1934" s="893"/>
      <c r="T1934" s="894"/>
      <c r="U1934" s="1745"/>
      <c r="V1934" s="893"/>
      <c r="W1934" s="1744"/>
    </row>
    <row r="1935" spans="1:23" s="845" customFormat="1" ht="12.75" customHeight="1">
      <c r="A1935" s="1753">
        <f>A1931+1</f>
        <v>8</v>
      </c>
      <c r="B1935" s="2630" t="s">
        <v>905</v>
      </c>
      <c r="C1935" s="2632" t="s">
        <v>1076</v>
      </c>
      <c r="D1935" s="928" t="s">
        <v>903</v>
      </c>
      <c r="E1935" s="1360">
        <v>12</v>
      </c>
      <c r="F1935" s="921"/>
      <c r="G1935" s="926"/>
      <c r="H1935" s="921"/>
      <c r="I1935" s="927"/>
      <c r="J1935" s="926"/>
      <c r="K1935" s="925"/>
      <c r="L1935" s="924"/>
      <c r="M1935" s="923"/>
      <c r="N1935" s="922"/>
      <c r="O1935" s="922"/>
      <c r="P1935" s="921"/>
      <c r="Q1935" s="920"/>
      <c r="R1935" s="919">
        <f>G1936+J1936</f>
        <v>0</v>
      </c>
      <c r="S1935" s="2634">
        <f>R1935+R1936</f>
        <v>2.4900000000000002</v>
      </c>
      <c r="T1935" s="2648">
        <f>E1935*S1935</f>
        <v>29.880000000000003</v>
      </c>
      <c r="U1935" s="958"/>
      <c r="V1935" s="1326">
        <f>S1935*$V$14</f>
        <v>2.5114140000000003</v>
      </c>
      <c r="W1935" s="1326">
        <f>E1935*V1935</f>
        <v>30.136968000000003</v>
      </c>
    </row>
    <row r="1936" spans="1:23" s="845" customFormat="1" ht="12" hidden="1">
      <c r="A1936" s="1749"/>
      <c r="B1936" s="2631"/>
      <c r="C1936" s="2633"/>
      <c r="D1936" s="2046"/>
      <c r="E1936" s="1370"/>
      <c r="F1936" s="2047"/>
      <c r="G1936" s="918">
        <f>G1935*$J$1900/1000</f>
        <v>0</v>
      </c>
      <c r="H1936" s="2047"/>
      <c r="I1936" s="912"/>
      <c r="J1936" s="918">
        <f>J1935*$Q$1900/1000</f>
        <v>0</v>
      </c>
      <c r="K1936" s="911"/>
      <c r="L1936" s="2636" t="s">
        <v>1075</v>
      </c>
      <c r="M1936" s="917" t="s">
        <v>903</v>
      </c>
      <c r="N1936" s="916">
        <v>1</v>
      </c>
      <c r="O1936" s="915">
        <f>E1935*N1936</f>
        <v>12</v>
      </c>
      <c r="P1936" s="914">
        <v>2.4900000000000002</v>
      </c>
      <c r="Q1936" s="913">
        <f>N1936*P1936*$N$1899</f>
        <v>2.4900000000000002</v>
      </c>
      <c r="R1936" s="1370">
        <f>SUM(Q1936:Q1936)</f>
        <v>2.4900000000000002</v>
      </c>
      <c r="S1936" s="2635"/>
      <c r="T1936" s="2649"/>
      <c r="U1936" s="1752"/>
      <c r="V1936" s="1751"/>
      <c r="W1936" s="1750"/>
    </row>
    <row r="1937" spans="1:23" s="845" customFormat="1" ht="12" hidden="1">
      <c r="A1937" s="1749"/>
      <c r="B1937" s="2053"/>
      <c r="C1937" s="2633"/>
      <c r="D1937" s="2046"/>
      <c r="E1937" s="1370"/>
      <c r="F1937" s="2047"/>
      <c r="G1937" s="2048"/>
      <c r="H1937" s="2047"/>
      <c r="I1937" s="912"/>
      <c r="J1937" s="2048"/>
      <c r="K1937" s="911"/>
      <c r="L1937" s="2636"/>
      <c r="M1937" s="910"/>
      <c r="N1937" s="909"/>
      <c r="O1937" s="909"/>
      <c r="P1937" s="908"/>
      <c r="Q1937" s="907"/>
      <c r="R1937" s="1370"/>
      <c r="S1937" s="1370"/>
      <c r="T1937" s="906"/>
      <c r="U1937" s="1748"/>
      <c r="V1937" s="1370"/>
      <c r="W1937" s="1747"/>
    </row>
    <row r="1938" spans="1:23" s="845" customFormat="1">
      <c r="A1938" s="1746"/>
      <c r="B1938" s="905"/>
      <c r="C1938" s="904"/>
      <c r="D1938" s="903"/>
      <c r="E1938" s="893"/>
      <c r="F1938" s="896"/>
      <c r="G1938" s="901"/>
      <c r="H1938" s="896"/>
      <c r="I1938" s="902"/>
      <c r="J1938" s="901"/>
      <c r="K1938" s="900"/>
      <c r="L1938" s="899"/>
      <c r="M1938" s="898"/>
      <c r="N1938" s="897"/>
      <c r="O1938" s="897"/>
      <c r="P1938" s="896"/>
      <c r="Q1938" s="895"/>
      <c r="R1938" s="893"/>
      <c r="S1938" s="893"/>
      <c r="T1938" s="894"/>
      <c r="U1938" s="1745"/>
      <c r="V1938" s="893"/>
      <c r="W1938" s="1744"/>
    </row>
    <row r="1939" spans="1:23" s="845" customFormat="1" ht="12.75" customHeight="1">
      <c r="A1939" s="1753">
        <f>A1935+1</f>
        <v>9</v>
      </c>
      <c r="B1939" s="2630" t="s">
        <v>905</v>
      </c>
      <c r="C1939" s="2632" t="s">
        <v>1074</v>
      </c>
      <c r="D1939" s="928" t="s">
        <v>903</v>
      </c>
      <c r="E1939" s="1360">
        <v>8</v>
      </c>
      <c r="F1939" s="921"/>
      <c r="G1939" s="926"/>
      <c r="H1939" s="921"/>
      <c r="I1939" s="927"/>
      <c r="J1939" s="926"/>
      <c r="K1939" s="925"/>
      <c r="L1939" s="924"/>
      <c r="M1939" s="923"/>
      <c r="N1939" s="922"/>
      <c r="O1939" s="922"/>
      <c r="P1939" s="921"/>
      <c r="Q1939" s="920"/>
      <c r="R1939" s="919">
        <f>G1940+J1940</f>
        <v>0</v>
      </c>
      <c r="S1939" s="2634">
        <f>R1939+R1940</f>
        <v>2.1</v>
      </c>
      <c r="T1939" s="2648">
        <f>E1939*S1939</f>
        <v>16.8</v>
      </c>
      <c r="U1939" s="958"/>
      <c r="V1939" s="1326">
        <f>S1939*$V$14</f>
        <v>2.1180599999999998</v>
      </c>
      <c r="W1939" s="1326">
        <f>E1939*V1939</f>
        <v>16.944479999999999</v>
      </c>
    </row>
    <row r="1940" spans="1:23" s="845" customFormat="1" ht="12.75" customHeight="1">
      <c r="A1940" s="1749"/>
      <c r="B1940" s="2631"/>
      <c r="C1940" s="2633"/>
      <c r="D1940" s="2046"/>
      <c r="E1940" s="1370"/>
      <c r="F1940" s="2047"/>
      <c r="G1940" s="918">
        <f>G1939*$J$1900/1000</f>
        <v>0</v>
      </c>
      <c r="H1940" s="2047"/>
      <c r="I1940" s="912"/>
      <c r="J1940" s="918">
        <f>J1939*$Q$1900/1000</f>
        <v>0</v>
      </c>
      <c r="K1940" s="911"/>
      <c r="L1940" s="2636" t="s">
        <v>1073</v>
      </c>
      <c r="M1940" s="917" t="s">
        <v>903</v>
      </c>
      <c r="N1940" s="916">
        <v>1</v>
      </c>
      <c r="O1940" s="915">
        <f>E1939*N1940</f>
        <v>8</v>
      </c>
      <c r="P1940" s="914">
        <v>2.1</v>
      </c>
      <c r="Q1940" s="913">
        <f>N1940*P1940*$N$1899</f>
        <v>2.1</v>
      </c>
      <c r="R1940" s="1370">
        <f>SUM(Q1940:Q1940)</f>
        <v>2.1</v>
      </c>
      <c r="S1940" s="2635"/>
      <c r="T1940" s="2649"/>
      <c r="U1940" s="1752"/>
      <c r="V1940" s="1751"/>
      <c r="W1940" s="1750"/>
    </row>
    <row r="1941" spans="1:23" s="845" customFormat="1" ht="12" hidden="1">
      <c r="A1941" s="1749"/>
      <c r="B1941" s="2053"/>
      <c r="C1941" s="2633"/>
      <c r="D1941" s="2046"/>
      <c r="E1941" s="1370"/>
      <c r="F1941" s="2047"/>
      <c r="G1941" s="2048"/>
      <c r="H1941" s="2047"/>
      <c r="I1941" s="912"/>
      <c r="J1941" s="2048"/>
      <c r="K1941" s="911"/>
      <c r="L1941" s="2636"/>
      <c r="M1941" s="910"/>
      <c r="N1941" s="909"/>
      <c r="O1941" s="909"/>
      <c r="P1941" s="908"/>
      <c r="Q1941" s="907"/>
      <c r="R1941" s="1370"/>
      <c r="S1941" s="1370"/>
      <c r="T1941" s="906"/>
      <c r="U1941" s="1748"/>
      <c r="V1941" s="1370"/>
      <c r="W1941" s="1747"/>
    </row>
    <row r="1942" spans="1:23" s="845" customFormat="1">
      <c r="A1942" s="1746"/>
      <c r="B1942" s="905"/>
      <c r="C1942" s="904"/>
      <c r="D1942" s="903"/>
      <c r="E1942" s="893"/>
      <c r="F1942" s="896"/>
      <c r="G1942" s="901"/>
      <c r="H1942" s="896"/>
      <c r="I1942" s="902"/>
      <c r="J1942" s="901"/>
      <c r="K1942" s="900"/>
      <c r="L1942" s="899"/>
      <c r="M1942" s="898"/>
      <c r="N1942" s="897"/>
      <c r="O1942" s="897"/>
      <c r="P1942" s="896"/>
      <c r="Q1942" s="895"/>
      <c r="R1942" s="893"/>
      <c r="S1942" s="893"/>
      <c r="T1942" s="894"/>
      <c r="U1942" s="1745"/>
      <c r="V1942" s="893"/>
      <c r="W1942" s="1744"/>
    </row>
    <row r="1943" spans="1:23" s="845" customFormat="1" ht="12.75" customHeight="1">
      <c r="A1943" s="1753">
        <f>A1935+1</f>
        <v>9</v>
      </c>
      <c r="B1943" s="2630" t="s">
        <v>905</v>
      </c>
      <c r="C1943" s="2632" t="s">
        <v>1072</v>
      </c>
      <c r="D1943" s="928" t="s">
        <v>903</v>
      </c>
      <c r="E1943" s="1360">
        <v>6</v>
      </c>
      <c r="F1943" s="921"/>
      <c r="G1943" s="926"/>
      <c r="H1943" s="921"/>
      <c r="I1943" s="927"/>
      <c r="J1943" s="926"/>
      <c r="K1943" s="925"/>
      <c r="L1943" s="924"/>
      <c r="M1943" s="923"/>
      <c r="N1943" s="922"/>
      <c r="O1943" s="922"/>
      <c r="P1943" s="921"/>
      <c r="Q1943" s="920"/>
      <c r="R1943" s="919">
        <f>G1944+J1944</f>
        <v>0</v>
      </c>
      <c r="S1943" s="2634">
        <f>R1943+R1944</f>
        <v>14.5</v>
      </c>
      <c r="T1943" s="2648">
        <f>E1943*S1943</f>
        <v>87</v>
      </c>
      <c r="U1943" s="958"/>
      <c r="V1943" s="1326">
        <f>S1943*$V$14</f>
        <v>14.624699999999999</v>
      </c>
      <c r="W1943" s="1326">
        <f>E1943*V1943</f>
        <v>87.748199999999997</v>
      </c>
    </row>
    <row r="1944" spans="1:23" s="845" customFormat="1" ht="12" hidden="1">
      <c r="A1944" s="1749"/>
      <c r="B1944" s="2631"/>
      <c r="C1944" s="2633"/>
      <c r="D1944" s="2046"/>
      <c r="E1944" s="1370"/>
      <c r="F1944" s="2047"/>
      <c r="G1944" s="918">
        <f>G1943*$J$1900/1000</f>
        <v>0</v>
      </c>
      <c r="H1944" s="2047"/>
      <c r="I1944" s="912"/>
      <c r="J1944" s="918">
        <f>J1943*$Q$1900/1000</f>
        <v>0</v>
      </c>
      <c r="K1944" s="911"/>
      <c r="L1944" s="2636" t="s">
        <v>1071</v>
      </c>
      <c r="M1944" s="917" t="s">
        <v>903</v>
      </c>
      <c r="N1944" s="916">
        <v>1</v>
      </c>
      <c r="O1944" s="915">
        <f>E1943*N1944</f>
        <v>6</v>
      </c>
      <c r="P1944" s="914">
        <v>14.5</v>
      </c>
      <c r="Q1944" s="913">
        <f>N1944*P1944*$N$1899</f>
        <v>14.5</v>
      </c>
      <c r="R1944" s="1370">
        <f>SUM(Q1944:Q1944)</f>
        <v>14.5</v>
      </c>
      <c r="S1944" s="2635"/>
      <c r="T1944" s="2649"/>
      <c r="U1944" s="1752"/>
      <c r="V1944" s="1751"/>
      <c r="W1944" s="1750"/>
    </row>
    <row r="1945" spans="1:23" s="845" customFormat="1" ht="12" hidden="1">
      <c r="A1945" s="1749"/>
      <c r="B1945" s="2053"/>
      <c r="C1945" s="2633"/>
      <c r="D1945" s="2046"/>
      <c r="E1945" s="1370"/>
      <c r="F1945" s="2047"/>
      <c r="G1945" s="2048"/>
      <c r="H1945" s="2047"/>
      <c r="I1945" s="912"/>
      <c r="J1945" s="2048"/>
      <c r="K1945" s="911"/>
      <c r="L1945" s="2636"/>
      <c r="M1945" s="910"/>
      <c r="N1945" s="909"/>
      <c r="O1945" s="909"/>
      <c r="P1945" s="908"/>
      <c r="Q1945" s="907"/>
      <c r="R1945" s="1370"/>
      <c r="S1945" s="1370"/>
      <c r="T1945" s="906"/>
      <c r="U1945" s="1748"/>
      <c r="V1945" s="1370"/>
      <c r="W1945" s="1747"/>
    </row>
    <row r="1946" spans="1:23" s="845" customFormat="1">
      <c r="A1946" s="1746"/>
      <c r="B1946" s="905"/>
      <c r="C1946" s="904"/>
      <c r="D1946" s="903"/>
      <c r="E1946" s="893"/>
      <c r="F1946" s="896"/>
      <c r="G1946" s="901"/>
      <c r="H1946" s="896"/>
      <c r="I1946" s="902"/>
      <c r="J1946" s="901"/>
      <c r="K1946" s="900"/>
      <c r="L1946" s="899"/>
      <c r="M1946" s="898"/>
      <c r="N1946" s="897"/>
      <c r="O1946" s="897"/>
      <c r="P1946" s="896"/>
      <c r="Q1946" s="895"/>
      <c r="R1946" s="893"/>
      <c r="S1946" s="893"/>
      <c r="T1946" s="894"/>
      <c r="U1946" s="1745"/>
      <c r="V1946" s="893"/>
      <c r="W1946" s="1744"/>
    </row>
    <row r="1947" spans="1:23" s="845" customFormat="1" ht="12.75" customHeight="1">
      <c r="A1947" s="1753">
        <f>A1943+1</f>
        <v>10</v>
      </c>
      <c r="B1947" s="2630" t="s">
        <v>905</v>
      </c>
      <c r="C1947" s="2632" t="s">
        <v>1070</v>
      </c>
      <c r="D1947" s="928" t="s">
        <v>903</v>
      </c>
      <c r="E1947" s="1360">
        <v>5</v>
      </c>
      <c r="F1947" s="921"/>
      <c r="G1947" s="926"/>
      <c r="H1947" s="921"/>
      <c r="I1947" s="927"/>
      <c r="J1947" s="926"/>
      <c r="K1947" s="925"/>
      <c r="L1947" s="924"/>
      <c r="M1947" s="923"/>
      <c r="N1947" s="922"/>
      <c r="O1947" s="922"/>
      <c r="P1947" s="921"/>
      <c r="Q1947" s="920"/>
      <c r="R1947" s="919">
        <f>G1948+J1948</f>
        <v>0</v>
      </c>
      <c r="S1947" s="2634">
        <f>R1947+R1948</f>
        <v>35</v>
      </c>
      <c r="T1947" s="2648">
        <f>E1947*S1947</f>
        <v>175</v>
      </c>
      <c r="U1947" s="958"/>
      <c r="V1947" s="1326">
        <f>S1947*$V$14</f>
        <v>35.300999999999995</v>
      </c>
      <c r="W1947" s="1326">
        <f>E1947*V1947</f>
        <v>176.50499999999997</v>
      </c>
    </row>
    <row r="1948" spans="1:23" s="845" customFormat="1" ht="12.75" customHeight="1">
      <c r="A1948" s="1749"/>
      <c r="B1948" s="2631"/>
      <c r="C1948" s="2633"/>
      <c r="D1948" s="2046"/>
      <c r="E1948" s="1370"/>
      <c r="F1948" s="2047"/>
      <c r="G1948" s="918">
        <f>G1947*$J$1900/1000</f>
        <v>0</v>
      </c>
      <c r="H1948" s="2047"/>
      <c r="I1948" s="912"/>
      <c r="J1948" s="918">
        <f>J1947*$Q$1900/1000</f>
        <v>0</v>
      </c>
      <c r="K1948" s="911"/>
      <c r="L1948" s="2636" t="s">
        <v>1069</v>
      </c>
      <c r="M1948" s="917" t="s">
        <v>903</v>
      </c>
      <c r="N1948" s="916">
        <v>1</v>
      </c>
      <c r="O1948" s="915">
        <f>E1947*N1948</f>
        <v>5</v>
      </c>
      <c r="P1948" s="914">
        <v>35</v>
      </c>
      <c r="Q1948" s="913">
        <f>N1948*P1948*$N$1899</f>
        <v>35</v>
      </c>
      <c r="R1948" s="1370">
        <f>SUM(Q1948:Q1948)</f>
        <v>35</v>
      </c>
      <c r="S1948" s="2635"/>
      <c r="T1948" s="2649"/>
      <c r="U1948" s="1752"/>
      <c r="V1948" s="1751"/>
      <c r="W1948" s="1750"/>
    </row>
    <row r="1949" spans="1:23" s="845" customFormat="1" ht="12.75" hidden="1" customHeight="1">
      <c r="A1949" s="1749"/>
      <c r="B1949" s="2053"/>
      <c r="C1949" s="2633"/>
      <c r="D1949" s="2046"/>
      <c r="E1949" s="1370"/>
      <c r="F1949" s="2047"/>
      <c r="G1949" s="2048"/>
      <c r="H1949" s="2047"/>
      <c r="I1949" s="912"/>
      <c r="J1949" s="2048"/>
      <c r="K1949" s="911"/>
      <c r="L1949" s="2636"/>
      <c r="M1949" s="910"/>
      <c r="N1949" s="909"/>
      <c r="O1949" s="909"/>
      <c r="P1949" s="908"/>
      <c r="Q1949" s="907"/>
      <c r="R1949" s="1370"/>
      <c r="S1949" s="1370"/>
      <c r="T1949" s="906"/>
      <c r="U1949" s="1748"/>
      <c r="V1949" s="1370"/>
      <c r="W1949" s="1747"/>
    </row>
    <row r="1950" spans="1:23" s="845" customFormat="1">
      <c r="A1950" s="1746"/>
      <c r="B1950" s="905"/>
      <c r="C1950" s="904"/>
      <c r="D1950" s="903"/>
      <c r="E1950" s="893"/>
      <c r="F1950" s="896"/>
      <c r="G1950" s="901"/>
      <c r="H1950" s="896"/>
      <c r="I1950" s="902"/>
      <c r="J1950" s="901"/>
      <c r="K1950" s="900"/>
      <c r="L1950" s="899"/>
      <c r="M1950" s="898"/>
      <c r="N1950" s="897"/>
      <c r="O1950" s="897"/>
      <c r="P1950" s="896"/>
      <c r="Q1950" s="895"/>
      <c r="R1950" s="893"/>
      <c r="S1950" s="893"/>
      <c r="T1950" s="894"/>
      <c r="U1950" s="1745"/>
      <c r="V1950" s="893"/>
      <c r="W1950" s="1744"/>
    </row>
    <row r="1951" spans="1:23" s="845" customFormat="1" ht="12.75" customHeight="1">
      <c r="A1951" s="1753">
        <f>A1947+1</f>
        <v>11</v>
      </c>
      <c r="B1951" s="2630" t="s">
        <v>905</v>
      </c>
      <c r="C1951" s="2632" t="s">
        <v>1068</v>
      </c>
      <c r="D1951" s="928" t="s">
        <v>903</v>
      </c>
      <c r="E1951" s="1360">
        <v>5</v>
      </c>
      <c r="F1951" s="921"/>
      <c r="G1951" s="926"/>
      <c r="H1951" s="921"/>
      <c r="I1951" s="927"/>
      <c r="J1951" s="926"/>
      <c r="K1951" s="925"/>
      <c r="L1951" s="924"/>
      <c r="M1951" s="923"/>
      <c r="N1951" s="922"/>
      <c r="O1951" s="922"/>
      <c r="P1951" s="921"/>
      <c r="Q1951" s="920"/>
      <c r="R1951" s="919">
        <f>G1952+J1952</f>
        <v>0</v>
      </c>
      <c r="S1951" s="2634">
        <f>R1951+R1952</f>
        <v>30</v>
      </c>
      <c r="T1951" s="2648">
        <f>E1951*S1951</f>
        <v>150</v>
      </c>
      <c r="U1951" s="958"/>
      <c r="V1951" s="1326">
        <f>S1951*$V$14</f>
        <v>30.257999999999999</v>
      </c>
      <c r="W1951" s="1326">
        <f>E1951*V1951</f>
        <v>151.29</v>
      </c>
    </row>
    <row r="1952" spans="1:23" s="845" customFormat="1" ht="12.75" customHeight="1">
      <c r="A1952" s="1749"/>
      <c r="B1952" s="2631"/>
      <c r="C1952" s="2633"/>
      <c r="D1952" s="2046"/>
      <c r="E1952" s="1370"/>
      <c r="F1952" s="2047"/>
      <c r="G1952" s="918">
        <f>G1951*$J$1900/1000</f>
        <v>0</v>
      </c>
      <c r="H1952" s="2047"/>
      <c r="I1952" s="912"/>
      <c r="J1952" s="918">
        <f>J1951*$Q$1900/1000</f>
        <v>0</v>
      </c>
      <c r="K1952" s="911"/>
      <c r="L1952" s="2636" t="s">
        <v>1068</v>
      </c>
      <c r="M1952" s="917" t="s">
        <v>903</v>
      </c>
      <c r="N1952" s="916">
        <v>1</v>
      </c>
      <c r="O1952" s="915">
        <f>E1951*N1952</f>
        <v>5</v>
      </c>
      <c r="P1952" s="914">
        <v>30</v>
      </c>
      <c r="Q1952" s="913">
        <f>N1952*P1952*$N$1899</f>
        <v>30</v>
      </c>
      <c r="R1952" s="1370">
        <f>SUM(Q1952:Q1952)</f>
        <v>30</v>
      </c>
      <c r="S1952" s="2635"/>
      <c r="T1952" s="2649"/>
      <c r="U1952" s="1752"/>
      <c r="V1952" s="1751"/>
      <c r="W1952" s="1750"/>
    </row>
    <row r="1953" spans="1:23" s="845" customFormat="1" ht="12.75" hidden="1" customHeight="1">
      <c r="A1953" s="1749"/>
      <c r="B1953" s="2053"/>
      <c r="C1953" s="2633"/>
      <c r="D1953" s="2046"/>
      <c r="E1953" s="1370"/>
      <c r="F1953" s="2047"/>
      <c r="G1953" s="2048"/>
      <c r="H1953" s="2047"/>
      <c r="I1953" s="912"/>
      <c r="J1953" s="2048"/>
      <c r="K1953" s="911"/>
      <c r="L1953" s="2636"/>
      <c r="M1953" s="910"/>
      <c r="N1953" s="909"/>
      <c r="O1953" s="909"/>
      <c r="P1953" s="908"/>
      <c r="Q1953" s="907"/>
      <c r="R1953" s="1370"/>
      <c r="S1953" s="1370"/>
      <c r="T1953" s="906"/>
      <c r="U1953" s="1748"/>
      <c r="V1953" s="1370"/>
      <c r="W1953" s="1747"/>
    </row>
    <row r="1954" spans="1:23" s="845" customFormat="1">
      <c r="A1954" s="1746"/>
      <c r="B1954" s="905"/>
      <c r="C1954" s="904"/>
      <c r="D1954" s="903"/>
      <c r="E1954" s="893"/>
      <c r="F1954" s="896"/>
      <c r="G1954" s="901"/>
      <c r="H1954" s="896"/>
      <c r="I1954" s="902"/>
      <c r="J1954" s="901"/>
      <c r="K1954" s="900"/>
      <c r="L1954" s="899"/>
      <c r="M1954" s="898"/>
      <c r="N1954" s="897"/>
      <c r="O1954" s="897"/>
      <c r="P1954" s="896"/>
      <c r="Q1954" s="895"/>
      <c r="R1954" s="893"/>
      <c r="S1954" s="893"/>
      <c r="T1954" s="894"/>
      <c r="U1954" s="1745"/>
      <c r="V1954" s="893"/>
      <c r="W1954" s="1744"/>
    </row>
    <row r="1955" spans="1:23" s="845" customFormat="1" ht="12.75" customHeight="1">
      <c r="A1955" s="1753">
        <f>A1951+1</f>
        <v>12</v>
      </c>
      <c r="B1955" s="2630" t="s">
        <v>905</v>
      </c>
      <c r="C1955" s="2632" t="s">
        <v>1067</v>
      </c>
      <c r="D1955" s="928" t="s">
        <v>903</v>
      </c>
      <c r="E1955" s="1360">
        <v>1</v>
      </c>
      <c r="F1955" s="921"/>
      <c r="G1955" s="926"/>
      <c r="H1955" s="921"/>
      <c r="I1955" s="927"/>
      <c r="J1955" s="926"/>
      <c r="K1955" s="925"/>
      <c r="L1955" s="924"/>
      <c r="M1955" s="923"/>
      <c r="N1955" s="922"/>
      <c r="O1955" s="922"/>
      <c r="P1955" s="921"/>
      <c r="Q1955" s="920"/>
      <c r="R1955" s="919">
        <f>G1956+J1956</f>
        <v>0</v>
      </c>
      <c r="S1955" s="2634">
        <f>R1955+R1956</f>
        <v>50</v>
      </c>
      <c r="T1955" s="2648">
        <f>E1955*S1955</f>
        <v>50</v>
      </c>
      <c r="U1955" s="958"/>
      <c r="V1955" s="1326">
        <f>S1955*$V$14</f>
        <v>50.43</v>
      </c>
      <c r="W1955" s="1326">
        <f>E1955*V1955</f>
        <v>50.43</v>
      </c>
    </row>
    <row r="1956" spans="1:23" s="845" customFormat="1" ht="12.75" hidden="1" customHeight="1">
      <c r="A1956" s="1749"/>
      <c r="B1956" s="2631"/>
      <c r="C1956" s="2633"/>
      <c r="D1956" s="2046"/>
      <c r="E1956" s="1370"/>
      <c r="F1956" s="2047"/>
      <c r="G1956" s="918">
        <f>G1955*$J$1900/1000</f>
        <v>0</v>
      </c>
      <c r="H1956" s="2047"/>
      <c r="I1956" s="912"/>
      <c r="J1956" s="918">
        <f>J1955*$Q$1900/1000</f>
        <v>0</v>
      </c>
      <c r="K1956" s="911"/>
      <c r="L1956" s="2636" t="s">
        <v>1066</v>
      </c>
      <c r="M1956" s="917" t="s">
        <v>903</v>
      </c>
      <c r="N1956" s="916">
        <v>1</v>
      </c>
      <c r="O1956" s="915">
        <f>E1955*N1956</f>
        <v>1</v>
      </c>
      <c r="P1956" s="914">
        <v>50</v>
      </c>
      <c r="Q1956" s="913">
        <f>N1956*P1956*$N$1899</f>
        <v>50</v>
      </c>
      <c r="R1956" s="1370">
        <f>SUM(Q1956:Q1956)</f>
        <v>50</v>
      </c>
      <c r="S1956" s="2635"/>
      <c r="T1956" s="2649"/>
      <c r="U1956" s="1752"/>
      <c r="V1956" s="1751"/>
      <c r="W1956" s="1750"/>
    </row>
    <row r="1957" spans="1:23" s="845" customFormat="1" ht="12.75" hidden="1" customHeight="1">
      <c r="A1957" s="1749"/>
      <c r="B1957" s="2053"/>
      <c r="C1957" s="2633"/>
      <c r="D1957" s="2046"/>
      <c r="E1957" s="1370"/>
      <c r="F1957" s="2047"/>
      <c r="G1957" s="2048"/>
      <c r="H1957" s="2047"/>
      <c r="I1957" s="912"/>
      <c r="J1957" s="2048"/>
      <c r="K1957" s="911"/>
      <c r="L1957" s="2636"/>
      <c r="M1957" s="910"/>
      <c r="N1957" s="909"/>
      <c r="O1957" s="909"/>
      <c r="P1957" s="908"/>
      <c r="Q1957" s="907"/>
      <c r="R1957" s="1370"/>
      <c r="S1957" s="1370"/>
      <c r="T1957" s="906"/>
      <c r="U1957" s="1748"/>
      <c r="V1957" s="1370"/>
      <c r="W1957" s="1747"/>
    </row>
    <row r="1958" spans="1:23" s="845" customFormat="1">
      <c r="A1958" s="1746"/>
      <c r="B1958" s="905"/>
      <c r="C1958" s="904"/>
      <c r="D1958" s="903"/>
      <c r="E1958" s="893"/>
      <c r="F1958" s="896"/>
      <c r="G1958" s="901"/>
      <c r="H1958" s="896"/>
      <c r="I1958" s="902"/>
      <c r="J1958" s="901"/>
      <c r="K1958" s="900"/>
      <c r="L1958" s="899"/>
      <c r="M1958" s="898"/>
      <c r="N1958" s="897"/>
      <c r="O1958" s="897"/>
      <c r="P1958" s="896"/>
      <c r="Q1958" s="895"/>
      <c r="R1958" s="893"/>
      <c r="S1958" s="893"/>
      <c r="T1958" s="894"/>
      <c r="U1958" s="1745"/>
      <c r="V1958" s="893"/>
      <c r="W1958" s="1744"/>
    </row>
    <row r="1959" spans="1:23" s="845" customFormat="1" ht="12.75" customHeight="1">
      <c r="A1959" s="1753">
        <f>A1955+1</f>
        <v>13</v>
      </c>
      <c r="B1959" s="2630" t="s">
        <v>905</v>
      </c>
      <c r="C1959" s="2632" t="s">
        <v>1065</v>
      </c>
      <c r="D1959" s="928" t="s">
        <v>903</v>
      </c>
      <c r="E1959" s="1360">
        <v>8</v>
      </c>
      <c r="F1959" s="921"/>
      <c r="G1959" s="926"/>
      <c r="H1959" s="921"/>
      <c r="I1959" s="927"/>
      <c r="J1959" s="926"/>
      <c r="K1959" s="925"/>
      <c r="L1959" s="924"/>
      <c r="M1959" s="923"/>
      <c r="N1959" s="922"/>
      <c r="O1959" s="922"/>
      <c r="P1959" s="921"/>
      <c r="Q1959" s="920"/>
      <c r="R1959" s="919">
        <f>G1960+J1960</f>
        <v>0</v>
      </c>
      <c r="S1959" s="2634">
        <f>R1959+R1960</f>
        <v>64</v>
      </c>
      <c r="T1959" s="2648">
        <f>E1959*S1959</f>
        <v>512</v>
      </c>
      <c r="U1959" s="958"/>
      <c r="V1959" s="1326">
        <f>S1959*$V$14</f>
        <v>64.550399999999996</v>
      </c>
      <c r="W1959" s="1326">
        <f>E1959*V1959</f>
        <v>516.40319999999997</v>
      </c>
    </row>
    <row r="1960" spans="1:23" s="845" customFormat="1" ht="12.75" hidden="1" customHeight="1">
      <c r="A1960" s="1749"/>
      <c r="B1960" s="2631"/>
      <c r="C1960" s="2633"/>
      <c r="D1960" s="2046"/>
      <c r="E1960" s="1370"/>
      <c r="F1960" s="2047"/>
      <c r="G1960" s="918">
        <f>G1959*$J$1900/1000</f>
        <v>0</v>
      </c>
      <c r="H1960" s="2047"/>
      <c r="I1960" s="912"/>
      <c r="J1960" s="918">
        <f>J1959*$Q$1900/1000</f>
        <v>0</v>
      </c>
      <c r="K1960" s="911"/>
      <c r="L1960" s="2636" t="s">
        <v>1064</v>
      </c>
      <c r="M1960" s="917" t="s">
        <v>903</v>
      </c>
      <c r="N1960" s="916">
        <v>1</v>
      </c>
      <c r="O1960" s="915">
        <f>E1959*N1960</f>
        <v>8</v>
      </c>
      <c r="P1960" s="914">
        <f>26*1.5+5*5</f>
        <v>64</v>
      </c>
      <c r="Q1960" s="913">
        <f>N1960*P1960*$N$1899</f>
        <v>64</v>
      </c>
      <c r="R1960" s="1370">
        <f>SUM(Q1960:Q1960)</f>
        <v>64</v>
      </c>
      <c r="S1960" s="2635"/>
      <c r="T1960" s="2649"/>
      <c r="U1960" s="1752"/>
      <c r="V1960" s="1751"/>
      <c r="W1960" s="1750"/>
    </row>
    <row r="1961" spans="1:23" s="845" customFormat="1" ht="12.75" hidden="1" customHeight="1">
      <c r="A1961" s="1749"/>
      <c r="B1961" s="2053"/>
      <c r="C1961" s="2633"/>
      <c r="D1961" s="2046"/>
      <c r="E1961" s="1370"/>
      <c r="F1961" s="2047"/>
      <c r="G1961" s="2048"/>
      <c r="H1961" s="2047"/>
      <c r="I1961" s="912"/>
      <c r="J1961" s="2048"/>
      <c r="K1961" s="911"/>
      <c r="L1961" s="2636"/>
      <c r="M1961" s="910"/>
      <c r="N1961" s="909"/>
      <c r="O1961" s="909"/>
      <c r="P1961" s="908"/>
      <c r="Q1961" s="907"/>
      <c r="R1961" s="1370"/>
      <c r="S1961" s="1370"/>
      <c r="T1961" s="906"/>
      <c r="U1961" s="1748"/>
      <c r="V1961" s="1370"/>
      <c r="W1961" s="1747"/>
    </row>
    <row r="1962" spans="1:23" s="845" customFormat="1">
      <c r="A1962" s="1746"/>
      <c r="B1962" s="905"/>
      <c r="C1962" s="904"/>
      <c r="D1962" s="903"/>
      <c r="E1962" s="893"/>
      <c r="F1962" s="896"/>
      <c r="G1962" s="901"/>
      <c r="H1962" s="896"/>
      <c r="I1962" s="902"/>
      <c r="J1962" s="901"/>
      <c r="K1962" s="900"/>
      <c r="L1962" s="899"/>
      <c r="M1962" s="898"/>
      <c r="N1962" s="897"/>
      <c r="O1962" s="897"/>
      <c r="P1962" s="896"/>
      <c r="Q1962" s="895"/>
      <c r="R1962" s="893"/>
      <c r="S1962" s="893"/>
      <c r="T1962" s="894"/>
      <c r="U1962" s="1745"/>
      <c r="V1962" s="893"/>
      <c r="W1962" s="1744"/>
    </row>
    <row r="1963" spans="1:23" s="845" customFormat="1" ht="12.75" customHeight="1">
      <c r="A1963" s="1753">
        <f>A1959+1</f>
        <v>14</v>
      </c>
      <c r="B1963" s="2630" t="s">
        <v>905</v>
      </c>
      <c r="C1963" s="2632" t="s">
        <v>1063</v>
      </c>
      <c r="D1963" s="928" t="s">
        <v>903</v>
      </c>
      <c r="E1963" s="1360">
        <v>5</v>
      </c>
      <c r="F1963" s="921"/>
      <c r="G1963" s="926"/>
      <c r="H1963" s="921"/>
      <c r="I1963" s="927"/>
      <c r="J1963" s="926"/>
      <c r="K1963" s="925"/>
      <c r="L1963" s="924"/>
      <c r="M1963" s="923"/>
      <c r="N1963" s="922"/>
      <c r="O1963" s="922"/>
      <c r="P1963" s="921"/>
      <c r="Q1963" s="920"/>
      <c r="R1963" s="919">
        <f>G1964+J1964</f>
        <v>0</v>
      </c>
      <c r="S1963" s="2634">
        <f>R1963+R1964</f>
        <v>71.599999999999994</v>
      </c>
      <c r="T1963" s="2648">
        <f>E1963*S1963</f>
        <v>358</v>
      </c>
      <c r="U1963" s="958"/>
      <c r="V1963" s="1326">
        <f>S1963*$V$14</f>
        <v>72.215759999999989</v>
      </c>
      <c r="W1963" s="1326">
        <f>E1963*V1963</f>
        <v>361.07879999999994</v>
      </c>
    </row>
    <row r="1964" spans="1:23" s="845" customFormat="1" ht="12.75" hidden="1" customHeight="1">
      <c r="A1964" s="1749"/>
      <c r="B1964" s="2631"/>
      <c r="C1964" s="2633"/>
      <c r="D1964" s="2046"/>
      <c r="E1964" s="1370"/>
      <c r="F1964" s="2047"/>
      <c r="G1964" s="918">
        <f>G1963*$J$1900/1000</f>
        <v>0</v>
      </c>
      <c r="H1964" s="2047"/>
      <c r="I1964" s="912"/>
      <c r="J1964" s="918">
        <f>J1963*$Q$1900/1000</f>
        <v>0</v>
      </c>
      <c r="K1964" s="911"/>
      <c r="L1964" s="2636" t="s">
        <v>1062</v>
      </c>
      <c r="M1964" s="917" t="s">
        <v>903</v>
      </c>
      <c r="N1964" s="916">
        <v>1</v>
      </c>
      <c r="O1964" s="915">
        <f>E1963*N1964</f>
        <v>5</v>
      </c>
      <c r="P1964" s="914">
        <f>26*1.6+5*6</f>
        <v>71.599999999999994</v>
      </c>
      <c r="Q1964" s="913">
        <f>N1964*P1964*$N$1899</f>
        <v>71.599999999999994</v>
      </c>
      <c r="R1964" s="1370">
        <f>SUM(Q1964:Q1964)</f>
        <v>71.599999999999994</v>
      </c>
      <c r="S1964" s="2635"/>
      <c r="T1964" s="2649"/>
      <c r="U1964" s="1752"/>
      <c r="V1964" s="1751"/>
      <c r="W1964" s="1750"/>
    </row>
    <row r="1965" spans="1:23" s="845" customFormat="1" ht="12.75" hidden="1" customHeight="1">
      <c r="A1965" s="1749"/>
      <c r="B1965" s="2053"/>
      <c r="C1965" s="2633"/>
      <c r="D1965" s="2046"/>
      <c r="E1965" s="1370"/>
      <c r="F1965" s="2047"/>
      <c r="G1965" s="2048"/>
      <c r="H1965" s="2047"/>
      <c r="I1965" s="912"/>
      <c r="J1965" s="2048"/>
      <c r="K1965" s="911"/>
      <c r="L1965" s="2636"/>
      <c r="M1965" s="910"/>
      <c r="N1965" s="909"/>
      <c r="O1965" s="909"/>
      <c r="P1965" s="908"/>
      <c r="Q1965" s="907"/>
      <c r="R1965" s="1370"/>
      <c r="S1965" s="1370"/>
      <c r="T1965" s="906"/>
      <c r="U1965" s="1748"/>
      <c r="V1965" s="1370"/>
      <c r="W1965" s="1747"/>
    </row>
    <row r="1966" spans="1:23" s="845" customFormat="1">
      <c r="A1966" s="1746"/>
      <c r="B1966" s="905"/>
      <c r="C1966" s="904"/>
      <c r="D1966" s="903"/>
      <c r="E1966" s="893"/>
      <c r="F1966" s="896"/>
      <c r="G1966" s="901"/>
      <c r="H1966" s="896"/>
      <c r="I1966" s="902"/>
      <c r="J1966" s="901"/>
      <c r="K1966" s="900"/>
      <c r="L1966" s="899"/>
      <c r="M1966" s="898"/>
      <c r="N1966" s="897"/>
      <c r="O1966" s="897"/>
      <c r="P1966" s="896"/>
      <c r="Q1966" s="895"/>
      <c r="R1966" s="893"/>
      <c r="S1966" s="893"/>
      <c r="T1966" s="894"/>
      <c r="U1966" s="1745"/>
      <c r="V1966" s="893"/>
      <c r="W1966" s="1744"/>
    </row>
    <row r="1967" spans="1:23" s="845" customFormat="1" ht="12.75" customHeight="1">
      <c r="A1967" s="1753">
        <f>A1963+1</f>
        <v>15</v>
      </c>
      <c r="B1967" s="2630" t="s">
        <v>905</v>
      </c>
      <c r="C1967" s="2632" t="s">
        <v>1061</v>
      </c>
      <c r="D1967" s="928" t="s">
        <v>903</v>
      </c>
      <c r="E1967" s="1360">
        <v>1</v>
      </c>
      <c r="F1967" s="921"/>
      <c r="G1967" s="926"/>
      <c r="H1967" s="921"/>
      <c r="I1967" s="927"/>
      <c r="J1967" s="926"/>
      <c r="K1967" s="925"/>
      <c r="L1967" s="924"/>
      <c r="M1967" s="923"/>
      <c r="N1967" s="922"/>
      <c r="O1967" s="922"/>
      <c r="P1967" s="921"/>
      <c r="Q1967" s="920"/>
      <c r="R1967" s="919">
        <f>G1968+J1968</f>
        <v>0</v>
      </c>
      <c r="S1967" s="2634">
        <f>R1967+R1968</f>
        <v>48.800000000000004</v>
      </c>
      <c r="T1967" s="2648">
        <f>E1967*S1967</f>
        <v>48.800000000000004</v>
      </c>
      <c r="U1967" s="958"/>
      <c r="V1967" s="1326">
        <f>S1967*$V$14</f>
        <v>49.219680000000004</v>
      </c>
      <c r="W1967" s="1326">
        <f>E1967*V1967</f>
        <v>49.219680000000004</v>
      </c>
    </row>
    <row r="1968" spans="1:23" s="845" customFormat="1" ht="12.75" hidden="1" customHeight="1">
      <c r="A1968" s="1749"/>
      <c r="B1968" s="2631"/>
      <c r="C1968" s="2633"/>
      <c r="D1968" s="2046"/>
      <c r="E1968" s="1370"/>
      <c r="F1968" s="2047"/>
      <c r="G1968" s="918">
        <f>G1967*$J$1900/1000</f>
        <v>0</v>
      </c>
      <c r="H1968" s="2047"/>
      <c r="I1968" s="912"/>
      <c r="J1968" s="918">
        <f>J1967*$Q$1900/1000</f>
        <v>0</v>
      </c>
      <c r="K1968" s="911"/>
      <c r="L1968" s="2636" t="s">
        <v>1061</v>
      </c>
      <c r="M1968" s="917" t="s">
        <v>903</v>
      </c>
      <c r="N1968" s="916">
        <v>1</v>
      </c>
      <c r="O1968" s="915">
        <f>E1967*N1968</f>
        <v>1</v>
      </c>
      <c r="P1968" s="914">
        <f>26*1.3+5*3</f>
        <v>48.800000000000004</v>
      </c>
      <c r="Q1968" s="913">
        <f>N1968*P1968*$N$1899</f>
        <v>48.800000000000004</v>
      </c>
      <c r="R1968" s="1370">
        <f>SUM(Q1968:Q1968)</f>
        <v>48.800000000000004</v>
      </c>
      <c r="S1968" s="2635"/>
      <c r="T1968" s="2649"/>
      <c r="U1968" s="1752"/>
      <c r="V1968" s="1751"/>
      <c r="W1968" s="1750"/>
    </row>
    <row r="1969" spans="1:25" s="845" customFormat="1" ht="12.75" hidden="1" customHeight="1">
      <c r="A1969" s="1749"/>
      <c r="B1969" s="2053"/>
      <c r="C1969" s="2633"/>
      <c r="D1969" s="2046"/>
      <c r="E1969" s="1370"/>
      <c r="F1969" s="2047"/>
      <c r="G1969" s="2048"/>
      <c r="H1969" s="2047"/>
      <c r="I1969" s="912"/>
      <c r="J1969" s="2048"/>
      <c r="K1969" s="911"/>
      <c r="L1969" s="2636"/>
      <c r="M1969" s="910"/>
      <c r="N1969" s="909"/>
      <c r="O1969" s="909"/>
      <c r="P1969" s="908"/>
      <c r="Q1969" s="907"/>
      <c r="R1969" s="1370"/>
      <c r="S1969" s="1370"/>
      <c r="T1969" s="906"/>
      <c r="U1969" s="1748"/>
      <c r="V1969" s="1370"/>
      <c r="W1969" s="1747"/>
    </row>
    <row r="1970" spans="1:25" s="845" customFormat="1">
      <c r="A1970" s="1746"/>
      <c r="B1970" s="905"/>
      <c r="C1970" s="904"/>
      <c r="D1970" s="903"/>
      <c r="E1970" s="893"/>
      <c r="F1970" s="896"/>
      <c r="G1970" s="901"/>
      <c r="H1970" s="896"/>
      <c r="I1970" s="902"/>
      <c r="J1970" s="901"/>
      <c r="K1970" s="900"/>
      <c r="L1970" s="899"/>
      <c r="M1970" s="898"/>
      <c r="N1970" s="897"/>
      <c r="O1970" s="897"/>
      <c r="P1970" s="896"/>
      <c r="Q1970" s="895"/>
      <c r="R1970" s="893"/>
      <c r="S1970" s="893"/>
      <c r="T1970" s="894"/>
      <c r="U1970" s="1745"/>
      <c r="V1970" s="893"/>
      <c r="W1970" s="1744"/>
    </row>
    <row r="1971" spans="1:25" s="845" customFormat="1" ht="12.75" customHeight="1">
      <c r="A1971" s="1753">
        <f>A1967+1</f>
        <v>16</v>
      </c>
      <c r="B1971" s="2630" t="s">
        <v>905</v>
      </c>
      <c r="C1971" s="2632" t="s">
        <v>1060</v>
      </c>
      <c r="D1971" s="928" t="s">
        <v>903</v>
      </c>
      <c r="E1971" s="1360">
        <v>2</v>
      </c>
      <c r="F1971" s="921"/>
      <c r="G1971" s="926"/>
      <c r="H1971" s="921"/>
      <c r="I1971" s="927"/>
      <c r="J1971" s="926"/>
      <c r="K1971" s="925"/>
      <c r="L1971" s="924"/>
      <c r="M1971" s="923"/>
      <c r="N1971" s="922"/>
      <c r="O1971" s="922"/>
      <c r="P1971" s="921"/>
      <c r="Q1971" s="920"/>
      <c r="R1971" s="919">
        <f>G1972+J1972</f>
        <v>0</v>
      </c>
      <c r="S1971" s="2634">
        <f>R1971+R1972</f>
        <v>30</v>
      </c>
      <c r="T1971" s="2648">
        <f>E1971*S1971</f>
        <v>60</v>
      </c>
      <c r="U1971" s="958"/>
      <c r="V1971" s="1326">
        <f>S1971*$V$14</f>
        <v>30.257999999999999</v>
      </c>
      <c r="W1971" s="1326">
        <f>E1971*V1971</f>
        <v>60.515999999999998</v>
      </c>
    </row>
    <row r="1972" spans="1:25" s="845" customFormat="1" ht="12.75" hidden="1" customHeight="1">
      <c r="A1972" s="1749"/>
      <c r="B1972" s="2631"/>
      <c r="C1972" s="2633"/>
      <c r="D1972" s="2046"/>
      <c r="E1972" s="1370"/>
      <c r="F1972" s="2047"/>
      <c r="G1972" s="918">
        <f>G1971*$J$1900/1000</f>
        <v>0</v>
      </c>
      <c r="H1972" s="2047"/>
      <c r="I1972" s="912"/>
      <c r="J1972" s="918">
        <f>J1971*$Q$1900/1000</f>
        <v>0</v>
      </c>
      <c r="K1972" s="911"/>
      <c r="L1972" s="2636" t="s">
        <v>1060</v>
      </c>
      <c r="M1972" s="917" t="s">
        <v>903</v>
      </c>
      <c r="N1972" s="916">
        <v>1</v>
      </c>
      <c r="O1972" s="915">
        <f>E1971*N1972</f>
        <v>2</v>
      </c>
      <c r="P1972" s="914">
        <v>30</v>
      </c>
      <c r="Q1972" s="913">
        <f>N1972*P1972*$N$1899</f>
        <v>30</v>
      </c>
      <c r="R1972" s="1370">
        <f>SUM(Q1972:Q1972)</f>
        <v>30</v>
      </c>
      <c r="S1972" s="2635"/>
      <c r="T1972" s="2649"/>
      <c r="U1972" s="1752"/>
      <c r="V1972" s="1751"/>
      <c r="W1972" s="1750"/>
    </row>
    <row r="1973" spans="1:25" s="845" customFormat="1" ht="12.75" hidden="1" customHeight="1">
      <c r="A1973" s="1749"/>
      <c r="B1973" s="2053"/>
      <c r="C1973" s="2633"/>
      <c r="D1973" s="2046"/>
      <c r="E1973" s="1370"/>
      <c r="F1973" s="2047"/>
      <c r="G1973" s="2048"/>
      <c r="H1973" s="2047"/>
      <c r="I1973" s="912"/>
      <c r="J1973" s="2048"/>
      <c r="K1973" s="911"/>
      <c r="L1973" s="2636"/>
      <c r="M1973" s="910"/>
      <c r="N1973" s="909"/>
      <c r="O1973" s="909"/>
      <c r="P1973" s="908"/>
      <c r="Q1973" s="907"/>
      <c r="R1973" s="1370"/>
      <c r="S1973" s="1370"/>
      <c r="T1973" s="906"/>
      <c r="U1973" s="1748"/>
      <c r="V1973" s="1370"/>
      <c r="W1973" s="1747"/>
    </row>
    <row r="1974" spans="1:25" s="845" customFormat="1">
      <c r="A1974" s="1746"/>
      <c r="B1974" s="905"/>
      <c r="C1974" s="904"/>
      <c r="D1974" s="903"/>
      <c r="E1974" s="893"/>
      <c r="F1974" s="896"/>
      <c r="G1974" s="901"/>
      <c r="H1974" s="896"/>
      <c r="I1974" s="902"/>
      <c r="J1974" s="901"/>
      <c r="K1974" s="900"/>
      <c r="L1974" s="899"/>
      <c r="M1974" s="898"/>
      <c r="N1974" s="897"/>
      <c r="O1974" s="897"/>
      <c r="P1974" s="896"/>
      <c r="Q1974" s="895"/>
      <c r="R1974" s="893"/>
      <c r="S1974" s="893"/>
      <c r="T1974" s="894"/>
      <c r="U1974" s="1745"/>
      <c r="V1974" s="893"/>
      <c r="W1974" s="1744"/>
    </row>
    <row r="1975" spans="1:25" s="845" customFormat="1" ht="12.75" customHeight="1">
      <c r="A1975" s="1753">
        <f>A1971+1</f>
        <v>17</v>
      </c>
      <c r="B1975" s="2630" t="s">
        <v>905</v>
      </c>
      <c r="C1975" s="2632" t="s">
        <v>1059</v>
      </c>
      <c r="D1975" s="928" t="s">
        <v>903</v>
      </c>
      <c r="E1975" s="1360">
        <v>10</v>
      </c>
      <c r="F1975" s="921"/>
      <c r="G1975" s="926"/>
      <c r="H1975" s="921"/>
      <c r="I1975" s="927"/>
      <c r="J1975" s="926"/>
      <c r="K1975" s="925"/>
      <c r="L1975" s="924"/>
      <c r="M1975" s="923"/>
      <c r="N1975" s="922"/>
      <c r="O1975" s="922"/>
      <c r="P1975" s="921"/>
      <c r="Q1975" s="920"/>
      <c r="R1975" s="919">
        <f>G1976+J1976</f>
        <v>0</v>
      </c>
      <c r="S1975" s="2634">
        <f>R1975+R1976</f>
        <v>30</v>
      </c>
      <c r="T1975" s="2648">
        <f>E1975*S1975</f>
        <v>300</v>
      </c>
      <c r="U1975" s="958"/>
      <c r="V1975" s="1326">
        <f>S1975*$V$14</f>
        <v>30.257999999999999</v>
      </c>
      <c r="W1975" s="1326">
        <f>E1975*V1975</f>
        <v>302.58</v>
      </c>
    </row>
    <row r="1976" spans="1:25" s="845" customFormat="1" ht="12.75" hidden="1" customHeight="1">
      <c r="A1976" s="1749"/>
      <c r="B1976" s="2631"/>
      <c r="C1976" s="2633"/>
      <c r="D1976" s="2046"/>
      <c r="E1976" s="1370"/>
      <c r="F1976" s="2047"/>
      <c r="G1976" s="918">
        <f>G1975*$J$1900/1000</f>
        <v>0</v>
      </c>
      <c r="H1976" s="2047"/>
      <c r="I1976" s="912"/>
      <c r="J1976" s="918">
        <f>J1975*$Q$1900/1000</f>
        <v>0</v>
      </c>
      <c r="K1976" s="911"/>
      <c r="L1976" s="2636" t="s">
        <v>1059</v>
      </c>
      <c r="M1976" s="917" t="s">
        <v>903</v>
      </c>
      <c r="N1976" s="916">
        <v>1</v>
      </c>
      <c r="O1976" s="915">
        <f>E1975*N1976</f>
        <v>10</v>
      </c>
      <c r="P1976" s="914">
        <v>30</v>
      </c>
      <c r="Q1976" s="913">
        <f>N1976*P1976*$N$1899</f>
        <v>30</v>
      </c>
      <c r="R1976" s="1370">
        <f>SUM(Q1976:Q1976)</f>
        <v>30</v>
      </c>
      <c r="S1976" s="2635"/>
      <c r="T1976" s="2649"/>
      <c r="U1976" s="1752"/>
      <c r="V1976" s="1751"/>
      <c r="W1976" s="1750"/>
    </row>
    <row r="1977" spans="1:25" s="845" customFormat="1" ht="12.75" hidden="1" customHeight="1">
      <c r="A1977" s="1749"/>
      <c r="B1977" s="2053"/>
      <c r="C1977" s="2633"/>
      <c r="D1977" s="2046"/>
      <c r="E1977" s="1370"/>
      <c r="F1977" s="2047"/>
      <c r="G1977" s="2048"/>
      <c r="H1977" s="2047"/>
      <c r="I1977" s="912"/>
      <c r="J1977" s="2048"/>
      <c r="K1977" s="911"/>
      <c r="L1977" s="2636"/>
      <c r="M1977" s="910"/>
      <c r="N1977" s="909"/>
      <c r="O1977" s="909"/>
      <c r="P1977" s="908"/>
      <c r="Q1977" s="907"/>
      <c r="R1977" s="1370"/>
      <c r="S1977" s="1370"/>
      <c r="T1977" s="906"/>
      <c r="U1977" s="1748"/>
      <c r="V1977" s="1370"/>
      <c r="W1977" s="1747"/>
    </row>
    <row r="1978" spans="1:25" s="845" customFormat="1">
      <c r="A1978" s="1746"/>
      <c r="B1978" s="905"/>
      <c r="C1978" s="904"/>
      <c r="D1978" s="903"/>
      <c r="E1978" s="893"/>
      <c r="F1978" s="896"/>
      <c r="G1978" s="901"/>
      <c r="H1978" s="896"/>
      <c r="I1978" s="902"/>
      <c r="J1978" s="901"/>
      <c r="K1978" s="900"/>
      <c r="L1978" s="899"/>
      <c r="M1978" s="898"/>
      <c r="N1978" s="897"/>
      <c r="O1978" s="897"/>
      <c r="P1978" s="896"/>
      <c r="Q1978" s="895"/>
      <c r="R1978" s="893"/>
      <c r="S1978" s="893"/>
      <c r="T1978" s="894"/>
      <c r="U1978" s="1745"/>
      <c r="V1978" s="893"/>
      <c r="W1978" s="1744"/>
    </row>
    <row r="1979" spans="1:25" s="845" customFormat="1" ht="12.75" customHeight="1">
      <c r="A1979" s="1743"/>
      <c r="B1979" s="892"/>
      <c r="C1979" s="891" t="s">
        <v>1650</v>
      </c>
      <c r="D1979" s="890"/>
      <c r="E1979" s="889"/>
      <c r="F1979" s="885"/>
      <c r="G1979" s="884"/>
      <c r="H1979" s="885"/>
      <c r="I1979" s="885"/>
      <c r="J1979" s="884"/>
      <c r="K1979" s="885"/>
      <c r="L1979" s="888"/>
      <c r="M1979" s="887"/>
      <c r="N1979" s="886"/>
      <c r="O1979" s="882"/>
      <c r="P1979" s="885"/>
      <c r="Q1979" s="884"/>
      <c r="R1979" s="882"/>
      <c r="S1979" s="882"/>
      <c r="T1979" s="883">
        <f>SUM(T1907:T1978)</f>
        <v>6507.4800000000005</v>
      </c>
      <c r="U1979" s="1742"/>
      <c r="V1979" s="882"/>
      <c r="W1979" s="1741">
        <f>SUM(W1907:W1978)</f>
        <v>6563.4443279999996</v>
      </c>
      <c r="X1979" s="525">
        <f>W1979/$W$2596*100</f>
        <v>3.2844611553104994</v>
      </c>
      <c r="Y1979" s="526" t="s">
        <v>891</v>
      </c>
    </row>
    <row r="1980" spans="1:25" s="573" customFormat="1" ht="14.25" customHeight="1">
      <c r="A1980" s="1730"/>
      <c r="B1980" s="2153"/>
      <c r="C1980" s="3009" t="s">
        <v>1058</v>
      </c>
      <c r="D1980" s="3009"/>
      <c r="E1980" s="3009"/>
      <c r="F1980" s="3009"/>
      <c r="G1980" s="3009"/>
      <c r="H1980" s="3009"/>
      <c r="I1980" s="3009"/>
      <c r="J1980" s="3009"/>
      <c r="K1980" s="3009"/>
      <c r="L1980" s="3009"/>
      <c r="M1980" s="3009"/>
      <c r="N1980" s="3009"/>
      <c r="O1980" s="3009"/>
      <c r="P1980" s="3009"/>
      <c r="Q1980" s="3009"/>
      <c r="R1980" s="3009"/>
      <c r="S1980" s="2153"/>
      <c r="T1980" s="2153"/>
      <c r="U1980" s="2153"/>
      <c r="V1980" s="2153"/>
      <c r="W1980" s="1729"/>
    </row>
    <row r="1981" spans="1:25" s="573" customFormat="1" ht="0.75" customHeight="1">
      <c r="A1981" s="1730"/>
      <c r="B1981" s="2153"/>
      <c r="C1981" s="2153"/>
      <c r="D1981" s="2153"/>
      <c r="E1981" s="2790" t="s">
        <v>0</v>
      </c>
      <c r="F1981" s="2790"/>
      <c r="G1981" s="2790"/>
      <c r="H1981" s="2790"/>
      <c r="I1981" s="2790"/>
      <c r="J1981" s="2790"/>
      <c r="K1981" s="2790"/>
      <c r="L1981" s="2790"/>
      <c r="M1981" s="2790"/>
      <c r="N1981" s="2790"/>
      <c r="O1981" s="2791"/>
      <c r="P1981" s="2791"/>
      <c r="Q1981" s="2791"/>
      <c r="R1981" s="2791"/>
      <c r="S1981" s="2153"/>
      <c r="T1981" s="2153"/>
      <c r="U1981" s="2153"/>
      <c r="V1981" s="2153"/>
      <c r="W1981" s="1729"/>
    </row>
    <row r="1982" spans="1:25" s="573" customFormat="1" ht="57" hidden="1" customHeight="1">
      <c r="A1982" s="1730"/>
      <c r="B1982" s="2153"/>
      <c r="C1982" s="2154" t="s">
        <v>32</v>
      </c>
      <c r="D1982" s="2154"/>
      <c r="E1982" s="3000" t="s">
        <v>1057</v>
      </c>
      <c r="F1982" s="3000"/>
      <c r="G1982" s="3000"/>
      <c r="H1982" s="3000"/>
      <c r="I1982" s="3000"/>
      <c r="J1982" s="3000"/>
      <c r="K1982" s="3000"/>
      <c r="L1982" s="3000"/>
      <c r="M1982" s="3000"/>
      <c r="N1982" s="3000"/>
      <c r="O1982" s="3000"/>
      <c r="P1982" s="3000"/>
      <c r="Q1982" s="3000"/>
      <c r="R1982" s="3000"/>
      <c r="S1982" s="3000"/>
      <c r="T1982" s="2153"/>
      <c r="U1982" s="2153"/>
      <c r="V1982" s="2153"/>
      <c r="W1982" s="1729"/>
    </row>
    <row r="1983" spans="1:25" s="573" customFormat="1" ht="19.5" hidden="1" customHeight="1">
      <c r="A1983" s="1730"/>
      <c r="B1983" s="2153"/>
      <c r="C1983" s="2153"/>
      <c r="D1983" s="2153"/>
      <c r="E1983" s="2153"/>
      <c r="F1983" s="2153"/>
      <c r="G1983" s="2153"/>
      <c r="H1983" s="2153"/>
      <c r="I1983" s="2153"/>
      <c r="J1983" s="2153"/>
      <c r="K1983" s="2153"/>
      <c r="L1983" s="2153"/>
      <c r="M1983" s="2153"/>
      <c r="N1983" s="2153"/>
      <c r="O1983" s="2153"/>
      <c r="P1983" s="2153"/>
      <c r="Q1983" s="2153"/>
      <c r="R1983" s="2153"/>
      <c r="S1983" s="2153"/>
      <c r="T1983" s="2153"/>
      <c r="U1983" s="2153"/>
      <c r="V1983" s="2153"/>
      <c r="W1983" s="1729"/>
    </row>
    <row r="1984" spans="1:25" s="573" customFormat="1" ht="12.75" hidden="1">
      <c r="A1984" s="1730"/>
      <c r="B1984" s="2153"/>
      <c r="C1984" s="2155"/>
      <c r="D1984" s="2155"/>
      <c r="E1984" s="2156"/>
      <c r="F1984" s="2153"/>
      <c r="G1984" s="2153"/>
      <c r="H1984" s="2153"/>
      <c r="I1984" s="2153"/>
      <c r="J1984" s="2153"/>
      <c r="K1984" s="2153"/>
      <c r="L1984" s="2153"/>
      <c r="M1984" s="2153"/>
      <c r="N1984" s="2153"/>
      <c r="O1984" s="2153"/>
      <c r="P1984" s="2153"/>
      <c r="Q1984" s="2153"/>
      <c r="R1984" s="2157"/>
      <c r="S1984" s="2153"/>
      <c r="T1984" s="2153"/>
      <c r="U1984" s="2153"/>
      <c r="V1984" s="2153"/>
      <c r="W1984" s="1729"/>
    </row>
    <row r="1985" spans="1:23" s="573" customFormat="1" ht="12.75" hidden="1">
      <c r="A1985" s="2881" t="s">
        <v>1056</v>
      </c>
      <c r="B1985" s="3001"/>
      <c r="C1985" s="2153" t="s">
        <v>1055</v>
      </c>
      <c r="D1985" s="2153"/>
      <c r="E1985" s="2153"/>
      <c r="F1985" s="2153"/>
      <c r="G1985" s="2153"/>
      <c r="H1985" s="2153"/>
      <c r="I1985" s="2153"/>
      <c r="J1985" s="2153"/>
      <c r="K1985" s="2153"/>
      <c r="L1985" s="2153"/>
      <c r="M1985" s="2153"/>
      <c r="N1985" s="2153"/>
      <c r="O1985" s="2158" t="s">
        <v>1054</v>
      </c>
      <c r="P1985" s="3002">
        <f>T2596</f>
        <v>151621.20447736708</v>
      </c>
      <c r="Q1985" s="3003"/>
      <c r="R1985" s="3003"/>
      <c r="S1985" s="2159" t="s">
        <v>1053</v>
      </c>
      <c r="T1985" s="2153"/>
      <c r="U1985" s="2153"/>
      <c r="V1985" s="2159" t="s">
        <v>1053</v>
      </c>
      <c r="W1985" s="1729"/>
    </row>
    <row r="1986" spans="1:23" s="573" customFormat="1" hidden="1">
      <c r="A1986" s="1740"/>
      <c r="B1986" s="2154"/>
      <c r="C1986" s="2160"/>
      <c r="D1986" s="2160"/>
      <c r="E1986" s="3004"/>
      <c r="F1986" s="3004"/>
      <c r="G1986" s="3004"/>
      <c r="H1986" s="2153"/>
      <c r="I1986" s="2153"/>
      <c r="J1986" s="2153"/>
      <c r="K1986" s="2153"/>
      <c r="L1986" s="2153"/>
      <c r="M1986" s="2153"/>
      <c r="N1986" s="2161"/>
      <c r="O1986" s="2153"/>
      <c r="P1986" s="2162"/>
      <c r="Q1986" s="2163"/>
      <c r="R1986" s="2163"/>
      <c r="S1986" s="2153"/>
      <c r="T1986" s="2159"/>
      <c r="U1986" s="2159"/>
      <c r="V1986" s="2153"/>
      <c r="W1986" s="1739"/>
    </row>
    <row r="1987" spans="1:23" s="573" customFormat="1" ht="14.25" hidden="1">
      <c r="A1987" s="1732" t="s">
        <v>2</v>
      </c>
      <c r="B1987" s="2164"/>
      <c r="C1987" s="2164"/>
      <c r="D1987" s="3005">
        <v>240317</v>
      </c>
      <c r="E1987" s="3006"/>
      <c r="F1987" s="3006"/>
      <c r="G1987" s="2264" t="s">
        <v>1052</v>
      </c>
      <c r="H1987" s="2265"/>
      <c r="I1987" s="2265"/>
      <c r="J1987" s="2264"/>
      <c r="K1987" s="2264"/>
      <c r="L1987" s="2264"/>
      <c r="M1987" s="2266" t="s">
        <v>1051</v>
      </c>
      <c r="N1987" s="2267">
        <f>1.02*1.05*1.0679</f>
        <v>1.1437209000000004</v>
      </c>
      <c r="O1987" s="2268"/>
      <c r="P1987" s="2268"/>
      <c r="Q1987" s="2165"/>
      <c r="R1987" s="2166"/>
      <c r="S1987" s="2165"/>
      <c r="T1987" s="2165"/>
      <c r="U1987" s="2165"/>
      <c r="V1987" s="2165"/>
      <c r="W1987" s="1733"/>
    </row>
    <row r="1988" spans="1:23" s="573" customFormat="1" ht="12.75" hidden="1">
      <c r="A1988" s="1732"/>
      <c r="B1988" s="2164"/>
      <c r="C1988" s="2164"/>
      <c r="D1988" s="2164"/>
      <c r="E1988" s="2167"/>
      <c r="F1988" s="2167"/>
      <c r="G1988" s="2168"/>
      <c r="H1988" s="2165"/>
      <c r="I1988" s="2165"/>
      <c r="J1988" s="2168"/>
      <c r="K1988" s="2168"/>
      <c r="L1988" s="2168"/>
      <c r="M1988" s="2165"/>
      <c r="N1988" s="2165"/>
      <c r="O1988" s="2165"/>
      <c r="P1988" s="2165"/>
      <c r="Q1988" s="2165"/>
      <c r="R1988" s="2166"/>
      <c r="S1988" s="2165"/>
      <c r="T1988" s="2165"/>
      <c r="U1988" s="2165"/>
      <c r="V1988" s="2165"/>
      <c r="W1988" s="1733"/>
    </row>
    <row r="1989" spans="1:23" s="573" customFormat="1" ht="12.75" hidden="1">
      <c r="A1989" s="1732" t="s">
        <v>1050</v>
      </c>
      <c r="B1989" s="2169"/>
      <c r="C1989" s="2169"/>
      <c r="D1989" s="2170"/>
      <c r="E1989" s="2170"/>
      <c r="F1989" s="2171"/>
      <c r="G1989" s="2172" t="s">
        <v>1049</v>
      </c>
      <c r="H1989" s="2171"/>
      <c r="I1989" s="2173"/>
      <c r="J1989" s="3007">
        <v>2220.02</v>
      </c>
      <c r="K1989" s="3008"/>
      <c r="L1989" s="3008"/>
      <c r="M1989" s="2174"/>
      <c r="N1989" s="2172"/>
      <c r="O1989" s="2172"/>
      <c r="P1989" s="2172" t="s">
        <v>1048</v>
      </c>
      <c r="Q1989" s="3007">
        <v>3270.76</v>
      </c>
      <c r="R1989" s="3008"/>
      <c r="S1989" s="3008"/>
      <c r="T1989" s="2175"/>
      <c r="U1989" s="2175"/>
      <c r="V1989" s="2153"/>
      <c r="W1989" s="1731"/>
    </row>
    <row r="1990" spans="1:23" s="573" customFormat="1" ht="12.75" hidden="1">
      <c r="A1990" s="1730"/>
      <c r="B1990" s="2153"/>
      <c r="C1990" s="2153"/>
      <c r="D1990" s="2153"/>
      <c r="E1990" s="2153"/>
      <c r="F1990" s="2153"/>
      <c r="G1990" s="2153"/>
      <c r="H1990" s="2153"/>
      <c r="I1990" s="2153"/>
      <c r="J1990" s="2153"/>
      <c r="K1990" s="2153"/>
      <c r="L1990" s="2153"/>
      <c r="M1990" s="2153"/>
      <c r="N1990" s="2153"/>
      <c r="O1990" s="2153"/>
      <c r="P1990" s="2153"/>
      <c r="Q1990" s="2153"/>
      <c r="R1990" s="2157"/>
      <c r="S1990" s="2153"/>
      <c r="T1990" s="2153"/>
      <c r="U1990" s="2153"/>
      <c r="V1990" s="2153"/>
      <c r="W1990" s="1729"/>
    </row>
    <row r="1991" spans="1:23" s="572" customFormat="1" ht="18" hidden="1" customHeight="1" thickTop="1">
      <c r="A1991" s="2785" t="s">
        <v>1047</v>
      </c>
      <c r="B1991" s="2783" t="s">
        <v>5</v>
      </c>
      <c r="C1991" s="2785" t="s">
        <v>6</v>
      </c>
      <c r="D1991" s="2787" t="s">
        <v>1040</v>
      </c>
      <c r="E1991" s="2787" t="s">
        <v>9</v>
      </c>
      <c r="F1991" s="2799" t="s">
        <v>1046</v>
      </c>
      <c r="G1991" s="2800"/>
      <c r="H1991" s="2800"/>
      <c r="I1991" s="2799" t="s">
        <v>1045</v>
      </c>
      <c r="J1991" s="2805"/>
      <c r="K1991" s="2806"/>
      <c r="L1991" s="2811" t="s">
        <v>1044</v>
      </c>
      <c r="M1991" s="2812"/>
      <c r="N1991" s="2812"/>
      <c r="O1991" s="2812"/>
      <c r="P1991" s="2812"/>
      <c r="Q1991" s="2812"/>
      <c r="R1991" s="2799" t="s">
        <v>1043</v>
      </c>
      <c r="S1991" s="2787" t="s">
        <v>1042</v>
      </c>
      <c r="T1991" s="2814" t="s">
        <v>1041</v>
      </c>
      <c r="U1991" s="1386"/>
      <c r="V1991" s="1728" t="s">
        <v>1042</v>
      </c>
      <c r="W1991" s="1728" t="s">
        <v>1041</v>
      </c>
    </row>
    <row r="1992" spans="1:23" s="572" customFormat="1" ht="22.5" hidden="1" customHeight="1">
      <c r="A1992" s="2786"/>
      <c r="B1992" s="2784"/>
      <c r="C1992" s="2786"/>
      <c r="D1992" s="2788"/>
      <c r="E1992" s="2788"/>
      <c r="F1992" s="2801"/>
      <c r="G1992" s="2803"/>
      <c r="H1992" s="2803"/>
      <c r="I1992" s="2807"/>
      <c r="J1992" s="2810"/>
      <c r="K1992" s="2809"/>
      <c r="L1992" s="2791" t="s">
        <v>10</v>
      </c>
      <c r="M1992" s="2794" t="s">
        <v>1040</v>
      </c>
      <c r="N1992" s="2796" t="s">
        <v>1039</v>
      </c>
      <c r="O1992" s="2796" t="s">
        <v>14</v>
      </c>
      <c r="P1992" s="2796" t="s">
        <v>15</v>
      </c>
      <c r="Q1992" s="2796" t="s">
        <v>1038</v>
      </c>
      <c r="R1992" s="2813"/>
      <c r="S1992" s="2797"/>
      <c r="T1992" s="2815"/>
      <c r="U1992" s="1387"/>
      <c r="V1992" s="1727"/>
      <c r="W1992" s="1727"/>
    </row>
    <row r="1993" spans="1:23" s="572" customFormat="1" ht="22.5" hidden="1" customHeight="1">
      <c r="A1993" s="2786"/>
      <c r="B1993" s="2784"/>
      <c r="C1993" s="2786"/>
      <c r="D1993" s="2788"/>
      <c r="E1993" s="2788"/>
      <c r="F1993" s="2801"/>
      <c r="G1993" s="2803"/>
      <c r="H1993" s="2803"/>
      <c r="I1993" s="2807"/>
      <c r="J1993" s="2810"/>
      <c r="K1993" s="2809"/>
      <c r="L1993" s="2793"/>
      <c r="M1993" s="2795"/>
      <c r="N1993" s="2797"/>
      <c r="O1993" s="2797"/>
      <c r="P1993" s="2798"/>
      <c r="Q1993" s="2804"/>
      <c r="R1993" s="2813"/>
      <c r="S1993" s="2797"/>
      <c r="T1993" s="2815"/>
      <c r="U1993" s="1387"/>
      <c r="V1993" s="1727"/>
      <c r="W1993" s="1727"/>
    </row>
    <row r="1994" spans="1:23" s="572" customFormat="1" ht="22.5" hidden="1" customHeight="1">
      <c r="A1994" s="2786"/>
      <c r="B1994" s="2784"/>
      <c r="C1994" s="2786"/>
      <c r="D1994" s="2788"/>
      <c r="E1994" s="2788"/>
      <c r="F1994" s="2801"/>
      <c r="G1994" s="2803"/>
      <c r="H1994" s="2803"/>
      <c r="I1994" s="2807"/>
      <c r="J1994" s="2810"/>
      <c r="K1994" s="2809"/>
      <c r="L1994" s="2793"/>
      <c r="M1994" s="2795"/>
      <c r="N1994" s="2797"/>
      <c r="O1994" s="2797"/>
      <c r="P1994" s="2798"/>
      <c r="Q1994" s="2804"/>
      <c r="R1994" s="2813"/>
      <c r="S1994" s="2797"/>
      <c r="T1994" s="2815"/>
      <c r="U1994" s="1387"/>
      <c r="V1994" s="1727"/>
      <c r="W1994" s="1727"/>
    </row>
    <row r="1995" spans="1:23" s="572" customFormat="1" ht="22.5" hidden="1" customHeight="1">
      <c r="A1995" s="2882"/>
      <c r="B1995" s="2895"/>
      <c r="C1995" s="2882"/>
      <c r="D1995" s="2896"/>
      <c r="E1995" s="2896"/>
      <c r="F1995" s="2889"/>
      <c r="G1995" s="2890"/>
      <c r="H1995" s="2890"/>
      <c r="I1995" s="2892"/>
      <c r="J1995" s="2893"/>
      <c r="K1995" s="2894"/>
      <c r="L1995" s="2879"/>
      <c r="M1995" s="2795"/>
      <c r="N1995" s="2880"/>
      <c r="O1995" s="2880"/>
      <c r="P1995" s="2888"/>
      <c r="Q1995" s="2891"/>
      <c r="R1995" s="2884"/>
      <c r="S1995" s="2880"/>
      <c r="T1995" s="2885"/>
      <c r="U1995" s="1388"/>
      <c r="V1995" s="1726"/>
      <c r="W1995" s="1726"/>
    </row>
    <row r="1996" spans="1:23" s="17" customFormat="1" ht="12">
      <c r="A1996" s="1966">
        <f>A2189+1</f>
        <v>1</v>
      </c>
      <c r="B1996" s="1382" t="s">
        <v>1037</v>
      </c>
      <c r="C1996" s="2442" t="s">
        <v>1036</v>
      </c>
      <c r="D1996" s="718" t="s">
        <v>900</v>
      </c>
      <c r="E1996" s="1107">
        <f>(450)/100</f>
        <v>4.5</v>
      </c>
      <c r="F1996" s="1"/>
      <c r="G1996" s="2"/>
      <c r="H1996" s="1"/>
      <c r="I1996" s="3"/>
      <c r="J1996" s="2">
        <v>0.45</v>
      </c>
      <c r="K1996" s="4"/>
      <c r="L1996" s="5"/>
      <c r="M1996" s="6"/>
      <c r="N1996" s="7"/>
      <c r="O1996" s="7"/>
      <c r="P1996" s="1"/>
      <c r="Q1996" s="9"/>
      <c r="R1996" s="10">
        <f>G1997+J1997</f>
        <v>1.4718420000000001</v>
      </c>
      <c r="S1996" s="2443">
        <f>R1996+R1997</f>
        <v>1.4718420000000001</v>
      </c>
      <c r="T1996" s="2444">
        <f>E1996*S1996</f>
        <v>6.6232890000000006</v>
      </c>
      <c r="U1996" s="1962"/>
      <c r="V1996" s="1326">
        <f>S1996*$V$12</f>
        <v>1.896688999605777</v>
      </c>
      <c r="W1996" s="1326">
        <f>E1996*V1996</f>
        <v>8.5351004982259973</v>
      </c>
    </row>
    <row r="1997" spans="1:23" s="17" customFormat="1" ht="12">
      <c r="A1997" s="1961"/>
      <c r="B1997" s="2020"/>
      <c r="C1997" s="2439"/>
      <c r="D1997" s="2021"/>
      <c r="E1997" s="1322"/>
      <c r="F1997" s="2022"/>
      <c r="G1997" s="360">
        <f>G1996*$J$1989/1000</f>
        <v>0</v>
      </c>
      <c r="H1997" s="2015"/>
      <c r="I1997" s="370"/>
      <c r="J1997" s="360">
        <f>J1996*$Q$1989/1000</f>
        <v>1.4718420000000001</v>
      </c>
      <c r="K1997" s="12"/>
      <c r="L1997" s="2465"/>
      <c r="M1997" s="13"/>
      <c r="N1997" s="14"/>
      <c r="O1997" s="55"/>
      <c r="P1997" s="15"/>
      <c r="Q1997" s="16"/>
      <c r="R1997" s="1322">
        <f>SUM(Q1997:Q1997)</f>
        <v>0</v>
      </c>
      <c r="S1997" s="2440"/>
      <c r="T1997" s="2441"/>
      <c r="U1997" s="70"/>
      <c r="V1997" s="1958"/>
      <c r="W1997" s="1958"/>
    </row>
    <row r="1998" spans="1:23" s="17" customFormat="1" ht="17.25" customHeight="1">
      <c r="A1998" s="1960"/>
      <c r="B1998" s="27"/>
      <c r="C1998" s="2470"/>
      <c r="D1998" s="29"/>
      <c r="E1998" s="1338"/>
      <c r="F1998" s="30"/>
      <c r="G1998" s="31"/>
      <c r="H1998" s="30"/>
      <c r="I1998" s="32"/>
      <c r="J1998" s="31"/>
      <c r="K1998" s="33"/>
      <c r="L1998" s="2816"/>
      <c r="M1998" s="810"/>
      <c r="N1998" s="811"/>
      <c r="O1998" s="811"/>
      <c r="P1998" s="812"/>
      <c r="Q1998" s="813"/>
      <c r="R1998" s="1338"/>
      <c r="S1998" s="1338"/>
      <c r="T1998" s="38"/>
      <c r="U1998" s="1965"/>
      <c r="V1998" s="1338"/>
      <c r="W1998" s="1964"/>
    </row>
    <row r="1999" spans="1:23" ht="12.75" customHeight="1">
      <c r="A1999" s="1565">
        <f>A1996+1</f>
        <v>2</v>
      </c>
      <c r="B1999" s="2017" t="s">
        <v>1035</v>
      </c>
      <c r="C1999" s="2357" t="s">
        <v>1034</v>
      </c>
      <c r="D1999" s="2016" t="s">
        <v>900</v>
      </c>
      <c r="E1999" s="1107">
        <f>450/100</f>
        <v>4.5</v>
      </c>
      <c r="F1999" s="2015"/>
      <c r="G1999" s="2018">
        <v>1.74</v>
      </c>
      <c r="H1999" s="2015"/>
      <c r="I1999" s="370"/>
      <c r="J1999" s="2018">
        <v>11.06</v>
      </c>
      <c r="K1999" s="371"/>
      <c r="L1999" s="2011"/>
      <c r="M1999" s="2012"/>
      <c r="N1999" s="2013"/>
      <c r="O1999" s="2014"/>
      <c r="P1999" s="2015"/>
      <c r="Q1999" s="372"/>
      <c r="R1999" s="408">
        <f>G2000+J2000</f>
        <v>40.037440400000001</v>
      </c>
      <c r="S1999" s="2359">
        <f>R1999+R2000</f>
        <v>129.21335897300003</v>
      </c>
      <c r="T1999" s="2335">
        <f>E1999*S1999</f>
        <v>581.46011537850018</v>
      </c>
      <c r="U1999" s="433"/>
      <c r="V1999" s="1326">
        <f>S1999*$V$12</f>
        <v>166.51077803609459</v>
      </c>
      <c r="W1999" s="1326">
        <f>E1999*V1999</f>
        <v>749.29850116242562</v>
      </c>
    </row>
    <row r="2000" spans="1:23" ht="11.25" hidden="1" customHeight="1">
      <c r="A2000" s="1104"/>
      <c r="B2000" s="2017"/>
      <c r="C2000" s="2357"/>
      <c r="D2000" s="2016"/>
      <c r="E2000" s="1311"/>
      <c r="F2000" s="2015"/>
      <c r="G2000" s="773">
        <f>G1999*$J$1989/1000</f>
        <v>3.8628347999999999</v>
      </c>
      <c r="H2000" s="2075"/>
      <c r="I2000" s="774"/>
      <c r="J2000" s="773">
        <f>J1999*$Q$1989/1000</f>
        <v>36.1746056</v>
      </c>
      <c r="K2000" s="371"/>
      <c r="L2000" s="2458" t="s">
        <v>1033</v>
      </c>
      <c r="M2000" s="411" t="s">
        <v>931</v>
      </c>
      <c r="N2000" s="412">
        <v>1.5</v>
      </c>
      <c r="O2000" s="412">
        <f>E1999*N2000</f>
        <v>6.75</v>
      </c>
      <c r="P2000" s="414">
        <v>3.8</v>
      </c>
      <c r="Q2000" s="771">
        <f>N2000*P2000*$N$1987</f>
        <v>6.519209130000001</v>
      </c>
      <c r="R2000" s="2348">
        <f>SUM(Q2000:Q2004)</f>
        <v>89.175918573000018</v>
      </c>
      <c r="S2000" s="2359"/>
      <c r="T2000" s="2335"/>
      <c r="U2000" s="433"/>
      <c r="V2000" s="1500"/>
      <c r="W2000" s="1500"/>
    </row>
    <row r="2001" spans="1:23" ht="6" hidden="1" customHeight="1">
      <c r="A2001" s="1104"/>
      <c r="B2001" s="2019"/>
      <c r="C2001" s="2357"/>
      <c r="D2001" s="2016"/>
      <c r="E2001" s="1311"/>
      <c r="F2001" s="2015"/>
      <c r="G2001" s="2018"/>
      <c r="H2001" s="2015"/>
      <c r="I2001" s="370"/>
      <c r="J2001" s="2018"/>
      <c r="K2001" s="371"/>
      <c r="L2001" s="2457"/>
      <c r="M2001" s="437"/>
      <c r="N2001" s="438"/>
      <c r="O2001" s="454"/>
      <c r="P2001" s="439"/>
      <c r="Q2001" s="440"/>
      <c r="R2001" s="2359"/>
      <c r="S2001" s="2359"/>
      <c r="T2001" s="2335"/>
      <c r="U2001" s="433"/>
      <c r="V2001" s="1500"/>
      <c r="W2001" s="1500"/>
    </row>
    <row r="2002" spans="1:23" ht="11.25" hidden="1" customHeight="1">
      <c r="A2002" s="1104"/>
      <c r="B2002" s="2019"/>
      <c r="C2002" s="2357"/>
      <c r="D2002" s="2016"/>
      <c r="E2002" s="1311"/>
      <c r="F2002" s="2015"/>
      <c r="G2002" s="2018"/>
      <c r="H2002" s="2015"/>
      <c r="I2002" s="370"/>
      <c r="J2002" s="2018"/>
      <c r="K2002" s="371"/>
      <c r="L2002" s="2456" t="s">
        <v>1032</v>
      </c>
      <c r="M2002" s="421" t="s">
        <v>931</v>
      </c>
      <c r="N2002" s="422">
        <f>18.9</f>
        <v>18.899999999999999</v>
      </c>
      <c r="O2002" s="422">
        <f>E1999*N2002</f>
        <v>85.05</v>
      </c>
      <c r="P2002" s="423">
        <v>3.8</v>
      </c>
      <c r="Q2002" s="772">
        <f>N2002*P2002*$N$1987</f>
        <v>82.142035038000017</v>
      </c>
      <c r="R2002" s="2359"/>
      <c r="S2002" s="2359"/>
      <c r="T2002" s="2335"/>
      <c r="U2002" s="433"/>
      <c r="V2002" s="1500"/>
      <c r="W2002" s="1500"/>
    </row>
    <row r="2003" spans="1:23" ht="7.5" hidden="1" customHeight="1">
      <c r="A2003" s="1104"/>
      <c r="B2003" s="2019"/>
      <c r="C2003" s="2357"/>
      <c r="D2003" s="2016"/>
      <c r="E2003" s="1311"/>
      <c r="F2003" s="2015"/>
      <c r="G2003" s="2018"/>
      <c r="H2003" s="2015"/>
      <c r="I2003" s="370"/>
      <c r="J2003" s="2018"/>
      <c r="K2003" s="371"/>
      <c r="L2003" s="2457"/>
      <c r="M2003" s="437"/>
      <c r="N2003" s="438"/>
      <c r="O2003" s="454"/>
      <c r="P2003" s="439"/>
      <c r="Q2003" s="772">
        <f>N2003*P2003*$N$1987</f>
        <v>0</v>
      </c>
      <c r="R2003" s="2359"/>
      <c r="S2003" s="2359"/>
      <c r="T2003" s="2335"/>
      <c r="U2003" s="433"/>
      <c r="V2003" s="1500"/>
      <c r="W2003" s="1500"/>
    </row>
    <row r="2004" spans="1:23" ht="12.75" hidden="1" customHeight="1">
      <c r="A2004" s="1104"/>
      <c r="B2004" s="2019"/>
      <c r="C2004" s="2357"/>
      <c r="D2004" s="2016"/>
      <c r="E2004" s="1311"/>
      <c r="F2004" s="2015"/>
      <c r="G2004" s="2018"/>
      <c r="H2004" s="2015"/>
      <c r="I2004" s="370"/>
      <c r="J2004" s="2018"/>
      <c r="K2004" s="371"/>
      <c r="L2004" s="416" t="s">
        <v>1031</v>
      </c>
      <c r="M2004" s="417" t="s">
        <v>931</v>
      </c>
      <c r="N2004" s="418">
        <f>3</f>
        <v>3</v>
      </c>
      <c r="O2004" s="418">
        <f>E1999*N2004</f>
        <v>13.5</v>
      </c>
      <c r="P2004" s="419">
        <v>0.15</v>
      </c>
      <c r="Q2004" s="772">
        <f>N2004*P2004*$N$1987</f>
        <v>0.51467440500000017</v>
      </c>
      <c r="R2004" s="2359"/>
      <c r="S2004" s="2359"/>
      <c r="T2004" s="2335"/>
      <c r="U2004" s="433"/>
      <c r="V2004" s="1500"/>
      <c r="W2004" s="1500"/>
    </row>
    <row r="2005" spans="1:23" ht="12" customHeight="1">
      <c r="A2005" s="1103"/>
      <c r="B2005" s="405"/>
      <c r="C2005" s="406"/>
      <c r="D2005" s="407"/>
      <c r="E2005" s="408"/>
      <c r="F2005" s="375"/>
      <c r="G2005" s="376"/>
      <c r="H2005" s="375"/>
      <c r="I2005" s="377"/>
      <c r="J2005" s="376"/>
      <c r="K2005" s="378"/>
      <c r="L2005" s="382"/>
      <c r="M2005" s="383"/>
      <c r="N2005" s="384"/>
      <c r="O2005" s="427"/>
      <c r="P2005" s="375"/>
      <c r="Q2005" s="409"/>
      <c r="R2005" s="408"/>
      <c r="S2005" s="408"/>
      <c r="T2005" s="373"/>
      <c r="U2005" s="1556"/>
      <c r="V2005" s="408"/>
      <c r="W2005" s="1500"/>
    </row>
    <row r="2006" spans="1:23" ht="12.75" customHeight="1">
      <c r="A2006" s="1105">
        <f>A1999+1</f>
        <v>3</v>
      </c>
      <c r="B2006" s="1325" t="s">
        <v>1030</v>
      </c>
      <c r="C2006" s="2346" t="s">
        <v>1029</v>
      </c>
      <c r="D2006" s="644" t="s">
        <v>896</v>
      </c>
      <c r="E2006" s="881">
        <f>450/1000*4.12</f>
        <v>1.8540000000000001</v>
      </c>
      <c r="F2006" s="359"/>
      <c r="G2006" s="360">
        <v>0</v>
      </c>
      <c r="H2006" s="359"/>
      <c r="I2006" s="361"/>
      <c r="J2006" s="360">
        <v>2.2000000000000002</v>
      </c>
      <c r="K2006" s="362"/>
      <c r="L2006" s="394"/>
      <c r="M2006" s="395"/>
      <c r="N2006" s="396"/>
      <c r="O2006" s="426"/>
      <c r="P2006" s="366"/>
      <c r="Q2006" s="397"/>
      <c r="R2006" s="368">
        <f>G2007+J2007</f>
        <v>7.195672000000001</v>
      </c>
      <c r="S2006" s="2348">
        <f>R2006+R2007</f>
        <v>242.80217740000009</v>
      </c>
      <c r="T2006" s="2334">
        <f>E2006*S2006</f>
        <v>450.1552368996002</v>
      </c>
      <c r="U2006" s="1501"/>
      <c r="V2006" s="1326">
        <f>S2006*$V$12</f>
        <v>312.88699395377392</v>
      </c>
      <c r="W2006" s="1326">
        <f>E2006*V2006</f>
        <v>580.0924867902969</v>
      </c>
    </row>
    <row r="2007" spans="1:23" ht="12.75" customHeight="1">
      <c r="A2007" s="1104"/>
      <c r="B2007" s="2017" t="s">
        <v>1028</v>
      </c>
      <c r="C2007" s="2357"/>
      <c r="D2007" s="2016"/>
      <c r="E2007" s="1311"/>
      <c r="F2007" s="2015"/>
      <c r="G2007" s="360">
        <f>G2006*$J$1995/1000</f>
        <v>0</v>
      </c>
      <c r="H2007" s="2015"/>
      <c r="I2007" s="370"/>
      <c r="J2007" s="773">
        <f>J2006*$Q$1989/1000</f>
        <v>7.195672000000001</v>
      </c>
      <c r="K2007" s="371"/>
      <c r="L2007" s="399" t="s">
        <v>1027</v>
      </c>
      <c r="M2007" s="400" t="s">
        <v>896</v>
      </c>
      <c r="N2007" s="401">
        <v>1.03</v>
      </c>
      <c r="O2007" s="401">
        <f>E2006*N2007</f>
        <v>1.9096200000000001</v>
      </c>
      <c r="P2007" s="775">
        <v>200</v>
      </c>
      <c r="Q2007" s="771">
        <f>N2007*P2007*$N$1987</f>
        <v>235.60650540000009</v>
      </c>
      <c r="R2007" s="1311">
        <f>SUM(Q2007:Q2007)</f>
        <v>235.60650540000009</v>
      </c>
      <c r="S2007" s="2359"/>
      <c r="T2007" s="2335"/>
      <c r="U2007" s="433"/>
      <c r="V2007" s="1500"/>
      <c r="W2007" s="1500"/>
    </row>
    <row r="2008" spans="1:23" ht="9.75" customHeight="1">
      <c r="A2008" s="1103"/>
      <c r="B2008" s="405"/>
      <c r="C2008" s="406"/>
      <c r="D2008" s="407"/>
      <c r="E2008" s="408"/>
      <c r="F2008" s="375"/>
      <c r="G2008" s="376"/>
      <c r="H2008" s="375"/>
      <c r="I2008" s="377"/>
      <c r="J2008" s="376"/>
      <c r="K2008" s="378"/>
      <c r="L2008" s="382"/>
      <c r="M2008" s="383"/>
      <c r="N2008" s="384"/>
      <c r="O2008" s="427"/>
      <c r="P2008" s="375"/>
      <c r="Q2008" s="409"/>
      <c r="R2008" s="408"/>
      <c r="S2008" s="408"/>
      <c r="T2008" s="410"/>
      <c r="U2008" s="1499"/>
      <c r="V2008" s="408"/>
      <c r="W2008" s="1498"/>
    </row>
    <row r="2009" spans="1:23" s="526" customFormat="1" ht="12.75" customHeight="1">
      <c r="A2009" s="1720">
        <f>A2006+1</f>
        <v>4</v>
      </c>
      <c r="B2009" s="2825" t="s">
        <v>1026</v>
      </c>
      <c r="C2009" s="2826" t="s">
        <v>1025</v>
      </c>
      <c r="D2009" s="1719" t="s">
        <v>900</v>
      </c>
      <c r="E2009" s="1107">
        <f>450/100</f>
        <v>4.5</v>
      </c>
      <c r="F2009" s="776"/>
      <c r="G2009" s="773">
        <f>2.08</f>
        <v>2.08</v>
      </c>
      <c r="H2009" s="776"/>
      <c r="I2009" s="777"/>
      <c r="J2009" s="773">
        <v>4.74</v>
      </c>
      <c r="K2009" s="778"/>
      <c r="L2009" s="779"/>
      <c r="M2009" s="780"/>
      <c r="N2009" s="781"/>
      <c r="O2009" s="782"/>
      <c r="P2009" s="776"/>
      <c r="Q2009" s="783"/>
      <c r="R2009" s="784">
        <f>G2010+J2010</f>
        <v>20.121044000000001</v>
      </c>
      <c r="S2009" s="2828">
        <f>R2009+R2010</f>
        <v>454.57486507400012</v>
      </c>
      <c r="T2009" s="2830">
        <f>E2009*S2009</f>
        <v>2045.5868928330005</v>
      </c>
      <c r="U2009" s="1718"/>
      <c r="V2009" s="1326">
        <f>S2009*$V$12</f>
        <v>585.78784005561488</v>
      </c>
      <c r="W2009" s="1326">
        <f>E2009*V2009</f>
        <v>2636.0452802502668</v>
      </c>
    </row>
    <row r="2010" spans="1:23" s="526" customFormat="1" ht="12.75" customHeight="1">
      <c r="A2010" s="1717"/>
      <c r="B2010" s="2774"/>
      <c r="C2010" s="2827"/>
      <c r="D2010" s="2074"/>
      <c r="E2010" s="1385"/>
      <c r="F2010" s="2075"/>
      <c r="G2010" s="773">
        <f>G2009*$J$1989/1000</f>
        <v>4.6176415999999998</v>
      </c>
      <c r="H2010" s="2075"/>
      <c r="I2010" s="774"/>
      <c r="J2010" s="773">
        <f>J2009*$Q$1989/1000</f>
        <v>15.503402400000001</v>
      </c>
      <c r="K2010" s="785"/>
      <c r="L2010" s="2832" t="s">
        <v>1024</v>
      </c>
      <c r="M2010" s="786" t="s">
        <v>896</v>
      </c>
      <c r="N2010" s="787">
        <f>9.77+12.1/10*4</f>
        <v>14.61</v>
      </c>
      <c r="O2010" s="787">
        <f>E2009*N2010</f>
        <v>65.745000000000005</v>
      </c>
      <c r="P2010" s="788">
        <v>26</v>
      </c>
      <c r="Q2010" s="771">
        <f>N2010*P2010*$N$1987</f>
        <v>434.45382107400013</v>
      </c>
      <c r="R2010" s="1385">
        <f>SUM(Q2010:Q2010)</f>
        <v>434.45382107400013</v>
      </c>
      <c r="S2010" s="2829"/>
      <c r="T2010" s="2831"/>
      <c r="U2010" s="556"/>
      <c r="V2010" s="1715"/>
      <c r="W2010" s="1715"/>
    </row>
    <row r="2011" spans="1:23" s="526" customFormat="1" ht="12.75" hidden="1" customHeight="1">
      <c r="A2011" s="1717"/>
      <c r="B2011" s="2774"/>
      <c r="C2011" s="2827"/>
      <c r="D2011" s="2074"/>
      <c r="E2011" s="1385"/>
      <c r="F2011" s="2075"/>
      <c r="G2011" s="2076"/>
      <c r="H2011" s="2075"/>
      <c r="I2011" s="774"/>
      <c r="J2011" s="2076"/>
      <c r="K2011" s="785"/>
      <c r="L2011" s="2833"/>
      <c r="M2011" s="789"/>
      <c r="N2011" s="790"/>
      <c r="O2011" s="791"/>
      <c r="P2011" s="792"/>
      <c r="Q2011" s="793"/>
      <c r="R2011" s="1385"/>
      <c r="S2011" s="1385"/>
      <c r="T2011" s="794"/>
      <c r="U2011" s="1716"/>
      <c r="V2011" s="1385"/>
      <c r="W2011" s="1715"/>
    </row>
    <row r="2012" spans="1:23" s="526" customFormat="1" ht="12.75" hidden="1" customHeight="1">
      <c r="A2012" s="1717"/>
      <c r="B2012" s="2774"/>
      <c r="C2012" s="2827"/>
      <c r="D2012" s="2074"/>
      <c r="E2012" s="1385"/>
      <c r="F2012" s="2075"/>
      <c r="G2012" s="2076"/>
      <c r="H2012" s="2075"/>
      <c r="I2012" s="774"/>
      <c r="J2012" s="2076"/>
      <c r="K2012" s="785"/>
      <c r="L2012" s="2077"/>
      <c r="M2012" s="2078"/>
      <c r="N2012" s="2079"/>
      <c r="O2012" s="2080"/>
      <c r="P2012" s="2075"/>
      <c r="Q2012" s="797"/>
      <c r="R2012" s="1385"/>
      <c r="S2012" s="1385"/>
      <c r="T2012" s="794"/>
      <c r="U2012" s="1716"/>
      <c r="V2012" s="1385"/>
      <c r="W2012" s="1715"/>
    </row>
    <row r="2013" spans="1:23" s="526" customFormat="1" ht="12.75" customHeight="1">
      <c r="A2013" s="1717"/>
      <c r="B2013" s="2774" t="s">
        <v>1023</v>
      </c>
      <c r="C2013" s="2827"/>
      <c r="D2013" s="2074"/>
      <c r="E2013" s="1385"/>
      <c r="F2013" s="2075"/>
      <c r="G2013" s="2076"/>
      <c r="H2013" s="2075"/>
      <c r="I2013" s="774"/>
      <c r="J2013" s="2076"/>
      <c r="K2013" s="785"/>
      <c r="L2013" s="2077"/>
      <c r="M2013" s="2078"/>
      <c r="N2013" s="2079"/>
      <c r="O2013" s="2080"/>
      <c r="P2013" s="2075"/>
      <c r="Q2013" s="797"/>
      <c r="R2013" s="1385"/>
      <c r="S2013" s="1385"/>
      <c r="T2013" s="794"/>
      <c r="U2013" s="1716"/>
      <c r="V2013" s="1385"/>
      <c r="W2013" s="1715"/>
    </row>
    <row r="2014" spans="1:23" s="526" customFormat="1" ht="12.75" hidden="1" customHeight="1">
      <c r="A2014" s="1717"/>
      <c r="B2014" s="2774"/>
      <c r="C2014" s="2827"/>
      <c r="D2014" s="2074"/>
      <c r="E2014" s="1385"/>
      <c r="F2014" s="2075"/>
      <c r="G2014" s="2076"/>
      <c r="H2014" s="2075"/>
      <c r="I2014" s="774"/>
      <c r="J2014" s="2076"/>
      <c r="K2014" s="785"/>
      <c r="L2014" s="2077"/>
      <c r="M2014" s="2078"/>
      <c r="N2014" s="2079"/>
      <c r="O2014" s="2080"/>
      <c r="P2014" s="2075"/>
      <c r="Q2014" s="797"/>
      <c r="R2014" s="1385"/>
      <c r="S2014" s="1385"/>
      <c r="T2014" s="794"/>
      <c r="U2014" s="1716"/>
      <c r="V2014" s="1385"/>
      <c r="W2014" s="1715"/>
    </row>
    <row r="2015" spans="1:23" s="526" customFormat="1" ht="12.75" customHeight="1">
      <c r="A2015" s="1714"/>
      <c r="B2015" s="1713"/>
      <c r="C2015" s="1712"/>
      <c r="D2015" s="1711"/>
      <c r="E2015" s="798"/>
      <c r="F2015" s="799"/>
      <c r="G2015" s="800"/>
      <c r="H2015" s="799"/>
      <c r="I2015" s="801"/>
      <c r="J2015" s="800"/>
      <c r="K2015" s="802"/>
      <c r="L2015" s="803"/>
      <c r="M2015" s="804"/>
      <c r="N2015" s="805"/>
      <c r="O2015" s="806"/>
      <c r="P2015" s="799"/>
      <c r="Q2015" s="807"/>
      <c r="R2015" s="798"/>
      <c r="S2015" s="798"/>
      <c r="T2015" s="808"/>
      <c r="U2015" s="1710"/>
      <c r="V2015" s="798"/>
      <c r="W2015" s="1709"/>
    </row>
    <row r="2016" spans="1:23" ht="12.75" customHeight="1">
      <c r="A2016" s="1105">
        <f>A2009+1</f>
        <v>5</v>
      </c>
      <c r="B2016" s="2355" t="s">
        <v>1022</v>
      </c>
      <c r="C2016" s="2346" t="s">
        <v>1021</v>
      </c>
      <c r="D2016" s="644" t="s">
        <v>900</v>
      </c>
      <c r="E2016" s="1107">
        <f>450/100</f>
        <v>4.5</v>
      </c>
      <c r="F2016" s="359"/>
      <c r="G2016" s="360">
        <f>2.08</f>
        <v>2.08</v>
      </c>
      <c r="H2016" s="359"/>
      <c r="I2016" s="361"/>
      <c r="J2016" s="360">
        <v>4.74</v>
      </c>
      <c r="K2016" s="362"/>
      <c r="L2016" s="394"/>
      <c r="M2016" s="395"/>
      <c r="N2016" s="396"/>
      <c r="O2016" s="426"/>
      <c r="P2016" s="359"/>
      <c r="Q2016" s="397"/>
      <c r="R2016" s="368">
        <f>G2017+J2017</f>
        <v>20.121044000000001</v>
      </c>
      <c r="S2016" s="2348">
        <f>R2016+R2017</f>
        <v>320.8967662820001</v>
      </c>
      <c r="T2016" s="2334">
        <f>E2016*S2016</f>
        <v>1444.0354482690004</v>
      </c>
      <c r="U2016" s="1501"/>
      <c r="V2016" s="1326">
        <f>S2016*$V$12</f>
        <v>413.52357563932514</v>
      </c>
      <c r="W2016" s="1326">
        <f>E2016*V2016</f>
        <v>1860.856090376963</v>
      </c>
    </row>
    <row r="2017" spans="1:23" ht="12.75" customHeight="1">
      <c r="A2017" s="1104"/>
      <c r="B2017" s="2432"/>
      <c r="C2017" s="2357"/>
      <c r="D2017" s="2016"/>
      <c r="E2017" s="1311"/>
      <c r="F2017" s="2015"/>
      <c r="G2017" s="773">
        <f>G2016*$J$1989/1000</f>
        <v>4.6176415999999998</v>
      </c>
      <c r="H2017" s="2075"/>
      <c r="I2017" s="774"/>
      <c r="J2017" s="773">
        <f>J2016*$Q$1989/1000</f>
        <v>15.503402400000001</v>
      </c>
      <c r="K2017" s="371"/>
      <c r="L2017" s="2776" t="s">
        <v>1020</v>
      </c>
      <c r="M2017" s="411" t="s">
        <v>896</v>
      </c>
      <c r="N2017" s="412">
        <f>9.74</f>
        <v>9.74</v>
      </c>
      <c r="O2017" s="412">
        <f>E2016*N2017</f>
        <v>43.83</v>
      </c>
      <c r="P2017" s="414">
        <v>27</v>
      </c>
      <c r="Q2017" s="771">
        <f>N2017*P2017*$N$1987</f>
        <v>300.77572228200012</v>
      </c>
      <c r="R2017" s="1311">
        <f>SUM(Q2017:Q2017)</f>
        <v>300.77572228200012</v>
      </c>
      <c r="S2017" s="2359"/>
      <c r="T2017" s="2335"/>
      <c r="U2017" s="433"/>
      <c r="V2017" s="1500"/>
      <c r="W2017" s="1500"/>
    </row>
    <row r="2018" spans="1:23" ht="11.25" customHeight="1">
      <c r="A2018" s="1104"/>
      <c r="B2018" s="2432"/>
      <c r="C2018" s="2357"/>
      <c r="D2018" s="2016"/>
      <c r="E2018" s="1311"/>
      <c r="F2018" s="2015"/>
      <c r="G2018" s="2018"/>
      <c r="H2018" s="2015"/>
      <c r="I2018" s="370"/>
      <c r="J2018" s="2018"/>
      <c r="K2018" s="371"/>
      <c r="L2018" s="2777"/>
      <c r="M2018" s="441"/>
      <c r="N2018" s="442"/>
      <c r="O2018" s="809"/>
      <c r="P2018" s="443"/>
      <c r="Q2018" s="444"/>
      <c r="R2018" s="1311"/>
      <c r="S2018" s="1311"/>
      <c r="T2018" s="373"/>
      <c r="U2018" s="1556"/>
      <c r="V2018" s="1311"/>
      <c r="W2018" s="1500"/>
    </row>
    <row r="2019" spans="1:23" ht="12.75" hidden="1" customHeight="1">
      <c r="A2019" s="1104"/>
      <c r="B2019" s="2432"/>
      <c r="C2019" s="2357"/>
      <c r="D2019" s="2016"/>
      <c r="E2019" s="1311"/>
      <c r="F2019" s="2015"/>
      <c r="G2019" s="2018"/>
      <c r="H2019" s="2015"/>
      <c r="I2019" s="370"/>
      <c r="J2019" s="2018"/>
      <c r="K2019" s="371"/>
      <c r="L2019" s="2011"/>
      <c r="M2019" s="2012"/>
      <c r="N2019" s="2013"/>
      <c r="O2019" s="2014"/>
      <c r="P2019" s="2015"/>
      <c r="Q2019" s="372"/>
      <c r="R2019" s="1311"/>
      <c r="S2019" s="1311"/>
      <c r="T2019" s="373"/>
      <c r="U2019" s="1556"/>
      <c r="V2019" s="1311"/>
      <c r="W2019" s="1500"/>
    </row>
    <row r="2020" spans="1:23" ht="12.75" hidden="1" customHeight="1">
      <c r="A2020" s="1104"/>
      <c r="B2020" s="2432"/>
      <c r="C2020" s="2357"/>
      <c r="D2020" s="2016"/>
      <c r="E2020" s="1311"/>
      <c r="F2020" s="2015"/>
      <c r="G2020" s="2018"/>
      <c r="H2020" s="2015"/>
      <c r="I2020" s="370"/>
      <c r="J2020" s="2018"/>
      <c r="K2020" s="371"/>
      <c r="L2020" s="2011"/>
      <c r="M2020" s="2012"/>
      <c r="N2020" s="2013"/>
      <c r="O2020" s="2014"/>
      <c r="P2020" s="2015"/>
      <c r="Q2020" s="372"/>
      <c r="R2020" s="1311"/>
      <c r="S2020" s="1311"/>
      <c r="T2020" s="373"/>
      <c r="U2020" s="1556"/>
      <c r="V2020" s="1311"/>
      <c r="W2020" s="1500"/>
    </row>
    <row r="2021" spans="1:23" ht="12" customHeight="1">
      <c r="A2021" s="1103"/>
      <c r="B2021" s="2778"/>
      <c r="C2021" s="2775"/>
      <c r="D2021" s="407"/>
      <c r="E2021" s="408"/>
      <c r="F2021" s="375"/>
      <c r="G2021" s="376"/>
      <c r="H2021" s="375"/>
      <c r="I2021" s="377"/>
      <c r="J2021" s="376"/>
      <c r="K2021" s="378"/>
      <c r="L2021" s="382"/>
      <c r="M2021" s="383"/>
      <c r="N2021" s="384"/>
      <c r="O2021" s="427"/>
      <c r="P2021" s="375"/>
      <c r="Q2021" s="409"/>
      <c r="R2021" s="408"/>
      <c r="S2021" s="408"/>
      <c r="T2021" s="410"/>
      <c r="U2021" s="1499"/>
      <c r="V2021" s="408"/>
      <c r="W2021" s="1498"/>
    </row>
    <row r="2022" spans="1:23" s="684" customFormat="1" ht="12.75" customHeight="1">
      <c r="A2022" s="1105">
        <f>A2016+1</f>
        <v>6</v>
      </c>
      <c r="B2022" s="2817" t="s">
        <v>1019</v>
      </c>
      <c r="C2022" s="2819" t="s">
        <v>1018</v>
      </c>
      <c r="D2022" s="1708" t="s">
        <v>1017</v>
      </c>
      <c r="E2022" s="1383">
        <f>495/100</f>
        <v>4.95</v>
      </c>
      <c r="F2022" s="674"/>
      <c r="G2022" s="675">
        <v>59.2</v>
      </c>
      <c r="H2022" s="674"/>
      <c r="I2022" s="676"/>
      <c r="J2022" s="675">
        <v>0.71</v>
      </c>
      <c r="K2022" s="677"/>
      <c r="L2022" s="678"/>
      <c r="M2022" s="679"/>
      <c r="N2022" s="680"/>
      <c r="O2022" s="681"/>
      <c r="P2022" s="674"/>
      <c r="Q2022" s="682"/>
      <c r="R2022" s="683">
        <f>G2023+J2023</f>
        <v>133.74742359999999</v>
      </c>
      <c r="S2022" s="2821">
        <f>R2022+R2023</f>
        <v>909.20208849736036</v>
      </c>
      <c r="T2022" s="2823">
        <f>E2022*S2022</f>
        <v>4500.5503380619339</v>
      </c>
      <c r="U2022" s="1707"/>
      <c r="V2022" s="1326">
        <f>S2022*$V$12</f>
        <v>1171.6431516912423</v>
      </c>
      <c r="W2022" s="1326">
        <f>E2022*V2022</f>
        <v>5799.6336008716498</v>
      </c>
    </row>
    <row r="2023" spans="1:23" s="684" customFormat="1" ht="15" customHeight="1">
      <c r="A2023" s="1705"/>
      <c r="B2023" s="2818"/>
      <c r="C2023" s="2820"/>
      <c r="D2023" s="2106"/>
      <c r="E2023" s="1384"/>
      <c r="F2023" s="2107"/>
      <c r="G2023" s="360">
        <f>G2022*$J$1989/1000</f>
        <v>131.425184</v>
      </c>
      <c r="H2023" s="2015"/>
      <c r="I2023" s="370"/>
      <c r="J2023" s="360">
        <f>J2022*$Q$1989/1000</f>
        <v>2.3222396000000001</v>
      </c>
      <c r="K2023" s="685"/>
      <c r="L2023" s="686" t="s">
        <v>1016</v>
      </c>
      <c r="M2023" s="708" t="s">
        <v>906</v>
      </c>
      <c r="N2023" s="687">
        <v>100</v>
      </c>
      <c r="O2023" s="687">
        <f>E2022*N2023</f>
        <v>495</v>
      </c>
      <c r="P2023" s="688">
        <v>5</v>
      </c>
      <c r="Q2023" s="404">
        <f>N2023*P2023*$N$1987</f>
        <v>571.86045000000024</v>
      </c>
      <c r="R2023" s="2821">
        <f>SUM(Q2023:Q2025)</f>
        <v>775.45466489736032</v>
      </c>
      <c r="S2023" s="2822"/>
      <c r="T2023" s="2824"/>
      <c r="U2023" s="1703"/>
      <c r="V2023" s="1702"/>
      <c r="W2023" s="1702"/>
    </row>
    <row r="2024" spans="1:23" s="684" customFormat="1" ht="12.75" customHeight="1">
      <c r="A2024" s="1705"/>
      <c r="B2024" s="2108" t="s">
        <v>471</v>
      </c>
      <c r="C2024" s="2820"/>
      <c r="D2024" s="2106"/>
      <c r="E2024" s="1384"/>
      <c r="F2024" s="2107"/>
      <c r="G2024" s="2109"/>
      <c r="H2024" s="2107"/>
      <c r="I2024" s="570"/>
      <c r="J2024" s="2109"/>
      <c r="K2024" s="685"/>
      <c r="L2024" s="690" t="s">
        <v>1015</v>
      </c>
      <c r="M2024" s="691" t="s">
        <v>931</v>
      </c>
      <c r="N2024" s="692">
        <v>5.9</v>
      </c>
      <c r="O2024" s="692">
        <f>E2022*N2024</f>
        <v>29.205000000000002</v>
      </c>
      <c r="P2024" s="612">
        <v>29.856000000000002</v>
      </c>
      <c r="Q2024" s="508">
        <f>N2024*P2024*$N$1987</f>
        <v>201.46689402336008</v>
      </c>
      <c r="R2024" s="2822"/>
      <c r="S2024" s="2822"/>
      <c r="T2024" s="2824"/>
      <c r="U2024" s="1703"/>
      <c r="V2024" s="1702"/>
      <c r="W2024" s="1702"/>
    </row>
    <row r="2025" spans="1:23" s="684" customFormat="1" ht="12.75" hidden="1" customHeight="1">
      <c r="A2025" s="1705"/>
      <c r="B2025" s="2110"/>
      <c r="C2025" s="2820"/>
      <c r="D2025" s="2106"/>
      <c r="E2025" s="1384"/>
      <c r="F2025" s="2107"/>
      <c r="G2025" s="2109"/>
      <c r="H2025" s="2107"/>
      <c r="I2025" s="570"/>
      <c r="J2025" s="2109"/>
      <c r="K2025" s="685"/>
      <c r="L2025" s="693" t="s">
        <v>1014</v>
      </c>
      <c r="M2025" s="694" t="s">
        <v>931</v>
      </c>
      <c r="N2025" s="695">
        <v>0.06</v>
      </c>
      <c r="O2025" s="695">
        <f>E2022*N2025</f>
        <v>0.29699999999999999</v>
      </c>
      <c r="P2025" s="696">
        <v>31</v>
      </c>
      <c r="Q2025" s="508">
        <f>N2025*P2025*$N$1987</f>
        <v>2.1273208740000005</v>
      </c>
      <c r="R2025" s="2822"/>
      <c r="S2025" s="2822"/>
      <c r="T2025" s="2824"/>
      <c r="U2025" s="1703"/>
      <c r="V2025" s="1702"/>
      <c r="W2025" s="1702"/>
    </row>
    <row r="2026" spans="1:23" s="684" customFormat="1" ht="12.75" customHeight="1">
      <c r="A2026" s="1701"/>
      <c r="B2026" s="1700"/>
      <c r="C2026" s="1699"/>
      <c r="D2026" s="1698"/>
      <c r="E2026" s="697"/>
      <c r="F2026" s="698"/>
      <c r="G2026" s="699"/>
      <c r="H2026" s="698"/>
      <c r="I2026" s="700"/>
      <c r="J2026" s="699"/>
      <c r="K2026" s="701"/>
      <c r="L2026" s="702"/>
      <c r="M2026" s="703"/>
      <c r="N2026" s="704"/>
      <c r="O2026" s="705"/>
      <c r="P2026" s="698"/>
      <c r="Q2026" s="706"/>
      <c r="R2026" s="697"/>
      <c r="S2026" s="697"/>
      <c r="T2026" s="707"/>
      <c r="U2026" s="1697"/>
      <c r="V2026" s="697"/>
      <c r="W2026" s="1696"/>
    </row>
    <row r="2027" spans="1:23" s="17" customFormat="1" ht="12.75" customHeight="1">
      <c r="A2027" s="1966">
        <f>A2022+1</f>
        <v>7</v>
      </c>
      <c r="B2027" s="1382" t="s">
        <v>1013</v>
      </c>
      <c r="C2027" s="2442" t="s">
        <v>1012</v>
      </c>
      <c r="D2027" s="718" t="s">
        <v>898</v>
      </c>
      <c r="E2027" s="1321">
        <v>450</v>
      </c>
      <c r="F2027" s="1"/>
      <c r="G2027" s="2">
        <v>1.2</v>
      </c>
      <c r="H2027" s="1"/>
      <c r="I2027" s="3"/>
      <c r="J2027" s="2">
        <f>0.58/100</f>
        <v>5.7999999999999996E-3</v>
      </c>
      <c r="K2027" s="4"/>
      <c r="L2027" s="5"/>
      <c r="M2027" s="6"/>
      <c r="N2027" s="7"/>
      <c r="O2027" s="7"/>
      <c r="P2027" s="1"/>
      <c r="Q2027" s="44"/>
      <c r="R2027" s="10">
        <f>G2028+J2028</f>
        <v>2.6829944079999999</v>
      </c>
      <c r="S2027" s="2443">
        <f>R2027+R2028</f>
        <v>5.2312045732000012</v>
      </c>
      <c r="T2027" s="2444">
        <f>E2027*S2027</f>
        <v>2354.0420579400006</v>
      </c>
      <c r="U2027" s="1962"/>
      <c r="V2027" s="1326">
        <f>S2027*$V$12</f>
        <v>6.7411910848283139</v>
      </c>
      <c r="W2027" s="1326">
        <f>E2027*V2027</f>
        <v>3033.5359881727413</v>
      </c>
    </row>
    <row r="2028" spans="1:23" s="17" customFormat="1" ht="15" customHeight="1">
      <c r="A2028" s="1961"/>
      <c r="B2028" s="2020" t="s">
        <v>1011</v>
      </c>
      <c r="C2028" s="2439"/>
      <c r="D2028" s="2021"/>
      <c r="E2028" s="1322"/>
      <c r="F2028" s="2022"/>
      <c r="G2028" s="84">
        <f>G2027*$J$1989/1000</f>
        <v>2.6640239999999999</v>
      </c>
      <c r="H2028" s="2032"/>
      <c r="I2028" s="74"/>
      <c r="J2028" s="84">
        <f>J2027*$Q$1989/1000</f>
        <v>1.8970407999999998E-2</v>
      </c>
      <c r="K2028" s="12"/>
      <c r="L2028" s="1335" t="s">
        <v>1010</v>
      </c>
      <c r="M2028" s="613" t="s">
        <v>931</v>
      </c>
      <c r="N2028" s="614">
        <v>0.4</v>
      </c>
      <c r="O2028" s="1118">
        <f>E2027*N2028</f>
        <v>180</v>
      </c>
      <c r="P2028" s="15">
        <v>5.57</v>
      </c>
      <c r="Q2028" s="854">
        <f>N2028*P2028*$N$1987</f>
        <v>2.5482101652000009</v>
      </c>
      <c r="R2028" s="2443">
        <f>SUM(Q2028:Q2029)</f>
        <v>2.5482101652000009</v>
      </c>
      <c r="S2028" s="2440"/>
      <c r="T2028" s="2441"/>
      <c r="U2028" s="70"/>
      <c r="V2028" s="1958"/>
      <c r="W2028" s="1958"/>
    </row>
    <row r="2029" spans="1:23" s="17" customFormat="1" ht="12.75" hidden="1" customHeight="1">
      <c r="A2029" s="1961"/>
      <c r="B2029" s="2028"/>
      <c r="C2029" s="2439"/>
      <c r="D2029" s="2021"/>
      <c r="E2029" s="1322"/>
      <c r="F2029" s="2022"/>
      <c r="G2029" s="2023"/>
      <c r="H2029" s="2022"/>
      <c r="I2029" s="11"/>
      <c r="J2029" s="2023"/>
      <c r="K2029" s="12"/>
      <c r="L2029" s="56"/>
      <c r="M2029" s="57"/>
      <c r="N2029" s="58"/>
      <c r="O2029" s="1117"/>
      <c r="P2029" s="59"/>
      <c r="Q2029" s="854"/>
      <c r="R2029" s="2440"/>
      <c r="S2029" s="2440"/>
      <c r="T2029" s="2441"/>
      <c r="U2029" s="70"/>
      <c r="V2029" s="1958"/>
      <c r="W2029" s="1958"/>
    </row>
    <row r="2030" spans="1:23" s="17" customFormat="1" ht="12.75" customHeight="1">
      <c r="A2030" s="1960"/>
      <c r="B2030" s="27"/>
      <c r="C2030" s="28"/>
      <c r="D2030" s="29"/>
      <c r="E2030" s="1338"/>
      <c r="F2030" s="30"/>
      <c r="G2030" s="31"/>
      <c r="H2030" s="30"/>
      <c r="I2030" s="32"/>
      <c r="J2030" s="31"/>
      <c r="K2030" s="33"/>
      <c r="L2030" s="2024"/>
      <c r="M2030" s="2025"/>
      <c r="N2030" s="2026"/>
      <c r="O2030" s="2026"/>
      <c r="P2030" s="2022"/>
      <c r="Q2030" s="45"/>
      <c r="R2030" s="1322"/>
      <c r="S2030" s="1322"/>
      <c r="T2030" s="22"/>
      <c r="U2030" s="1959"/>
      <c r="V2030" s="1322"/>
      <c r="W2030" s="1958"/>
    </row>
    <row r="2031" spans="1:23" s="17" customFormat="1" ht="23.25" customHeight="1">
      <c r="A2031" s="1966">
        <f>A2027+1</f>
        <v>8</v>
      </c>
      <c r="B2031" s="1691" t="s">
        <v>1009</v>
      </c>
      <c r="C2031" s="2442" t="s">
        <v>1008</v>
      </c>
      <c r="D2031" s="1684" t="s">
        <v>900</v>
      </c>
      <c r="E2031" s="1683">
        <f>1000/100</f>
        <v>10</v>
      </c>
      <c r="F2031" s="1"/>
      <c r="G2031" s="2">
        <v>11.4</v>
      </c>
      <c r="H2031" s="1"/>
      <c r="I2031" s="3"/>
      <c r="J2031" s="2">
        <v>0.2</v>
      </c>
      <c r="K2031" s="4"/>
      <c r="L2031" s="40"/>
      <c r="M2031" s="41"/>
      <c r="N2031" s="42"/>
      <c r="O2031" s="42"/>
      <c r="P2031" s="43"/>
      <c r="Q2031" s="44"/>
      <c r="R2031" s="10">
        <f>G2032+J2032</f>
        <v>25.96238</v>
      </c>
      <c r="S2031" s="1321">
        <f>R2031+R2032</f>
        <v>25.96238</v>
      </c>
      <c r="T2031" s="1323">
        <f>E2031*S2031</f>
        <v>259.62380000000002</v>
      </c>
      <c r="U2031" s="1962"/>
      <c r="V2031" s="1326">
        <f>S2031*$V$12</f>
        <v>33.456417570354041</v>
      </c>
      <c r="W2031" s="1326">
        <f>E2031*V2031</f>
        <v>334.5641757035404</v>
      </c>
    </row>
    <row r="2032" spans="1:23" s="17" customFormat="1" ht="12">
      <c r="A2032" s="1960"/>
      <c r="B2032" s="27"/>
      <c r="C2032" s="2470"/>
      <c r="D2032" s="29"/>
      <c r="E2032" s="1338"/>
      <c r="F2032" s="30"/>
      <c r="G2032" s="814">
        <f>G2031*$J$1989/1000</f>
        <v>25.308228</v>
      </c>
      <c r="H2032" s="459"/>
      <c r="I2032" s="460"/>
      <c r="J2032" s="814">
        <f>J2031*$Q$1989/1000</f>
        <v>0.65415200000000007</v>
      </c>
      <c r="K2032" s="33"/>
      <c r="L2032" s="815"/>
      <c r="M2032" s="816"/>
      <c r="N2032" s="817"/>
      <c r="O2032" s="818"/>
      <c r="P2032" s="819"/>
      <c r="Q2032" s="820"/>
      <c r="R2032" s="821">
        <f>SUM(Q2032:Q2032)</f>
        <v>0</v>
      </c>
      <c r="S2032" s="1338"/>
      <c r="T2032" s="38"/>
      <c r="U2032" s="1965"/>
      <c r="V2032" s="1338"/>
      <c r="W2032" s="1964"/>
    </row>
    <row r="2033" spans="1:23" s="831" customFormat="1" ht="12.75" customHeight="1">
      <c r="A2033" s="1674">
        <f>A2031+1</f>
        <v>9</v>
      </c>
      <c r="B2033" s="1691" t="s">
        <v>1007</v>
      </c>
      <c r="C2033" s="2997" t="s">
        <v>1006</v>
      </c>
      <c r="D2033" s="1684" t="s">
        <v>900</v>
      </c>
      <c r="E2033" s="1683">
        <f>1000/100</f>
        <v>10</v>
      </c>
      <c r="F2033" s="2253"/>
      <c r="G2033" s="2254">
        <v>2.92</v>
      </c>
      <c r="H2033" s="2253"/>
      <c r="I2033" s="2255"/>
      <c r="J2033" s="2254"/>
      <c r="K2033" s="2256"/>
      <c r="L2033" s="2257"/>
      <c r="M2033" s="2258"/>
      <c r="N2033" s="2259"/>
      <c r="O2033" s="2259"/>
      <c r="P2033" s="2253"/>
      <c r="Q2033" s="2260"/>
      <c r="R2033" s="2261">
        <f>G2034+J2034</f>
        <v>6.4824583999999996</v>
      </c>
      <c r="S2033" s="2998">
        <f>R2033+R2034</f>
        <v>23.638271900000003</v>
      </c>
      <c r="T2033" s="2999">
        <f>E2033*S2033</f>
        <v>236.38271900000004</v>
      </c>
      <c r="U2033" s="2262"/>
      <c r="V2033" s="1326">
        <f>S2033*$V$12</f>
        <v>30.46145597314138</v>
      </c>
      <c r="W2033" s="1326">
        <f>E2033*V2033</f>
        <v>304.61455973141381</v>
      </c>
    </row>
    <row r="2034" spans="1:23" s="831" customFormat="1" ht="12.75" hidden="1" customHeight="1">
      <c r="A2034" s="1680"/>
      <c r="B2034" s="2111"/>
      <c r="C2034" s="2771"/>
      <c r="D2034" s="2117"/>
      <c r="E2034" s="1390"/>
      <c r="F2034" s="2112"/>
      <c r="G2034" s="84">
        <f>G2033*$J$1989/1000</f>
        <v>6.4824583999999996</v>
      </c>
      <c r="H2034" s="2032"/>
      <c r="I2034" s="74"/>
      <c r="J2034" s="84">
        <f>J2033*$Q$1989/1000</f>
        <v>0</v>
      </c>
      <c r="K2034" s="825"/>
      <c r="L2034" s="832" t="s">
        <v>1005</v>
      </c>
      <c r="M2034" s="833" t="s">
        <v>894</v>
      </c>
      <c r="N2034" s="834">
        <v>5</v>
      </c>
      <c r="O2034" s="835">
        <f>E2033*N2034</f>
        <v>50</v>
      </c>
      <c r="P2034" s="836">
        <v>3</v>
      </c>
      <c r="Q2034" s="284">
        <f>N2034*P2034*$N$1987</f>
        <v>17.155813500000004</v>
      </c>
      <c r="R2034" s="1390">
        <f>SUM(Q2034:Q2034)</f>
        <v>17.155813500000004</v>
      </c>
      <c r="S2034" s="2772"/>
      <c r="T2034" s="2773"/>
      <c r="U2034" s="1681"/>
      <c r="V2034" s="1677"/>
      <c r="W2034" s="1677"/>
    </row>
    <row r="2035" spans="1:23" s="831" customFormat="1" ht="12.75" hidden="1" customHeight="1">
      <c r="A2035" s="1680"/>
      <c r="B2035" s="2118"/>
      <c r="C2035" s="2771"/>
      <c r="D2035" s="2117"/>
      <c r="E2035" s="1390"/>
      <c r="F2035" s="2112"/>
      <c r="G2035" s="2113"/>
      <c r="H2035" s="2112"/>
      <c r="I2035" s="824"/>
      <c r="J2035" s="2113"/>
      <c r="K2035" s="825"/>
      <c r="L2035" s="2114"/>
      <c r="M2035" s="2115"/>
      <c r="N2035" s="2116"/>
      <c r="O2035" s="2116"/>
      <c r="P2035" s="2112"/>
      <c r="Q2035" s="829"/>
      <c r="R2035" s="1390"/>
      <c r="S2035" s="1390"/>
      <c r="T2035" s="837"/>
      <c r="U2035" s="1678"/>
      <c r="V2035" s="1390"/>
      <c r="W2035" s="1677"/>
    </row>
    <row r="2036" spans="1:23" s="831" customFormat="1" ht="12.75" customHeight="1">
      <c r="A2036" s="1680"/>
      <c r="B2036" s="2118"/>
      <c r="C2036" s="2771"/>
      <c r="D2036" s="2117"/>
      <c r="E2036" s="1390"/>
      <c r="F2036" s="2112"/>
      <c r="G2036" s="2113"/>
      <c r="H2036" s="2112"/>
      <c r="I2036" s="824"/>
      <c r="J2036" s="2113"/>
      <c r="K2036" s="825"/>
      <c r="L2036" s="2114"/>
      <c r="M2036" s="2115"/>
      <c r="N2036" s="2116"/>
      <c r="O2036" s="2116"/>
      <c r="P2036" s="2112"/>
      <c r="Q2036" s="829"/>
      <c r="R2036" s="1390"/>
      <c r="S2036" s="1390"/>
      <c r="T2036" s="837"/>
      <c r="U2036" s="1678"/>
      <c r="V2036" s="1390"/>
      <c r="W2036" s="1677"/>
    </row>
    <row r="2037" spans="1:23" s="461" customFormat="1" ht="12.75" customHeight="1">
      <c r="A2037" s="1982">
        <f>A2033+1</f>
        <v>10</v>
      </c>
      <c r="B2037" s="1381" t="s">
        <v>1004</v>
      </c>
      <c r="C2037" s="2379" t="s">
        <v>1003</v>
      </c>
      <c r="D2037" s="1116" t="s">
        <v>903</v>
      </c>
      <c r="E2037" s="1326">
        <v>45</v>
      </c>
      <c r="F2037" s="474"/>
      <c r="G2037" s="303">
        <f>6.96/100</f>
        <v>6.9599999999999995E-2</v>
      </c>
      <c r="H2037" s="474"/>
      <c r="I2037" s="475"/>
      <c r="J2037" s="303">
        <f>6.12/100</f>
        <v>6.1200000000000004E-2</v>
      </c>
      <c r="K2037" s="476"/>
      <c r="L2037" s="534"/>
      <c r="M2037" s="535"/>
      <c r="N2037" s="536"/>
      <c r="O2037" s="536"/>
      <c r="P2037" s="537"/>
      <c r="Q2037" s="516"/>
      <c r="R2037" s="301">
        <f>G2038+J2038</f>
        <v>0.35468390399999999</v>
      </c>
      <c r="S2037" s="1326">
        <f>R2037+R2038</f>
        <v>3.7858466040000009</v>
      </c>
      <c r="T2037" s="1328">
        <f>E2037*S2037</f>
        <v>170.36309718000004</v>
      </c>
      <c r="U2037" s="1123"/>
      <c r="V2037" s="1326">
        <f>S2037*$V$12</f>
        <v>4.8786307280276615</v>
      </c>
      <c r="W2037" s="1326">
        <f>E2037*V2037</f>
        <v>219.53838276124478</v>
      </c>
    </row>
    <row r="2038" spans="1:23" s="461" customFormat="1" ht="18" customHeight="1">
      <c r="A2038" s="1969"/>
      <c r="B2038" s="2007"/>
      <c r="C2038" s="2380"/>
      <c r="D2038" s="2008"/>
      <c r="E2038" s="1327"/>
      <c r="F2038" s="2009"/>
      <c r="G2038" s="303">
        <f>G2037*$J$1989/1000</f>
        <v>0.15451339199999997</v>
      </c>
      <c r="H2038" s="2009"/>
      <c r="I2038" s="299"/>
      <c r="J2038" s="303">
        <f>J2037*$Q$1989/1000</f>
        <v>0.20017051200000002</v>
      </c>
      <c r="K2038" s="300"/>
      <c r="L2038" s="1115" t="s">
        <v>1003</v>
      </c>
      <c r="M2038" s="510" t="s">
        <v>903</v>
      </c>
      <c r="N2038" s="511">
        <v>1</v>
      </c>
      <c r="O2038" s="511">
        <f>E2037*N2038</f>
        <v>45</v>
      </c>
      <c r="P2038" s="482">
        <v>3</v>
      </c>
      <c r="Q2038" s="483">
        <f>N2038*P2038*$N$1987</f>
        <v>3.4311627000000011</v>
      </c>
      <c r="R2038" s="1327">
        <f>SUM(Q2038:Q2039)</f>
        <v>3.4311627000000011</v>
      </c>
      <c r="S2038" s="1327"/>
      <c r="T2038" s="309"/>
      <c r="U2038" s="1968"/>
      <c r="V2038" s="1327"/>
      <c r="W2038" s="1967"/>
    </row>
    <row r="2039" spans="1:23" s="461" customFormat="1" ht="12.75" hidden="1" customHeight="1">
      <c r="A2039" s="1969"/>
      <c r="B2039" s="2067"/>
      <c r="C2039" s="2380"/>
      <c r="D2039" s="2008"/>
      <c r="E2039" s="1327"/>
      <c r="F2039" s="2009"/>
      <c r="G2039" s="2010"/>
      <c r="H2039" s="2009"/>
      <c r="I2039" s="299"/>
      <c r="J2039" s="2010"/>
      <c r="K2039" s="300"/>
      <c r="L2039" s="765"/>
      <c r="M2039" s="766"/>
      <c r="N2039" s="1114"/>
      <c r="O2039" s="1113"/>
      <c r="P2039" s="769"/>
      <c r="Q2039" s="1112"/>
      <c r="R2039" s="1327"/>
      <c r="S2039" s="1327"/>
      <c r="T2039" s="309"/>
      <c r="U2039" s="1968"/>
      <c r="V2039" s="1327"/>
      <c r="W2039" s="1967"/>
    </row>
    <row r="2040" spans="1:23" s="461" customFormat="1" ht="12.75" hidden="1" customHeight="1">
      <c r="A2040" s="1969"/>
      <c r="B2040" s="2067"/>
      <c r="C2040" s="2380"/>
      <c r="D2040" s="2008"/>
      <c r="E2040" s="1327"/>
      <c r="F2040" s="2009"/>
      <c r="G2040" s="2010"/>
      <c r="H2040" s="2009"/>
      <c r="I2040" s="299"/>
      <c r="J2040" s="2010"/>
      <c r="K2040" s="300"/>
      <c r="L2040" s="2081"/>
      <c r="M2040" s="2082"/>
      <c r="N2040" s="2083"/>
      <c r="O2040" s="2083"/>
      <c r="P2040" s="2009"/>
      <c r="Q2040" s="308"/>
      <c r="R2040" s="1327"/>
      <c r="S2040" s="1327"/>
      <c r="T2040" s="309"/>
      <c r="U2040" s="1968"/>
      <c r="V2040" s="1327"/>
      <c r="W2040" s="1967"/>
    </row>
    <row r="2041" spans="1:23" s="461" customFormat="1" ht="12.75" hidden="1" customHeight="1">
      <c r="A2041" s="1969"/>
      <c r="B2041" s="2067"/>
      <c r="C2041" s="2380"/>
      <c r="D2041" s="2008"/>
      <c r="E2041" s="1327"/>
      <c r="F2041" s="2009"/>
      <c r="G2041" s="2010"/>
      <c r="H2041" s="2009"/>
      <c r="I2041" s="299"/>
      <c r="J2041" s="2010"/>
      <c r="K2041" s="300"/>
      <c r="L2041" s="2081"/>
      <c r="M2041" s="2082"/>
      <c r="N2041" s="2083"/>
      <c r="O2041" s="2083"/>
      <c r="P2041" s="2009"/>
      <c r="Q2041" s="308"/>
      <c r="R2041" s="1327"/>
      <c r="S2041" s="1327"/>
      <c r="T2041" s="309"/>
      <c r="U2041" s="1968"/>
      <c r="V2041" s="1327"/>
      <c r="W2041" s="1967"/>
    </row>
    <row r="2042" spans="1:23" s="461" customFormat="1" ht="12.75" customHeight="1">
      <c r="A2042" s="1980"/>
      <c r="B2042" s="1111"/>
      <c r="C2042" s="1110"/>
      <c r="D2042" s="1109"/>
      <c r="E2042" s="1379"/>
      <c r="F2042" s="304"/>
      <c r="G2042" s="305"/>
      <c r="H2042" s="304"/>
      <c r="I2042" s="306"/>
      <c r="J2042" s="305"/>
      <c r="K2042" s="307"/>
      <c r="L2042" s="485"/>
      <c r="M2042" s="486"/>
      <c r="N2042" s="487"/>
      <c r="O2042" s="487"/>
      <c r="P2042" s="304"/>
      <c r="Q2042" s="488"/>
      <c r="R2042" s="1379"/>
      <c r="S2042" s="1379"/>
      <c r="T2042" s="489"/>
      <c r="U2042" s="1984"/>
      <c r="V2042" s="1379"/>
      <c r="W2042" s="1979"/>
    </row>
    <row r="2043" spans="1:23" s="82" customFormat="1" ht="12.75" customHeight="1">
      <c r="A2043" s="1674">
        <f>A2037+1</f>
        <v>11</v>
      </c>
      <c r="B2043" s="1357" t="s">
        <v>1002</v>
      </c>
      <c r="C2043" s="2477" t="s">
        <v>1001</v>
      </c>
      <c r="D2043" s="864" t="s">
        <v>896</v>
      </c>
      <c r="E2043" s="1330">
        <f>(2.263*0.3)</f>
        <v>0.67889999999999995</v>
      </c>
      <c r="F2043" s="189"/>
      <c r="G2043" s="84">
        <f>13.8*0.6</f>
        <v>8.2799999999999994</v>
      </c>
      <c r="H2043" s="189"/>
      <c r="I2043" s="224"/>
      <c r="J2043" s="84">
        <f>32.1*0.7</f>
        <v>22.47</v>
      </c>
      <c r="K2043" s="225"/>
      <c r="L2043" s="863"/>
      <c r="M2043" s="230"/>
      <c r="N2043" s="862"/>
      <c r="O2043" s="861"/>
      <c r="P2043" s="233"/>
      <c r="Q2043" s="234"/>
      <c r="R2043" s="191">
        <f>G2044+J2044</f>
        <v>91.875742799999998</v>
      </c>
      <c r="S2043" s="2479">
        <f>R2043+R2044</f>
        <v>93.200171602200001</v>
      </c>
      <c r="T2043" s="2481">
        <f>E2043*S2043</f>
        <v>63.273596500733575</v>
      </c>
      <c r="U2043" s="1673"/>
      <c r="V2043" s="1326">
        <f>S2043*$V$12</f>
        <v>120.10238887004411</v>
      </c>
      <c r="W2043" s="1326">
        <f>E2043*V2043</f>
        <v>81.537511803872945</v>
      </c>
    </row>
    <row r="2044" spans="1:23" s="82" customFormat="1" ht="12.75" customHeight="1">
      <c r="A2044" s="1671"/>
      <c r="B2044" s="2030"/>
      <c r="C2044" s="2478"/>
      <c r="D2044" s="2031"/>
      <c r="E2044" s="1331"/>
      <c r="F2044" s="2032"/>
      <c r="G2044" s="84">
        <f>G2043*$J$1989/1000</f>
        <v>18.381765599999998</v>
      </c>
      <c r="H2044" s="2032"/>
      <c r="I2044" s="74"/>
      <c r="J2044" s="84">
        <f>J2043*$Q$1989/1000</f>
        <v>73.493977200000003</v>
      </c>
      <c r="K2044" s="76"/>
      <c r="L2044" s="1340" t="s">
        <v>1000</v>
      </c>
      <c r="M2044" s="217" t="s">
        <v>894</v>
      </c>
      <c r="N2044" s="860">
        <f>2.4*0.5</f>
        <v>1.2</v>
      </c>
      <c r="O2044" s="860">
        <f>E2043*N2044</f>
        <v>0.81467999999999996</v>
      </c>
      <c r="P2044" s="859">
        <v>0.96499999999999997</v>
      </c>
      <c r="Q2044" s="220">
        <f>N2044*P2044*$N$1987</f>
        <v>1.3244288022000004</v>
      </c>
      <c r="R2044" s="1331">
        <f>SUM(Q2044:Q2046)</f>
        <v>1.3244288022000004</v>
      </c>
      <c r="S2044" s="2480"/>
      <c r="T2044" s="2482"/>
      <c r="U2044" s="296"/>
      <c r="V2044" s="1672"/>
      <c r="W2044" s="1672"/>
    </row>
    <row r="2045" spans="1:23" s="82" customFormat="1" ht="12.75" hidden="1" customHeight="1">
      <c r="A2045" s="1671"/>
      <c r="B2045" s="2030"/>
      <c r="C2045" s="1329"/>
      <c r="D2045" s="2031"/>
      <c r="E2045" s="1331"/>
      <c r="F2045" s="2032"/>
      <c r="G2045" s="2033"/>
      <c r="H2045" s="2032"/>
      <c r="I2045" s="74"/>
      <c r="J2045" s="2033"/>
      <c r="K2045" s="76"/>
      <c r="L2045" s="1376"/>
      <c r="M2045" s="584"/>
      <c r="N2045" s="858"/>
      <c r="O2045" s="586"/>
      <c r="P2045" s="587"/>
      <c r="Q2045" s="857"/>
      <c r="R2045" s="1331"/>
      <c r="S2045" s="1331"/>
      <c r="T2045" s="1333"/>
      <c r="U2045" s="296"/>
      <c r="V2045" s="1331"/>
      <c r="W2045" s="1331"/>
    </row>
    <row r="2046" spans="1:23" s="82" customFormat="1" ht="21" hidden="1" customHeight="1">
      <c r="A2046" s="1671"/>
      <c r="B2046" s="2030"/>
      <c r="C2046" s="1329"/>
      <c r="D2046" s="2031"/>
      <c r="E2046" s="1331"/>
      <c r="F2046" s="2032"/>
      <c r="G2046" s="2033"/>
      <c r="H2046" s="2032"/>
      <c r="I2046" s="74"/>
      <c r="J2046" s="2033"/>
      <c r="K2046" s="76"/>
      <c r="L2046" s="1376"/>
      <c r="M2046" s="584"/>
      <c r="N2046" s="858"/>
      <c r="O2046" s="586"/>
      <c r="P2046" s="587"/>
      <c r="Q2046" s="857"/>
      <c r="R2046" s="1331"/>
      <c r="S2046" s="1331"/>
      <c r="T2046" s="1333"/>
      <c r="U2046" s="296"/>
      <c r="V2046" s="1331"/>
      <c r="W2046" s="1331"/>
    </row>
    <row r="2047" spans="1:23" s="82" customFormat="1" ht="12.75" hidden="1" customHeight="1">
      <c r="A2047" s="1671"/>
      <c r="B2047" s="2030"/>
      <c r="C2047" s="1329"/>
      <c r="D2047" s="2031"/>
      <c r="E2047" s="1331"/>
      <c r="F2047" s="2032"/>
      <c r="G2047" s="2033"/>
      <c r="H2047" s="2032"/>
      <c r="I2047" s="74"/>
      <c r="J2047" s="2033"/>
      <c r="K2047" s="76"/>
      <c r="L2047" s="2119"/>
      <c r="M2047" s="2035"/>
      <c r="N2047" s="2120"/>
      <c r="O2047" s="2120"/>
      <c r="P2047" s="2033"/>
      <c r="Q2047" s="87"/>
      <c r="R2047" s="1331"/>
      <c r="S2047" s="1331"/>
      <c r="T2047" s="1333"/>
      <c r="U2047" s="296"/>
      <c r="V2047" s="1331"/>
      <c r="W2047" s="1331"/>
    </row>
    <row r="2048" spans="1:23" s="82" customFormat="1" ht="12.75" customHeight="1">
      <c r="A2048" s="1670"/>
      <c r="B2048" s="720"/>
      <c r="C2048" s="721"/>
      <c r="D2048" s="722"/>
      <c r="E2048" s="81"/>
      <c r="F2048" s="79"/>
      <c r="G2048" s="89"/>
      <c r="H2048" s="79"/>
      <c r="I2048" s="90"/>
      <c r="J2048" s="89"/>
      <c r="K2048" s="91"/>
      <c r="L2048" s="77"/>
      <c r="M2048" s="78"/>
      <c r="N2048" s="596"/>
      <c r="O2048" s="597"/>
      <c r="P2048" s="79"/>
      <c r="Q2048" s="80"/>
      <c r="R2048" s="81"/>
      <c r="S2048" s="81"/>
      <c r="T2048" s="227"/>
      <c r="U2048" s="1669"/>
      <c r="V2048" s="81"/>
      <c r="W2048" s="1668"/>
    </row>
    <row r="2049" spans="1:23" s="17" customFormat="1" ht="12" customHeight="1" thickBot="1">
      <c r="A2049" s="1957"/>
      <c r="B2049" s="46"/>
      <c r="C2049" s="512" t="s">
        <v>1651</v>
      </c>
      <c r="D2049" s="47"/>
      <c r="E2049" s="513"/>
      <c r="F2049" s="48"/>
      <c r="G2049" s="49"/>
      <c r="H2049" s="48"/>
      <c r="I2049" s="514"/>
      <c r="J2049" s="49"/>
      <c r="K2049" s="515"/>
      <c r="L2049" s="50"/>
      <c r="M2049" s="51"/>
      <c r="N2049" s="52"/>
      <c r="O2049" s="52"/>
      <c r="P2049" s="48"/>
      <c r="Q2049" s="49"/>
      <c r="R2049" s="53"/>
      <c r="S2049" s="53"/>
      <c r="T2049" s="54">
        <f>SUM(T1996:T2048)</f>
        <v>12112.096591062769</v>
      </c>
      <c r="U2049" s="1956"/>
      <c r="V2049" s="53"/>
      <c r="W2049" s="1955">
        <f>SUM(W1996:W2048)</f>
        <v>15608.251678122642</v>
      </c>
    </row>
    <row r="2050" spans="1:23" s="17" customFormat="1" ht="22.5" customHeight="1" thickTop="1">
      <c r="A2050" s="2995" t="s">
        <v>1672</v>
      </c>
      <c r="B2050" s="2756"/>
      <c r="C2050" s="2756"/>
      <c r="D2050" s="2756"/>
      <c r="E2050" s="2756"/>
      <c r="F2050" s="2756"/>
      <c r="G2050" s="2756"/>
      <c r="H2050" s="2756"/>
      <c r="I2050" s="2756"/>
      <c r="J2050" s="2756"/>
      <c r="K2050" s="2756"/>
      <c r="L2050" s="2756"/>
      <c r="M2050" s="2756"/>
      <c r="N2050" s="2756"/>
      <c r="O2050" s="2756"/>
      <c r="P2050" s="2756"/>
      <c r="Q2050" s="2756"/>
      <c r="R2050" s="2756"/>
      <c r="S2050" s="2756"/>
      <c r="T2050" s="2757"/>
      <c r="U2050" s="2263"/>
      <c r="V2050" s="2028"/>
      <c r="W2050" s="1987"/>
    </row>
    <row r="2051" spans="1:23" s="17" customFormat="1" ht="7.5" customHeight="1">
      <c r="A2051" s="2996"/>
      <c r="B2051" s="2758"/>
      <c r="C2051" s="2758"/>
      <c r="D2051" s="2758"/>
      <c r="E2051" s="2758"/>
      <c r="F2051" s="2758"/>
      <c r="G2051" s="2758"/>
      <c r="H2051" s="2758"/>
      <c r="I2051" s="2758"/>
      <c r="J2051" s="2758"/>
      <c r="K2051" s="2758"/>
      <c r="L2051" s="2758"/>
      <c r="M2051" s="2758"/>
      <c r="N2051" s="2758"/>
      <c r="O2051" s="2758"/>
      <c r="P2051" s="2758"/>
      <c r="Q2051" s="2758"/>
      <c r="R2051" s="2758"/>
      <c r="S2051" s="2758"/>
      <c r="T2051" s="2759"/>
      <c r="U2051" s="2263"/>
      <c r="V2051" s="2028"/>
      <c r="W2051" s="1987"/>
    </row>
    <row r="2052" spans="1:23" s="831" customFormat="1" ht="12.75" customHeight="1">
      <c r="A2052" s="1665">
        <f>A2043+1</f>
        <v>12</v>
      </c>
      <c r="B2052" s="2097" t="s">
        <v>821</v>
      </c>
      <c r="C2052" s="2760" t="s">
        <v>999</v>
      </c>
      <c r="D2052" s="2070" t="s">
        <v>896</v>
      </c>
      <c r="E2052" s="1153">
        <f>(24+23+8.75+1.23+3.2)/1000*94/2.5</f>
        <v>2.2627679999999999</v>
      </c>
      <c r="F2052" s="2071"/>
      <c r="G2052" s="2072">
        <v>34</v>
      </c>
      <c r="H2052" s="2071"/>
      <c r="I2052" s="1156"/>
      <c r="J2052" s="2072">
        <v>1</v>
      </c>
      <c r="K2052" s="1157"/>
      <c r="L2052" s="2085"/>
      <c r="M2052" s="2086"/>
      <c r="N2052" s="2087"/>
      <c r="O2052" s="2087"/>
      <c r="P2052" s="2071"/>
      <c r="Q2052" s="1161"/>
      <c r="R2052" s="1162">
        <f>G2053+J2053</f>
        <v>78.751439999999988</v>
      </c>
      <c r="S2052" s="2761">
        <f>R2052+R2053</f>
        <v>79.888573067615994</v>
      </c>
      <c r="T2052" s="2762">
        <f>E2052*S2052</f>
        <v>180.76930670306331</v>
      </c>
      <c r="U2052" s="1662"/>
      <c r="V2052" s="1326">
        <f>S2052*$V$12</f>
        <v>102.94839917025713</v>
      </c>
      <c r="W2052" s="1326">
        <f>E2052*V2052</f>
        <v>232.94834329368439</v>
      </c>
    </row>
    <row r="2053" spans="1:23" s="831" customFormat="1" ht="12.75" customHeight="1">
      <c r="A2053" s="1663"/>
      <c r="B2053" s="2097"/>
      <c r="C2053" s="2760"/>
      <c r="D2053" s="2070"/>
      <c r="E2053" s="1392"/>
      <c r="F2053" s="2071"/>
      <c r="G2053" s="1164">
        <f>G2052*$J$1989/1000</f>
        <v>75.480679999999992</v>
      </c>
      <c r="H2053" s="2071"/>
      <c r="I2053" s="1156"/>
      <c r="J2053" s="1164">
        <f>J2052*$Q$1989/1000</f>
        <v>3.2707600000000001</v>
      </c>
      <c r="K2053" s="1157"/>
      <c r="L2053" s="2763" t="s">
        <v>911</v>
      </c>
      <c r="M2053" s="1165" t="s">
        <v>894</v>
      </c>
      <c r="N2053" s="1166">
        <v>1.04</v>
      </c>
      <c r="O2053" s="1167">
        <f>E2052*N2053</f>
        <v>2.35327872</v>
      </c>
      <c r="P2053" s="1168">
        <v>0.95599999999999996</v>
      </c>
      <c r="Q2053" s="1169">
        <f>N2053*P2053*$N$1987</f>
        <v>1.1371330676160003</v>
      </c>
      <c r="R2053" s="2765">
        <f>SUM(Q2053:Q2054)</f>
        <v>1.1371330676160003</v>
      </c>
      <c r="S2053" s="2761"/>
      <c r="T2053" s="2762"/>
      <c r="U2053" s="1662"/>
      <c r="V2053" s="1661"/>
      <c r="W2053" s="1661"/>
    </row>
    <row r="2054" spans="1:23" s="831" customFormat="1" ht="12.75" hidden="1" customHeight="1">
      <c r="A2054" s="1663"/>
      <c r="B2054" s="2069"/>
      <c r="C2054" s="2760"/>
      <c r="D2054" s="2070"/>
      <c r="E2054" s="1392"/>
      <c r="F2054" s="2071"/>
      <c r="G2054" s="2072"/>
      <c r="H2054" s="2071"/>
      <c r="I2054" s="1156"/>
      <c r="J2054" s="2072"/>
      <c r="K2054" s="1157"/>
      <c r="L2054" s="2764"/>
      <c r="M2054" s="1170"/>
      <c r="N2054" s="1171"/>
      <c r="O2054" s="1171"/>
      <c r="P2054" s="1172"/>
      <c r="Q2054" s="1173"/>
      <c r="R2054" s="2761"/>
      <c r="S2054" s="2761"/>
      <c r="T2054" s="2762"/>
      <c r="U2054" s="1662"/>
      <c r="V2054" s="1661"/>
      <c r="W2054" s="1661"/>
    </row>
    <row r="2055" spans="1:23" s="831" customFormat="1" ht="12.75" customHeight="1">
      <c r="A2055" s="1660"/>
      <c r="B2055" s="1174"/>
      <c r="C2055" s="1175"/>
      <c r="D2055" s="1176"/>
      <c r="E2055" s="1162"/>
      <c r="F2055" s="1177"/>
      <c r="G2055" s="1178"/>
      <c r="H2055" s="1177"/>
      <c r="I2055" s="1179"/>
      <c r="J2055" s="1178"/>
      <c r="K2055" s="1180"/>
      <c r="L2055" s="2085"/>
      <c r="M2055" s="2086"/>
      <c r="N2055" s="2087"/>
      <c r="O2055" s="2087"/>
      <c r="P2055" s="2071"/>
      <c r="Q2055" s="1161"/>
      <c r="R2055" s="1392"/>
      <c r="S2055" s="1392"/>
      <c r="T2055" s="1181"/>
      <c r="U2055" s="1666"/>
      <c r="V2055" s="1392"/>
      <c r="W2055" s="1661"/>
    </row>
    <row r="2056" spans="1:23" s="831" customFormat="1" ht="12.75" customHeight="1">
      <c r="A2056" s="1665">
        <f>A2052+1</f>
        <v>13</v>
      </c>
      <c r="B2056" s="2097" t="s">
        <v>905</v>
      </c>
      <c r="C2056" s="2766" t="s">
        <v>998</v>
      </c>
      <c r="D2056" s="2070" t="s">
        <v>906</v>
      </c>
      <c r="E2056" s="1392">
        <f>2.5*94/2.5</f>
        <v>94</v>
      </c>
      <c r="F2056" s="2071"/>
      <c r="G2056" s="2072">
        <v>0</v>
      </c>
      <c r="H2056" s="2071"/>
      <c r="I2056" s="1156"/>
      <c r="J2056" s="2072">
        <v>0</v>
      </c>
      <c r="K2056" s="1157"/>
      <c r="L2056" s="1182"/>
      <c r="M2056" s="1183"/>
      <c r="N2056" s="1184"/>
      <c r="O2056" s="1184"/>
      <c r="P2056" s="1185"/>
      <c r="Q2056" s="1186"/>
      <c r="R2056" s="1187">
        <f>G2057+J2057</f>
        <v>0</v>
      </c>
      <c r="S2056" s="2765">
        <f>R2056+R2057</f>
        <v>5.9564984472000022</v>
      </c>
      <c r="T2056" s="2767">
        <f>E2056*S2056</f>
        <v>559.91085403680017</v>
      </c>
      <c r="U2056" s="1664"/>
      <c r="V2056" s="1326">
        <f>S2056*$V$12</f>
        <v>7.6758409401098326</v>
      </c>
      <c r="W2056" s="1326">
        <f>E2056*V2056</f>
        <v>721.52904837032429</v>
      </c>
    </row>
    <row r="2057" spans="1:23" s="831" customFormat="1" ht="12.75" hidden="1" customHeight="1">
      <c r="A2057" s="1663"/>
      <c r="B2057" s="2069"/>
      <c r="C2057" s="2760"/>
      <c r="D2057" s="2070"/>
      <c r="E2057" s="1392"/>
      <c r="F2057" s="2071"/>
      <c r="G2057" s="1164">
        <f>G2056*$J$1989/1000</f>
        <v>0</v>
      </c>
      <c r="H2057" s="2071"/>
      <c r="I2057" s="1156"/>
      <c r="J2057" s="1164">
        <f>J2056*$Q$1989/1000</f>
        <v>0</v>
      </c>
      <c r="K2057" s="1157"/>
      <c r="L2057" s="2763" t="s">
        <v>998</v>
      </c>
      <c r="M2057" s="1165" t="s">
        <v>906</v>
      </c>
      <c r="N2057" s="1166">
        <v>1</v>
      </c>
      <c r="O2057" s="1167">
        <f>E2056*N2057</f>
        <v>94</v>
      </c>
      <c r="P2057" s="1168">
        <v>5.2080000000000002</v>
      </c>
      <c r="Q2057" s="1169">
        <f>N2057*P2057*$N$1987</f>
        <v>5.9564984472000022</v>
      </c>
      <c r="R2057" s="1392">
        <f>SUM(Q2057:Q2057)</f>
        <v>5.9564984472000022</v>
      </c>
      <c r="S2057" s="2761"/>
      <c r="T2057" s="2762"/>
      <c r="U2057" s="1662"/>
      <c r="V2057" s="1661"/>
      <c r="W2057" s="1661"/>
    </row>
    <row r="2058" spans="1:23" s="831" customFormat="1" ht="12.75" hidden="1" customHeight="1">
      <c r="A2058" s="1663"/>
      <c r="B2058" s="2069"/>
      <c r="C2058" s="2760"/>
      <c r="D2058" s="2070"/>
      <c r="E2058" s="1392"/>
      <c r="F2058" s="2071"/>
      <c r="G2058" s="2072"/>
      <c r="H2058" s="2071"/>
      <c r="I2058" s="1156"/>
      <c r="J2058" s="2072"/>
      <c r="K2058" s="1157"/>
      <c r="L2058" s="2768"/>
      <c r="M2058" s="1188"/>
      <c r="N2058" s="1189"/>
      <c r="O2058" s="1189"/>
      <c r="P2058" s="1190"/>
      <c r="Q2058" s="1191"/>
      <c r="R2058" s="1392"/>
      <c r="S2058" s="1392"/>
      <c r="T2058" s="1181"/>
      <c r="U2058" s="1666"/>
      <c r="V2058" s="1392"/>
      <c r="W2058" s="1661"/>
    </row>
    <row r="2059" spans="1:23" s="831" customFormat="1" ht="12.75" customHeight="1">
      <c r="A2059" s="1660"/>
      <c r="B2059" s="1174"/>
      <c r="C2059" s="1175"/>
      <c r="D2059" s="1176"/>
      <c r="E2059" s="1162"/>
      <c r="F2059" s="1177"/>
      <c r="G2059" s="1178"/>
      <c r="H2059" s="1177"/>
      <c r="I2059" s="1179"/>
      <c r="J2059" s="1178"/>
      <c r="K2059" s="1180"/>
      <c r="L2059" s="2085"/>
      <c r="M2059" s="2086"/>
      <c r="N2059" s="2087"/>
      <c r="O2059" s="2087"/>
      <c r="P2059" s="2071"/>
      <c r="Q2059" s="1161"/>
      <c r="R2059" s="1392"/>
      <c r="S2059" s="1392"/>
      <c r="T2059" s="1181"/>
      <c r="U2059" s="1666"/>
      <c r="V2059" s="1392"/>
      <c r="W2059" s="1661"/>
    </row>
    <row r="2060" spans="1:23" s="831" customFormat="1" ht="12.75" customHeight="1">
      <c r="A2060" s="1665">
        <f>A2056+1</f>
        <v>14</v>
      </c>
      <c r="B2060" s="2097" t="s">
        <v>905</v>
      </c>
      <c r="C2060" s="2766" t="s">
        <v>1673</v>
      </c>
      <c r="D2060" s="2070" t="s">
        <v>906</v>
      </c>
      <c r="E2060" s="1392">
        <f>8*94/2.5</f>
        <v>300.8</v>
      </c>
      <c r="F2060" s="2071"/>
      <c r="G2060" s="2072">
        <v>0</v>
      </c>
      <c r="H2060" s="2071"/>
      <c r="I2060" s="1156"/>
      <c r="J2060" s="2072">
        <v>0</v>
      </c>
      <c r="K2060" s="1157"/>
      <c r="L2060" s="1182"/>
      <c r="M2060" s="1183"/>
      <c r="N2060" s="1184"/>
      <c r="O2060" s="1184"/>
      <c r="P2060" s="1185"/>
      <c r="Q2060" s="1186"/>
      <c r="R2060" s="1187">
        <f>G2061+J2061</f>
        <v>0</v>
      </c>
      <c r="S2060" s="2765">
        <f>R2060+R2061</f>
        <v>1.4639627520000005</v>
      </c>
      <c r="T2060" s="2767">
        <f>E2060*S2060</f>
        <v>440.35999580160018</v>
      </c>
      <c r="U2060" s="1664"/>
      <c r="V2060" s="1326">
        <f>S2060*$V$12</f>
        <v>1.8865354077074856</v>
      </c>
      <c r="W2060" s="1326">
        <f>E2060*V2060</f>
        <v>567.46985063841169</v>
      </c>
    </row>
    <row r="2061" spans="1:23" s="831" customFormat="1" ht="12.75" hidden="1" customHeight="1">
      <c r="A2061" s="1663"/>
      <c r="B2061" s="2069"/>
      <c r="C2061" s="2760"/>
      <c r="D2061" s="2070"/>
      <c r="E2061" s="1392"/>
      <c r="F2061" s="2071"/>
      <c r="G2061" s="1164">
        <f>G2060*$J$1989/1000</f>
        <v>0</v>
      </c>
      <c r="H2061" s="2071"/>
      <c r="I2061" s="1156"/>
      <c r="J2061" s="1164">
        <f>J2060*$Q$1989/1000</f>
        <v>0</v>
      </c>
      <c r="K2061" s="1157"/>
      <c r="L2061" s="2763" t="s">
        <v>824</v>
      </c>
      <c r="M2061" s="1165" t="s">
        <v>906</v>
      </c>
      <c r="N2061" s="1166">
        <v>1</v>
      </c>
      <c r="O2061" s="1167">
        <f>E2060*N2061</f>
        <v>300.8</v>
      </c>
      <c r="P2061" s="1168">
        <v>1.28</v>
      </c>
      <c r="Q2061" s="1169">
        <f>N2061*P2061*$N$1987</f>
        <v>1.4639627520000005</v>
      </c>
      <c r="R2061" s="1392">
        <f>SUM(Q2061:Q2061)</f>
        <v>1.4639627520000005</v>
      </c>
      <c r="S2061" s="2761"/>
      <c r="T2061" s="2762"/>
      <c r="U2061" s="1662"/>
      <c r="V2061" s="1661"/>
      <c r="W2061" s="1661"/>
    </row>
    <row r="2062" spans="1:23" s="831" customFormat="1" ht="12.75" hidden="1" customHeight="1">
      <c r="A2062" s="1663"/>
      <c r="B2062" s="2069"/>
      <c r="C2062" s="2760"/>
      <c r="D2062" s="2070"/>
      <c r="E2062" s="1392"/>
      <c r="F2062" s="2071"/>
      <c r="G2062" s="2072"/>
      <c r="H2062" s="2071"/>
      <c r="I2062" s="1156"/>
      <c r="J2062" s="2072"/>
      <c r="K2062" s="1157"/>
      <c r="L2062" s="2768"/>
      <c r="M2062" s="1188"/>
      <c r="N2062" s="1189"/>
      <c r="O2062" s="1189"/>
      <c r="P2062" s="1190"/>
      <c r="Q2062" s="1191"/>
      <c r="R2062" s="1392"/>
      <c r="S2062" s="1392"/>
      <c r="T2062" s="1181"/>
      <c r="U2062" s="1666"/>
      <c r="V2062" s="1392"/>
      <c r="W2062" s="1661"/>
    </row>
    <row r="2063" spans="1:23" s="831" customFormat="1" ht="12.75" customHeight="1">
      <c r="A2063" s="1660"/>
      <c r="B2063" s="1174"/>
      <c r="C2063" s="1175"/>
      <c r="D2063" s="1176"/>
      <c r="E2063" s="1162"/>
      <c r="F2063" s="1177"/>
      <c r="G2063" s="1178"/>
      <c r="H2063" s="1177"/>
      <c r="I2063" s="1179"/>
      <c r="J2063" s="1178"/>
      <c r="K2063" s="1180"/>
      <c r="L2063" s="2085"/>
      <c r="M2063" s="2086"/>
      <c r="N2063" s="2087"/>
      <c r="O2063" s="2087"/>
      <c r="P2063" s="2071"/>
      <c r="Q2063" s="1161"/>
      <c r="R2063" s="1392"/>
      <c r="S2063" s="1392"/>
      <c r="T2063" s="1181"/>
      <c r="U2063" s="1666"/>
      <c r="V2063" s="1392"/>
      <c r="W2063" s="1661"/>
    </row>
    <row r="2064" spans="1:23" s="831" customFormat="1" ht="12.75" customHeight="1">
      <c r="A2064" s="1665">
        <f>A2060+1</f>
        <v>15</v>
      </c>
      <c r="B2064" s="2097" t="s">
        <v>905</v>
      </c>
      <c r="C2064" s="2766" t="s">
        <v>1674</v>
      </c>
      <c r="D2064" s="2070" t="s">
        <v>896</v>
      </c>
      <c r="E2064" s="1392">
        <f>8.75*94/2.5/1000</f>
        <v>0.32900000000000001</v>
      </c>
      <c r="F2064" s="2071"/>
      <c r="G2064" s="2072">
        <v>0</v>
      </c>
      <c r="H2064" s="2071"/>
      <c r="I2064" s="1156"/>
      <c r="J2064" s="2072">
        <v>0</v>
      </c>
      <c r="K2064" s="1157"/>
      <c r="L2064" s="1182"/>
      <c r="M2064" s="1183"/>
      <c r="N2064" s="1184"/>
      <c r="O2064" s="1184"/>
      <c r="P2064" s="1185"/>
      <c r="Q2064" s="1186"/>
      <c r="R2064" s="1187">
        <f>G2065+J2065</f>
        <v>0</v>
      </c>
      <c r="S2064" s="2765">
        <f>R2064+R2065</f>
        <v>695.76316625970014</v>
      </c>
      <c r="T2064" s="2767">
        <f>E2064*S2064</f>
        <v>228.90608169944136</v>
      </c>
      <c r="U2064" s="1664"/>
      <c r="V2064" s="1326">
        <f>S2064*$V$12</f>
        <v>896.59511263821696</v>
      </c>
      <c r="W2064" s="1326">
        <f>E2064*V2064</f>
        <v>294.97979205797338</v>
      </c>
    </row>
    <row r="2065" spans="1:23" s="831" customFormat="1" ht="12.75" hidden="1" customHeight="1">
      <c r="A2065" s="1663"/>
      <c r="B2065" s="2069"/>
      <c r="C2065" s="2760"/>
      <c r="D2065" s="2070"/>
      <c r="E2065" s="1392"/>
      <c r="F2065" s="2071"/>
      <c r="G2065" s="1164">
        <f>G2064*$J$1989/1000</f>
        <v>0</v>
      </c>
      <c r="H2065" s="2071"/>
      <c r="I2065" s="1156"/>
      <c r="J2065" s="1164">
        <f>J2064*$Q$1989/1000</f>
        <v>0</v>
      </c>
      <c r="K2065" s="1157"/>
      <c r="L2065" s="2763" t="s">
        <v>997</v>
      </c>
      <c r="M2065" s="1165" t="s">
        <v>896</v>
      </c>
      <c r="N2065" s="1166">
        <v>1</v>
      </c>
      <c r="O2065" s="1167">
        <f>E2064*N2065</f>
        <v>0.32900000000000001</v>
      </c>
      <c r="P2065" s="1168">
        <v>608.33299999999997</v>
      </c>
      <c r="Q2065" s="1169">
        <f>N2065*P2065*$N$1987</f>
        <v>695.76316625970014</v>
      </c>
      <c r="R2065" s="1392">
        <f>SUM(Q2065:Q2065)</f>
        <v>695.76316625970014</v>
      </c>
      <c r="S2065" s="2761"/>
      <c r="T2065" s="2762"/>
      <c r="U2065" s="1662"/>
      <c r="V2065" s="1661"/>
      <c r="W2065" s="1661"/>
    </row>
    <row r="2066" spans="1:23" s="831" customFormat="1" ht="12.75" hidden="1" customHeight="1">
      <c r="A2066" s="1663"/>
      <c r="B2066" s="2069"/>
      <c r="C2066" s="2760"/>
      <c r="D2066" s="2070"/>
      <c r="E2066" s="1392"/>
      <c r="F2066" s="2071"/>
      <c r="G2066" s="2072"/>
      <c r="H2066" s="2071"/>
      <c r="I2066" s="1156"/>
      <c r="J2066" s="2072"/>
      <c r="K2066" s="1157"/>
      <c r="L2066" s="2768"/>
      <c r="M2066" s="1188"/>
      <c r="N2066" s="1189"/>
      <c r="O2066" s="1189"/>
      <c r="P2066" s="1190"/>
      <c r="Q2066" s="1191"/>
      <c r="R2066" s="1392"/>
      <c r="S2066" s="1392"/>
      <c r="T2066" s="1181"/>
      <c r="U2066" s="1666"/>
      <c r="V2066" s="1392"/>
      <c r="W2066" s="1661"/>
    </row>
    <row r="2067" spans="1:23" s="831" customFormat="1" ht="12.75" customHeight="1">
      <c r="A2067" s="1660"/>
      <c r="B2067" s="1174"/>
      <c r="C2067" s="1175"/>
      <c r="D2067" s="1176"/>
      <c r="E2067" s="1162"/>
      <c r="F2067" s="1177"/>
      <c r="G2067" s="1178"/>
      <c r="H2067" s="1177"/>
      <c r="I2067" s="1179"/>
      <c r="J2067" s="1178"/>
      <c r="K2067" s="1180"/>
      <c r="L2067" s="2085"/>
      <c r="M2067" s="2086"/>
      <c r="N2067" s="2087"/>
      <c r="O2067" s="2087"/>
      <c r="P2067" s="2071"/>
      <c r="Q2067" s="1161"/>
      <c r="R2067" s="1392"/>
      <c r="S2067" s="1392"/>
      <c r="T2067" s="1181"/>
      <c r="U2067" s="1666"/>
      <c r="V2067" s="1392"/>
      <c r="W2067" s="1661"/>
    </row>
    <row r="2068" spans="1:23" s="831" customFormat="1" ht="12.75" customHeight="1">
      <c r="A2068" s="1665">
        <f>A2064+1</f>
        <v>16</v>
      </c>
      <c r="B2068" s="2097" t="s">
        <v>905</v>
      </c>
      <c r="C2068" s="2766" t="s">
        <v>996</v>
      </c>
      <c r="D2068" s="2070" t="s">
        <v>898</v>
      </c>
      <c r="E2068" s="1392">
        <f>4*94/2.5</f>
        <v>150.4</v>
      </c>
      <c r="F2068" s="2071"/>
      <c r="G2068" s="2072">
        <v>0</v>
      </c>
      <c r="H2068" s="2071"/>
      <c r="I2068" s="1156"/>
      <c r="J2068" s="2072">
        <v>0</v>
      </c>
      <c r="K2068" s="1157"/>
      <c r="L2068" s="1182"/>
      <c r="M2068" s="1183"/>
      <c r="N2068" s="1184"/>
      <c r="O2068" s="1184"/>
      <c r="P2068" s="1185"/>
      <c r="Q2068" s="1186"/>
      <c r="R2068" s="1187">
        <f>G2069+J2069</f>
        <v>0</v>
      </c>
      <c r="S2068" s="2765">
        <f>R2068+R2069</f>
        <v>0.92069532450000036</v>
      </c>
      <c r="T2068" s="2767">
        <f>E2068*S2068</f>
        <v>138.47257680480007</v>
      </c>
      <c r="U2068" s="1664"/>
      <c r="V2068" s="1326">
        <f>S2068*$V$12</f>
        <v>1.186453908753536</v>
      </c>
      <c r="W2068" s="1326">
        <f>E2068*V2068</f>
        <v>178.44266787653183</v>
      </c>
    </row>
    <row r="2069" spans="1:23" s="831" customFormat="1" ht="12.75" hidden="1" customHeight="1">
      <c r="A2069" s="1663"/>
      <c r="B2069" s="2069"/>
      <c r="C2069" s="2760"/>
      <c r="D2069" s="2070"/>
      <c r="E2069" s="1392"/>
      <c r="F2069" s="2071"/>
      <c r="G2069" s="1164">
        <f>G2068*$J$1989/1000</f>
        <v>0</v>
      </c>
      <c r="H2069" s="2071"/>
      <c r="I2069" s="1156"/>
      <c r="J2069" s="1164">
        <f>J2068*$Q$1989/1000</f>
        <v>0</v>
      </c>
      <c r="K2069" s="1157"/>
      <c r="L2069" s="2763" t="s">
        <v>996</v>
      </c>
      <c r="M2069" s="1165" t="s">
        <v>906</v>
      </c>
      <c r="N2069" s="1166">
        <v>1</v>
      </c>
      <c r="O2069" s="1167">
        <f>E2068*N2069</f>
        <v>150.4</v>
      </c>
      <c r="P2069" s="1168">
        <v>0.80500000000000005</v>
      </c>
      <c r="Q2069" s="1169">
        <f>N2069*P2069*$N$1987</f>
        <v>0.92069532450000036</v>
      </c>
      <c r="R2069" s="1392">
        <f>SUM(Q2069:Q2069)</f>
        <v>0.92069532450000036</v>
      </c>
      <c r="S2069" s="2761"/>
      <c r="T2069" s="2762"/>
      <c r="U2069" s="1662"/>
      <c r="V2069" s="1661"/>
      <c r="W2069" s="1661"/>
    </row>
    <row r="2070" spans="1:23" s="831" customFormat="1" ht="12.75" hidden="1" customHeight="1">
      <c r="A2070" s="1663"/>
      <c r="B2070" s="2069"/>
      <c r="C2070" s="2760"/>
      <c r="D2070" s="2070"/>
      <c r="E2070" s="1392"/>
      <c r="F2070" s="2071"/>
      <c r="G2070" s="2072"/>
      <c r="H2070" s="2071"/>
      <c r="I2070" s="1156"/>
      <c r="J2070" s="2072"/>
      <c r="K2070" s="1157"/>
      <c r="L2070" s="2768"/>
      <c r="M2070" s="1188"/>
      <c r="N2070" s="1189"/>
      <c r="O2070" s="1189"/>
      <c r="P2070" s="1190"/>
      <c r="Q2070" s="1191"/>
      <c r="R2070" s="1392"/>
      <c r="S2070" s="1392"/>
      <c r="T2070" s="1181"/>
      <c r="U2070" s="1666"/>
      <c r="V2070" s="1392"/>
      <c r="W2070" s="1661"/>
    </row>
    <row r="2071" spans="1:23" s="831" customFormat="1" ht="12.75" customHeight="1">
      <c r="A2071" s="1660"/>
      <c r="B2071" s="1174"/>
      <c r="C2071" s="1175"/>
      <c r="D2071" s="1176"/>
      <c r="E2071" s="1162"/>
      <c r="F2071" s="1177"/>
      <c r="G2071" s="1178"/>
      <c r="H2071" s="1177"/>
      <c r="I2071" s="1179"/>
      <c r="J2071" s="1178"/>
      <c r="K2071" s="1180"/>
      <c r="L2071" s="2085"/>
      <c r="M2071" s="2086"/>
      <c r="N2071" s="2087"/>
      <c r="O2071" s="2087"/>
      <c r="P2071" s="2071"/>
      <c r="Q2071" s="1161"/>
      <c r="R2071" s="1392"/>
      <c r="S2071" s="1392"/>
      <c r="T2071" s="1181"/>
      <c r="U2071" s="1666"/>
      <c r="V2071" s="1392"/>
      <c r="W2071" s="1661"/>
    </row>
    <row r="2072" spans="1:23" s="831" customFormat="1" ht="12.75" customHeight="1">
      <c r="A2072" s="1657">
        <f>A2068+1</f>
        <v>17</v>
      </c>
      <c r="B2072" s="1192" t="s">
        <v>905</v>
      </c>
      <c r="C2072" s="2766" t="s">
        <v>1675</v>
      </c>
      <c r="D2072" s="1193" t="s">
        <v>896</v>
      </c>
      <c r="E2072" s="1391">
        <f>3.2*94/2.5/1000</f>
        <v>0.12032000000000001</v>
      </c>
      <c r="F2072" s="1185"/>
      <c r="G2072" s="1164">
        <v>0</v>
      </c>
      <c r="H2072" s="1185"/>
      <c r="I2072" s="1194"/>
      <c r="J2072" s="1164">
        <v>0</v>
      </c>
      <c r="K2072" s="1195"/>
      <c r="L2072" s="1182"/>
      <c r="M2072" s="1183"/>
      <c r="N2072" s="1184"/>
      <c r="O2072" s="1184"/>
      <c r="P2072" s="1185"/>
      <c r="Q2072" s="1186"/>
      <c r="R2072" s="1187">
        <f>G2073+J2073</f>
        <v>0</v>
      </c>
      <c r="S2072" s="2765">
        <f>R2072+R2073</f>
        <v>381.23648759700012</v>
      </c>
      <c r="T2072" s="2767">
        <f>E2072*S2072</f>
        <v>45.870374187671061</v>
      </c>
      <c r="U2072" s="1664"/>
      <c r="V2072" s="1326">
        <f>S2072*$V$12</f>
        <v>491.28034957120013</v>
      </c>
      <c r="W2072" s="1326">
        <f>E2072*V2072</f>
        <v>59.110851660406809</v>
      </c>
    </row>
    <row r="2073" spans="1:23" s="831" customFormat="1" ht="12.75" hidden="1" customHeight="1">
      <c r="A2073" s="1663"/>
      <c r="B2073" s="2069"/>
      <c r="C2073" s="2760"/>
      <c r="D2073" s="2070"/>
      <c r="E2073" s="1392"/>
      <c r="F2073" s="2071"/>
      <c r="G2073" s="1164">
        <f>G2072*$J$1989/1000</f>
        <v>0</v>
      </c>
      <c r="H2073" s="2071"/>
      <c r="I2073" s="1156"/>
      <c r="J2073" s="1164">
        <f>J2072*$Q$1989/1000</f>
        <v>0</v>
      </c>
      <c r="K2073" s="1157"/>
      <c r="L2073" s="2763" t="s">
        <v>827</v>
      </c>
      <c r="M2073" s="1165" t="s">
        <v>896</v>
      </c>
      <c r="N2073" s="1166">
        <v>1</v>
      </c>
      <c r="O2073" s="1167">
        <f>E2072*N2073</f>
        <v>0.12032000000000001</v>
      </c>
      <c r="P2073" s="1168">
        <v>333.33</v>
      </c>
      <c r="Q2073" s="1169">
        <f>N2073*P2073*$N$1987</f>
        <v>381.23648759700012</v>
      </c>
      <c r="R2073" s="1392">
        <f>SUM(Q2073:Q2073)</f>
        <v>381.23648759700012</v>
      </c>
      <c r="S2073" s="2761"/>
      <c r="T2073" s="2762"/>
      <c r="U2073" s="1662"/>
      <c r="V2073" s="1661"/>
      <c r="W2073" s="1661"/>
    </row>
    <row r="2074" spans="1:23" s="831" customFormat="1" ht="12.75" hidden="1" customHeight="1">
      <c r="A2074" s="1663"/>
      <c r="B2074" s="2069"/>
      <c r="C2074" s="2760"/>
      <c r="D2074" s="2070"/>
      <c r="E2074" s="1392"/>
      <c r="F2074" s="2071"/>
      <c r="G2074" s="2072"/>
      <c r="H2074" s="2071"/>
      <c r="I2074" s="1156"/>
      <c r="J2074" s="2072"/>
      <c r="K2074" s="1157"/>
      <c r="L2074" s="2768"/>
      <c r="M2074" s="1188"/>
      <c r="N2074" s="1189"/>
      <c r="O2074" s="1189"/>
      <c r="P2074" s="1190"/>
      <c r="Q2074" s="1191"/>
      <c r="R2074" s="1392"/>
      <c r="S2074" s="1392"/>
      <c r="T2074" s="1181"/>
      <c r="U2074" s="1666"/>
      <c r="V2074" s="1392"/>
      <c r="W2074" s="1661"/>
    </row>
    <row r="2075" spans="1:23" s="831" customFormat="1" ht="12.75" customHeight="1">
      <c r="A2075" s="1660"/>
      <c r="B2075" s="1174"/>
      <c r="C2075" s="1175"/>
      <c r="D2075" s="1176"/>
      <c r="E2075" s="1162"/>
      <c r="F2075" s="1177"/>
      <c r="G2075" s="1178"/>
      <c r="H2075" s="1177"/>
      <c r="I2075" s="1179"/>
      <c r="J2075" s="1178"/>
      <c r="K2075" s="1180"/>
      <c r="L2075" s="1196"/>
      <c r="M2075" s="1197"/>
      <c r="N2075" s="1198"/>
      <c r="O2075" s="1198"/>
      <c r="P2075" s="1177"/>
      <c r="Q2075" s="1199"/>
      <c r="R2075" s="1162"/>
      <c r="S2075" s="1162"/>
      <c r="T2075" s="1200"/>
      <c r="U2075" s="1659"/>
      <c r="V2075" s="1162"/>
      <c r="W2075" s="1658"/>
    </row>
    <row r="2076" spans="1:23" s="831" customFormat="1" ht="12.75" customHeight="1">
      <c r="A2076" s="1667">
        <f>A2072+1</f>
        <v>18</v>
      </c>
      <c r="B2076" s="2097" t="s">
        <v>926</v>
      </c>
      <c r="C2076" s="2760" t="s">
        <v>1676</v>
      </c>
      <c r="D2076" s="2070" t="s">
        <v>900</v>
      </c>
      <c r="E2076" s="1392">
        <f>1.5/100*94/2.5</f>
        <v>0.56399999999999995</v>
      </c>
      <c r="F2076" s="2071"/>
      <c r="G2076" s="2072">
        <v>38.4</v>
      </c>
      <c r="H2076" s="2071"/>
      <c r="I2076" s="1156"/>
      <c r="J2076" s="2072">
        <v>0.03</v>
      </c>
      <c r="K2076" s="1157"/>
      <c r="L2076" s="2085"/>
      <c r="M2076" s="2086"/>
      <c r="N2076" s="2087"/>
      <c r="O2076" s="2087"/>
      <c r="P2076" s="2071"/>
      <c r="Q2076" s="1161"/>
      <c r="R2076" s="1162">
        <f>G2077+J2077</f>
        <v>85.346890799999997</v>
      </c>
      <c r="S2076" s="2761">
        <f>R2076+R2077</f>
        <v>116.57047137000001</v>
      </c>
      <c r="T2076" s="2762">
        <f>E2076*S2076</f>
        <v>65.745745852680002</v>
      </c>
      <c r="U2076" s="1662"/>
      <c r="V2076" s="1326">
        <f>S2076*$V$12</f>
        <v>150.21852259029106</v>
      </c>
      <c r="W2076" s="1326">
        <f>E2076*V2076</f>
        <v>84.723246740924154</v>
      </c>
    </row>
    <row r="2077" spans="1:23" s="831" customFormat="1" ht="18" customHeight="1">
      <c r="A2077" s="1663"/>
      <c r="B2077" s="2097" t="s">
        <v>829</v>
      </c>
      <c r="C2077" s="2760"/>
      <c r="D2077" s="2070"/>
      <c r="E2077" s="1392"/>
      <c r="F2077" s="2071"/>
      <c r="G2077" s="457">
        <f>G2076*$J$1989/1000</f>
        <v>85.248767999999998</v>
      </c>
      <c r="H2077" s="2062"/>
      <c r="I2077" s="458"/>
      <c r="J2077" s="457">
        <f>J2076*$Q$1989/1000</f>
        <v>9.8122799999999996E-2</v>
      </c>
      <c r="K2077" s="1157"/>
      <c r="L2077" s="1201" t="s">
        <v>995</v>
      </c>
      <c r="M2077" s="1305" t="s">
        <v>894</v>
      </c>
      <c r="N2077" s="1306">
        <v>27.3</v>
      </c>
      <c r="O2077" s="1307">
        <f>E2076*N2077</f>
        <v>15.3972</v>
      </c>
      <c r="P2077" s="1202">
        <v>1</v>
      </c>
      <c r="Q2077" s="280">
        <f>N2077*P2077*$N$1987</f>
        <v>31.22358057000001</v>
      </c>
      <c r="R2077" s="1392">
        <f>SUM(Q2077:Q2077)</f>
        <v>31.22358057000001</v>
      </c>
      <c r="S2077" s="2761"/>
      <c r="T2077" s="2762"/>
      <c r="U2077" s="1662"/>
      <c r="V2077" s="1661"/>
      <c r="W2077" s="1661"/>
    </row>
    <row r="2078" spans="1:23" s="831" customFormat="1" ht="23.25" hidden="1" customHeight="1">
      <c r="A2078" s="1663"/>
      <c r="B2078" s="2069"/>
      <c r="C2078" s="2760"/>
      <c r="D2078" s="2070"/>
      <c r="E2078" s="1392"/>
      <c r="F2078" s="2071"/>
      <c r="G2078" s="2072"/>
      <c r="H2078" s="2071"/>
      <c r="I2078" s="1156"/>
      <c r="J2078" s="2072"/>
      <c r="K2078" s="1157"/>
      <c r="L2078" s="2085"/>
      <c r="M2078" s="2086"/>
      <c r="N2078" s="2087"/>
      <c r="O2078" s="2087"/>
      <c r="P2078" s="2071"/>
      <c r="Q2078" s="1161"/>
      <c r="R2078" s="1392"/>
      <c r="S2078" s="1392"/>
      <c r="T2078" s="1181"/>
      <c r="U2078" s="1666"/>
      <c r="V2078" s="1392"/>
      <c r="W2078" s="1661"/>
    </row>
    <row r="2079" spans="1:23" s="831" customFormat="1" ht="23.25" hidden="1" customHeight="1">
      <c r="A2079" s="1663"/>
      <c r="B2079" s="2069"/>
      <c r="C2079" s="2760"/>
      <c r="D2079" s="2070"/>
      <c r="E2079" s="1392"/>
      <c r="F2079" s="2071"/>
      <c r="G2079" s="2072"/>
      <c r="H2079" s="2071"/>
      <c r="I2079" s="1156"/>
      <c r="J2079" s="2072"/>
      <c r="K2079" s="1157"/>
      <c r="L2079" s="2085"/>
      <c r="M2079" s="2086"/>
      <c r="N2079" s="2087"/>
      <c r="O2079" s="2087"/>
      <c r="P2079" s="2071"/>
      <c r="Q2079" s="1161"/>
      <c r="R2079" s="1392"/>
      <c r="S2079" s="1392"/>
      <c r="T2079" s="1181"/>
      <c r="U2079" s="1666"/>
      <c r="V2079" s="1392"/>
      <c r="W2079" s="1661"/>
    </row>
    <row r="2080" spans="1:23" s="831" customFormat="1" ht="12.75" customHeight="1">
      <c r="A2080" s="1660"/>
      <c r="B2080" s="1174"/>
      <c r="C2080" s="1175"/>
      <c r="D2080" s="1176"/>
      <c r="E2080" s="1162"/>
      <c r="F2080" s="1177"/>
      <c r="G2080" s="1178"/>
      <c r="H2080" s="1177"/>
      <c r="I2080" s="1179"/>
      <c r="J2080" s="1178"/>
      <c r="K2080" s="1180"/>
      <c r="L2080" s="2085"/>
      <c r="M2080" s="2086"/>
      <c r="N2080" s="2087"/>
      <c r="O2080" s="2087"/>
      <c r="P2080" s="2071"/>
      <c r="Q2080" s="1161"/>
      <c r="R2080" s="1392"/>
      <c r="S2080" s="1392"/>
      <c r="T2080" s="1181"/>
      <c r="U2080" s="1666"/>
      <c r="V2080" s="1392"/>
      <c r="W2080" s="1661"/>
    </row>
    <row r="2081" spans="1:23" s="1219" customFormat="1" ht="12.75" customHeight="1">
      <c r="A2081" s="1657">
        <f>A2076+1</f>
        <v>19</v>
      </c>
      <c r="B2081" s="1203" t="s">
        <v>415</v>
      </c>
      <c r="C2081" s="2769" t="s">
        <v>1677</v>
      </c>
      <c r="D2081" s="1204" t="s">
        <v>990</v>
      </c>
      <c r="E2081" s="1205">
        <f>0.155/100*94/2.5</f>
        <v>5.8279999999999998E-2</v>
      </c>
      <c r="F2081" s="1206"/>
      <c r="G2081" s="1207">
        <v>110</v>
      </c>
      <c r="H2081" s="1206"/>
      <c r="I2081" s="1208"/>
      <c r="J2081" s="1207">
        <v>0</v>
      </c>
      <c r="K2081" s="1209"/>
      <c r="L2081" s="1210"/>
      <c r="M2081" s="1211"/>
      <c r="N2081" s="1212"/>
      <c r="O2081" s="1212"/>
      <c r="P2081" s="1213"/>
      <c r="Q2081" s="1214"/>
      <c r="R2081" s="1215">
        <f>G2082+J2082</f>
        <v>244.2022</v>
      </c>
      <c r="S2081" s="1216">
        <f>R2081+R2082</f>
        <v>244.2022</v>
      </c>
      <c r="T2081" s="1217">
        <f>E2081*S2081</f>
        <v>14.232104216</v>
      </c>
      <c r="U2081" s="1656"/>
      <c r="V2081" s="1326">
        <f>S2081*$V$12</f>
        <v>314.69113289302101</v>
      </c>
      <c r="W2081" s="1326">
        <f>E2081*V2081</f>
        <v>18.340199225005264</v>
      </c>
    </row>
    <row r="2082" spans="1:23" s="1219" customFormat="1" ht="12.75" customHeight="1">
      <c r="A2082" s="1655"/>
      <c r="B2082" s="2098" t="s">
        <v>206</v>
      </c>
      <c r="C2082" s="2770"/>
      <c r="D2082" s="2099"/>
      <c r="E2082" s="1222"/>
      <c r="F2082" s="2100"/>
      <c r="G2082" s="1164">
        <f>G2081*$J$1989/1000</f>
        <v>244.2022</v>
      </c>
      <c r="H2082" s="2100"/>
      <c r="I2082" s="1224"/>
      <c r="J2082" s="1207">
        <f>J2081*$Q$1983/1000</f>
        <v>0</v>
      </c>
      <c r="K2082" s="1225"/>
      <c r="L2082" s="2101"/>
      <c r="M2082" s="2102"/>
      <c r="N2082" s="2103"/>
      <c r="O2082" s="2103"/>
      <c r="P2082" s="2100"/>
      <c r="Q2082" s="1229"/>
      <c r="R2082" s="1222"/>
      <c r="S2082" s="1222"/>
      <c r="T2082" s="1230"/>
      <c r="U2082" s="1654"/>
      <c r="V2082" s="1222"/>
      <c r="W2082" s="1653"/>
    </row>
    <row r="2083" spans="1:23" s="1219" customFormat="1" ht="12.75" hidden="1" customHeight="1">
      <c r="A2083" s="1655"/>
      <c r="B2083" s="2104"/>
      <c r="C2083" s="2770"/>
      <c r="D2083" s="2099"/>
      <c r="E2083" s="1222"/>
      <c r="F2083" s="2100"/>
      <c r="G2083" s="2105"/>
      <c r="H2083" s="2100"/>
      <c r="I2083" s="1224"/>
      <c r="J2083" s="2105"/>
      <c r="K2083" s="1225"/>
      <c r="L2083" s="2101"/>
      <c r="M2083" s="2102"/>
      <c r="N2083" s="2103"/>
      <c r="O2083" s="2103"/>
      <c r="P2083" s="2100"/>
      <c r="Q2083" s="1229"/>
      <c r="R2083" s="1222"/>
      <c r="S2083" s="1222"/>
      <c r="T2083" s="1230"/>
      <c r="U2083" s="1654"/>
      <c r="V2083" s="1222"/>
      <c r="W2083" s="1653"/>
    </row>
    <row r="2084" spans="1:23" s="1219" customFormat="1" ht="15" customHeight="1">
      <c r="A2084" s="1652"/>
      <c r="B2084" s="1232"/>
      <c r="C2084" s="1233"/>
      <c r="D2084" s="1234"/>
      <c r="E2084" s="1235"/>
      <c r="F2084" s="1236"/>
      <c r="G2084" s="1237"/>
      <c r="H2084" s="1236"/>
      <c r="I2084" s="1238"/>
      <c r="J2084" s="1237"/>
      <c r="K2084" s="1239"/>
      <c r="L2084" s="1240"/>
      <c r="M2084" s="1241"/>
      <c r="N2084" s="1242"/>
      <c r="O2084" s="1242"/>
      <c r="P2084" s="1236"/>
      <c r="Q2084" s="1243"/>
      <c r="R2084" s="1235"/>
      <c r="S2084" s="1235"/>
      <c r="T2084" s="1244"/>
      <c r="U2084" s="1651"/>
      <c r="V2084" s="1235"/>
      <c r="W2084" s="1650"/>
    </row>
    <row r="2085" spans="1:23" s="831" customFormat="1" ht="12.75" customHeight="1">
      <c r="A2085" s="1665">
        <f>A2081+1</f>
        <v>20</v>
      </c>
      <c r="B2085" s="2097" t="s">
        <v>941</v>
      </c>
      <c r="C2085" s="2760" t="s">
        <v>1680</v>
      </c>
      <c r="D2085" s="2070" t="s">
        <v>931</v>
      </c>
      <c r="E2085" s="1392">
        <f>0.053*94/2.5</f>
        <v>1.9928000000000001</v>
      </c>
      <c r="F2085" s="2071"/>
      <c r="G2085" s="2072">
        <v>1.82</v>
      </c>
      <c r="H2085" s="2071"/>
      <c r="I2085" s="1156"/>
      <c r="J2085" s="2072">
        <v>1.06</v>
      </c>
      <c r="K2085" s="1157"/>
      <c r="L2085" s="1245"/>
      <c r="M2085" s="1197"/>
      <c r="N2085" s="1246"/>
      <c r="O2085" s="1247"/>
      <c r="P2085" s="1177"/>
      <c r="Q2085" s="1199"/>
      <c r="R2085" s="1162">
        <f>G2086+J2086</f>
        <v>7.5074420000000002</v>
      </c>
      <c r="S2085" s="2761">
        <f>R2085+R2086</f>
        <v>12.896654880800002</v>
      </c>
      <c r="T2085" s="2762">
        <f>E2085*S2085</f>
        <v>25.700453846458245</v>
      </c>
      <c r="U2085" s="1662"/>
      <c r="V2085" s="1326">
        <f>S2085*$V$12</f>
        <v>16.619272614944752</v>
      </c>
      <c r="W2085" s="1326">
        <f>E2085*V2085</f>
        <v>33.118886467061905</v>
      </c>
    </row>
    <row r="2086" spans="1:23" s="831" customFormat="1" ht="12.75" customHeight="1">
      <c r="A2086" s="1663"/>
      <c r="B2086" s="2097" t="s">
        <v>989</v>
      </c>
      <c r="C2086" s="2760"/>
      <c r="D2086" s="2070"/>
      <c r="E2086" s="1392"/>
      <c r="F2086" s="2071"/>
      <c r="G2086" s="1164">
        <f>G2085*$J$1989/1000</f>
        <v>4.0404363999999999</v>
      </c>
      <c r="H2086" s="2071"/>
      <c r="I2086" s="1156"/>
      <c r="J2086" s="1164">
        <f>J2085*$Q$1989/1000</f>
        <v>3.4670056000000002</v>
      </c>
      <c r="K2086" s="1157"/>
      <c r="L2086" s="1394" t="s">
        <v>988</v>
      </c>
      <c r="M2086" s="1188" t="s">
        <v>931</v>
      </c>
      <c r="N2086" s="1248">
        <f>0.97+0.27</f>
        <v>1.24</v>
      </c>
      <c r="O2086" s="1248">
        <f>E2085*N2086</f>
        <v>2.4710719999999999</v>
      </c>
      <c r="P2086" s="1249">
        <v>3.8</v>
      </c>
      <c r="Q2086" s="1191">
        <f>N2086*P2086*$N$1987</f>
        <v>5.3892128808000015</v>
      </c>
      <c r="R2086" s="1392">
        <f>SUM(Q2086:Q2086)</f>
        <v>5.3892128808000015</v>
      </c>
      <c r="S2086" s="2761"/>
      <c r="T2086" s="2762"/>
      <c r="U2086" s="1662"/>
      <c r="V2086" s="1661"/>
      <c r="W2086" s="1661"/>
    </row>
    <row r="2087" spans="1:23" s="831" customFormat="1" ht="12.75" customHeight="1">
      <c r="A2087" s="1660"/>
      <c r="B2087" s="1174"/>
      <c r="C2087" s="1175"/>
      <c r="D2087" s="1176"/>
      <c r="E2087" s="1162"/>
      <c r="F2087" s="1177"/>
      <c r="G2087" s="1178"/>
      <c r="H2087" s="1177"/>
      <c r="I2087" s="1179"/>
      <c r="J2087" s="1178"/>
      <c r="K2087" s="1180"/>
      <c r="L2087" s="1196"/>
      <c r="M2087" s="1197"/>
      <c r="N2087" s="1246"/>
      <c r="O2087" s="1247"/>
      <c r="P2087" s="1177"/>
      <c r="Q2087" s="1199"/>
      <c r="R2087" s="1162"/>
      <c r="S2087" s="1162"/>
      <c r="T2087" s="1200"/>
      <c r="U2087" s="1659"/>
      <c r="V2087" s="1162"/>
      <c r="W2087" s="1658"/>
    </row>
    <row r="2088" spans="1:23" s="831" customFormat="1" ht="12.75" customHeight="1">
      <c r="A2088" s="1665">
        <f>A2085+1</f>
        <v>21</v>
      </c>
      <c r="B2088" s="1192" t="s">
        <v>994</v>
      </c>
      <c r="C2088" s="2766" t="s">
        <v>1678</v>
      </c>
      <c r="D2088" s="1193" t="s">
        <v>931</v>
      </c>
      <c r="E2088" s="1391">
        <f>0.155*94/2.5</f>
        <v>5.8280000000000003</v>
      </c>
      <c r="F2088" s="1185"/>
      <c r="G2088" s="1164">
        <v>1.84</v>
      </c>
      <c r="H2088" s="1185"/>
      <c r="I2088" s="1194"/>
      <c r="J2088" s="1164">
        <v>0.2</v>
      </c>
      <c r="K2088" s="1195"/>
      <c r="L2088" s="1182"/>
      <c r="M2088" s="1183"/>
      <c r="N2088" s="1184"/>
      <c r="O2088" s="1184"/>
      <c r="P2088" s="1185"/>
      <c r="Q2088" s="1186"/>
      <c r="R2088" s="1187">
        <f>G2089+J2089</f>
        <v>4.7389887999999996</v>
      </c>
      <c r="S2088" s="2765">
        <f>R2088+R2089</f>
        <v>47.657259223845053</v>
      </c>
      <c r="T2088" s="2767">
        <f>E2088*S2088</f>
        <v>277.74650675656898</v>
      </c>
      <c r="U2088" s="1664"/>
      <c r="V2088" s="1326">
        <f>S2088*$V$12</f>
        <v>61.413520827118575</v>
      </c>
      <c r="W2088" s="1326">
        <f>E2088*V2088</f>
        <v>357.91799938044704</v>
      </c>
    </row>
    <row r="2089" spans="1:23" s="831" customFormat="1" ht="12.75" customHeight="1">
      <c r="A2089" s="1663"/>
      <c r="B2089" s="2097" t="s">
        <v>993</v>
      </c>
      <c r="C2089" s="2760"/>
      <c r="D2089" s="2070"/>
      <c r="E2089" s="1392"/>
      <c r="F2089" s="2071"/>
      <c r="G2089" s="1164">
        <f>G2088*$J$1989/1000</f>
        <v>4.0848367999999997</v>
      </c>
      <c r="H2089" s="2071"/>
      <c r="I2089" s="1156"/>
      <c r="J2089" s="1164">
        <f>J2088*$Q$1989/1000</f>
        <v>0.65415200000000007</v>
      </c>
      <c r="K2089" s="1157"/>
      <c r="L2089" s="1393"/>
      <c r="M2089" s="1165"/>
      <c r="N2089" s="1166"/>
      <c r="O2089" s="1167"/>
      <c r="P2089" s="1168"/>
      <c r="Q2089" s="1169"/>
      <c r="R2089" s="2765">
        <f>SUM(Q2089:Q2092)</f>
        <v>42.918270423845051</v>
      </c>
      <c r="S2089" s="2761"/>
      <c r="T2089" s="2762"/>
      <c r="U2089" s="1662"/>
      <c r="V2089" s="1661"/>
      <c r="W2089" s="1661"/>
    </row>
    <row r="2090" spans="1:23" s="831" customFormat="1" ht="12.75" hidden="1" customHeight="1">
      <c r="A2090" s="1663"/>
      <c r="B2090" s="2069"/>
      <c r="C2090" s="2760"/>
      <c r="D2090" s="2070"/>
      <c r="E2090" s="1392"/>
      <c r="F2090" s="2071"/>
      <c r="G2090" s="2072"/>
      <c r="H2090" s="2071"/>
      <c r="I2090" s="1156"/>
      <c r="J2090" s="2072"/>
      <c r="K2090" s="1157"/>
      <c r="L2090" s="1250" t="s">
        <v>992</v>
      </c>
      <c r="M2090" s="1251" t="s">
        <v>931</v>
      </c>
      <c r="N2090" s="1252">
        <v>1.0149999999999999</v>
      </c>
      <c r="O2090" s="1253">
        <f>E2088*N2090</f>
        <v>5.9154200000000001</v>
      </c>
      <c r="P2090" s="1254">
        <v>31.042000000000002</v>
      </c>
      <c r="Q2090" s="1255">
        <f>N2090*P2090*$N$1987</f>
        <v>36.035934940467008</v>
      </c>
      <c r="R2090" s="2761"/>
      <c r="S2090" s="2761"/>
      <c r="T2090" s="2762"/>
      <c r="U2090" s="1662"/>
      <c r="V2090" s="1661"/>
      <c r="W2090" s="1661"/>
    </row>
    <row r="2091" spans="1:23" s="831" customFormat="1" ht="12.75" hidden="1" customHeight="1">
      <c r="A2091" s="1663"/>
      <c r="B2091" s="2069"/>
      <c r="C2091" s="2760"/>
      <c r="D2091" s="2070"/>
      <c r="E2091" s="1392"/>
      <c r="F2091" s="2071"/>
      <c r="G2091" s="2072"/>
      <c r="H2091" s="2071"/>
      <c r="I2091" s="1156"/>
      <c r="J2091" s="2072"/>
      <c r="K2091" s="1157"/>
      <c r="L2091" s="1250" t="s">
        <v>933</v>
      </c>
      <c r="M2091" s="1251" t="s">
        <v>898</v>
      </c>
      <c r="N2091" s="1252">
        <v>1.24</v>
      </c>
      <c r="O2091" s="1253">
        <f>E2088*N2091</f>
        <v>7.2267200000000003</v>
      </c>
      <c r="P2091" s="1254">
        <v>3.5</v>
      </c>
      <c r="Q2091" s="1255">
        <f>N2091*P2091*$N$1987</f>
        <v>4.9637487060000014</v>
      </c>
      <c r="R2091" s="2761"/>
      <c r="S2091" s="2761"/>
      <c r="T2091" s="2762"/>
      <c r="U2091" s="1662"/>
      <c r="V2091" s="1661"/>
      <c r="W2091" s="1661"/>
    </row>
    <row r="2092" spans="1:23" s="831" customFormat="1" ht="12.75" hidden="1" customHeight="1">
      <c r="A2092" s="1663"/>
      <c r="B2092" s="2069"/>
      <c r="C2092" s="2760"/>
      <c r="D2092" s="2070"/>
      <c r="E2092" s="1392"/>
      <c r="F2092" s="2071"/>
      <c r="G2092" s="2072"/>
      <c r="H2092" s="2071"/>
      <c r="I2092" s="1156"/>
      <c r="J2092" s="2072"/>
      <c r="K2092" s="1157"/>
      <c r="L2092" s="1256" t="s">
        <v>991</v>
      </c>
      <c r="M2092" s="1257" t="s">
        <v>931</v>
      </c>
      <c r="N2092" s="1258">
        <v>1.32E-2</v>
      </c>
      <c r="O2092" s="1259">
        <f>E2088*N2092</f>
        <v>7.6929600000000001E-2</v>
      </c>
      <c r="P2092" s="1260">
        <v>127.083</v>
      </c>
      <c r="Q2092" s="1261">
        <f>N2092*P2092*$N$1987</f>
        <v>1.9185867773780405</v>
      </c>
      <c r="R2092" s="2761"/>
      <c r="S2092" s="2761"/>
      <c r="T2092" s="2762"/>
      <c r="U2092" s="1662"/>
      <c r="V2092" s="1661"/>
      <c r="W2092" s="1661"/>
    </row>
    <row r="2093" spans="1:23" s="831" customFormat="1" ht="12.75" customHeight="1">
      <c r="A2093" s="1660"/>
      <c r="B2093" s="1174"/>
      <c r="C2093" s="1175"/>
      <c r="D2093" s="1176"/>
      <c r="E2093" s="1162"/>
      <c r="F2093" s="1177"/>
      <c r="G2093" s="1178"/>
      <c r="H2093" s="1177"/>
      <c r="I2093" s="1179"/>
      <c r="J2093" s="1178"/>
      <c r="K2093" s="1180"/>
      <c r="L2093" s="1196"/>
      <c r="M2093" s="1197"/>
      <c r="N2093" s="1198"/>
      <c r="O2093" s="1198"/>
      <c r="P2093" s="1177"/>
      <c r="Q2093" s="1199"/>
      <c r="R2093" s="1162"/>
      <c r="S2093" s="1162"/>
      <c r="T2093" s="1200"/>
      <c r="U2093" s="1659"/>
      <c r="V2093" s="1162"/>
      <c r="W2093" s="1658"/>
    </row>
    <row r="2094" spans="1:23" s="1219" customFormat="1" ht="12.75" customHeight="1">
      <c r="A2094" s="1657">
        <f>A2088+1</f>
        <v>22</v>
      </c>
      <c r="B2094" s="1203" t="s">
        <v>417</v>
      </c>
      <c r="C2094" s="2769" t="s">
        <v>1679</v>
      </c>
      <c r="D2094" s="1204" t="s">
        <v>990</v>
      </c>
      <c r="E2094" s="1205">
        <f>0.155*94/2.5/100</f>
        <v>5.8280000000000005E-2</v>
      </c>
      <c r="F2094" s="1206"/>
      <c r="G2094" s="1207">
        <v>56.2</v>
      </c>
      <c r="H2094" s="1206"/>
      <c r="I2094" s="1208"/>
      <c r="J2094" s="1207">
        <v>0</v>
      </c>
      <c r="K2094" s="1209"/>
      <c r="L2094" s="1210"/>
      <c r="M2094" s="1211"/>
      <c r="N2094" s="1212"/>
      <c r="O2094" s="1212"/>
      <c r="P2094" s="1213"/>
      <c r="Q2094" s="1214"/>
      <c r="R2094" s="1215">
        <f>G2095+J2095</f>
        <v>124.76512400000001</v>
      </c>
      <c r="S2094" s="1216">
        <f>R2094+R2095</f>
        <v>124.76512400000001</v>
      </c>
      <c r="T2094" s="1217">
        <f>E2094*S2094</f>
        <v>7.2713114267200014</v>
      </c>
      <c r="U2094" s="1656"/>
      <c r="V2094" s="1326">
        <f>S2094*$V$12</f>
        <v>160.77856062352529</v>
      </c>
      <c r="W2094" s="1326">
        <f>E2094*V2094</f>
        <v>9.3701745131390553</v>
      </c>
    </row>
    <row r="2095" spans="1:23" s="1219" customFormat="1" ht="12.75" hidden="1" customHeight="1">
      <c r="A2095" s="1655"/>
      <c r="B2095" s="2098"/>
      <c r="C2095" s="2770"/>
      <c r="D2095" s="2099"/>
      <c r="E2095" s="1222"/>
      <c r="F2095" s="2100"/>
      <c r="G2095" s="1164">
        <f>G2094*$J$1989/1000</f>
        <v>124.76512400000001</v>
      </c>
      <c r="H2095" s="2100"/>
      <c r="I2095" s="1224"/>
      <c r="J2095" s="1207">
        <f>J2094*$Q$1983/1000</f>
        <v>0</v>
      </c>
      <c r="K2095" s="1225"/>
      <c r="L2095" s="2101"/>
      <c r="M2095" s="2102"/>
      <c r="N2095" s="2103"/>
      <c r="O2095" s="2103"/>
      <c r="P2095" s="2100"/>
      <c r="Q2095" s="1229"/>
      <c r="R2095" s="1222"/>
      <c r="S2095" s="1222"/>
      <c r="T2095" s="1230"/>
      <c r="U2095" s="1654"/>
      <c r="V2095" s="1222"/>
      <c r="W2095" s="1653"/>
    </row>
    <row r="2096" spans="1:23" s="1219" customFormat="1" ht="12.75" hidden="1" customHeight="1">
      <c r="A2096" s="1655"/>
      <c r="B2096" s="2104"/>
      <c r="C2096" s="2770"/>
      <c r="D2096" s="2099"/>
      <c r="E2096" s="1222"/>
      <c r="F2096" s="2100"/>
      <c r="G2096" s="2105"/>
      <c r="H2096" s="2100"/>
      <c r="I2096" s="1224"/>
      <c r="J2096" s="2105"/>
      <c r="K2096" s="1225"/>
      <c r="L2096" s="2101"/>
      <c r="M2096" s="2102"/>
      <c r="N2096" s="2103"/>
      <c r="O2096" s="2103"/>
      <c r="P2096" s="2100"/>
      <c r="Q2096" s="1229"/>
      <c r="R2096" s="1222"/>
      <c r="S2096" s="1222"/>
      <c r="T2096" s="1230"/>
      <c r="U2096" s="1654"/>
      <c r="V2096" s="1222"/>
      <c r="W2096" s="1653"/>
    </row>
    <row r="2097" spans="1:23" s="1219" customFormat="1" ht="21" customHeight="1">
      <c r="A2097" s="1652"/>
      <c r="B2097" s="1232"/>
      <c r="C2097" s="1233"/>
      <c r="D2097" s="1234"/>
      <c r="E2097" s="1235"/>
      <c r="F2097" s="1236"/>
      <c r="G2097" s="1237"/>
      <c r="H2097" s="1236"/>
      <c r="I2097" s="1238"/>
      <c r="J2097" s="1237"/>
      <c r="K2097" s="1239"/>
      <c r="L2097" s="1240"/>
      <c r="M2097" s="1241"/>
      <c r="N2097" s="1242"/>
      <c r="O2097" s="1242"/>
      <c r="P2097" s="1236"/>
      <c r="Q2097" s="1243"/>
      <c r="R2097" s="1235"/>
      <c r="S2097" s="1235"/>
      <c r="T2097" s="1244"/>
      <c r="U2097" s="1651"/>
      <c r="V2097" s="1235"/>
      <c r="W2097" s="1650"/>
    </row>
    <row r="2098" spans="1:23" s="17" customFormat="1" ht="12.75" customHeight="1" thickBot="1">
      <c r="A2098" s="1978"/>
      <c r="B2098" s="462"/>
      <c r="C2098" s="463" t="s">
        <v>1650</v>
      </c>
      <c r="D2098" s="464"/>
      <c r="E2098" s="465"/>
      <c r="F2098" s="310"/>
      <c r="G2098" s="311"/>
      <c r="H2098" s="310"/>
      <c r="I2098" s="466"/>
      <c r="J2098" s="311"/>
      <c r="K2098" s="467"/>
      <c r="L2098" s="312"/>
      <c r="M2098" s="468"/>
      <c r="N2098" s="313"/>
      <c r="O2098" s="314"/>
      <c r="P2098" s="310"/>
      <c r="Q2098" s="311"/>
      <c r="R2098" s="314"/>
      <c r="S2098" s="314"/>
      <c r="T2098" s="315">
        <f>SUM(T2052:T2097)</f>
        <v>1984.9853113318036</v>
      </c>
      <c r="U2098" s="1977"/>
      <c r="V2098" s="314"/>
      <c r="W2098" s="1976">
        <f>SUM(W2052:W2097)</f>
        <v>2557.9510602239093</v>
      </c>
    </row>
    <row r="2099" spans="1:23" s="17" customFormat="1" ht="22.5" customHeight="1" thickTop="1">
      <c r="A2099" s="2995" t="s">
        <v>1681</v>
      </c>
      <c r="B2099" s="2756"/>
      <c r="C2099" s="2756"/>
      <c r="D2099" s="2756"/>
      <c r="E2099" s="2756"/>
      <c r="F2099" s="2756"/>
      <c r="G2099" s="2756"/>
      <c r="H2099" s="2756"/>
      <c r="I2099" s="2756"/>
      <c r="J2099" s="2756"/>
      <c r="K2099" s="2756"/>
      <c r="L2099" s="2756"/>
      <c r="M2099" s="2756"/>
      <c r="N2099" s="2756"/>
      <c r="O2099" s="2756"/>
      <c r="P2099" s="2756"/>
      <c r="Q2099" s="2756"/>
      <c r="R2099" s="2756"/>
      <c r="S2099" s="2756"/>
      <c r="T2099" s="2757"/>
      <c r="U2099" s="2263"/>
      <c r="V2099" s="2028"/>
      <c r="W2099" s="1987"/>
    </row>
    <row r="2100" spans="1:23" s="17" customFormat="1" ht="7.5" customHeight="1">
      <c r="A2100" s="2996"/>
      <c r="B2100" s="2758"/>
      <c r="C2100" s="2758"/>
      <c r="D2100" s="2758"/>
      <c r="E2100" s="2758"/>
      <c r="F2100" s="2758"/>
      <c r="G2100" s="2758"/>
      <c r="H2100" s="2758"/>
      <c r="I2100" s="2758"/>
      <c r="J2100" s="2758"/>
      <c r="K2100" s="2758"/>
      <c r="L2100" s="2758"/>
      <c r="M2100" s="2758"/>
      <c r="N2100" s="2758"/>
      <c r="O2100" s="2758"/>
      <c r="P2100" s="2758"/>
      <c r="Q2100" s="2758"/>
      <c r="R2100" s="2758"/>
      <c r="S2100" s="2758"/>
      <c r="T2100" s="2759"/>
      <c r="U2100" s="2263"/>
      <c r="V2100" s="2028"/>
      <c r="W2100" s="1987"/>
    </row>
    <row r="2101" spans="1:23" s="17" customFormat="1" ht="18" customHeight="1">
      <c r="A2101" s="1983">
        <f>A2094+1</f>
        <v>23</v>
      </c>
      <c r="B2101" s="2007" t="s">
        <v>840</v>
      </c>
      <c r="C2101" s="2380" t="s">
        <v>1669</v>
      </c>
      <c r="D2101" s="2008" t="s">
        <v>990</v>
      </c>
      <c r="E2101" s="1262">
        <f>0.45*2/100</f>
        <v>9.0000000000000011E-3</v>
      </c>
      <c r="F2101" s="2009"/>
      <c r="G2101" s="2010">
        <v>110</v>
      </c>
      <c r="H2101" s="2009"/>
      <c r="I2101" s="299"/>
      <c r="J2101" s="305"/>
      <c r="K2101" s="300"/>
      <c r="L2101" s="2081"/>
      <c r="M2101" s="2082"/>
      <c r="N2101" s="2083"/>
      <c r="O2101" s="2083"/>
      <c r="P2101" s="2009"/>
      <c r="Q2101" s="308"/>
      <c r="R2101" s="1379">
        <f>G2102+J2102</f>
        <v>244.2022</v>
      </c>
      <c r="S2101" s="2449">
        <f>R2101+R2102</f>
        <v>244.2022</v>
      </c>
      <c r="T2101" s="2451">
        <f>E2101*S2101</f>
        <v>2.1978198000000004</v>
      </c>
      <c r="U2101" s="1981"/>
      <c r="V2101" s="1326">
        <f>S2101*$V$12</f>
        <v>314.69113289302101</v>
      </c>
      <c r="W2101" s="1326">
        <f>E2101*V2101</f>
        <v>2.8322201960371896</v>
      </c>
    </row>
    <row r="2102" spans="1:23" s="17" customFormat="1" ht="12" hidden="1">
      <c r="A2102" s="1969"/>
      <c r="B2102" s="2007"/>
      <c r="C2102" s="2380"/>
      <c r="D2102" s="2008"/>
      <c r="E2102" s="1327"/>
      <c r="F2102" s="2009"/>
      <c r="G2102" s="457">
        <f>G2101*$J$1989/1000</f>
        <v>244.2022</v>
      </c>
      <c r="H2102" s="2062"/>
      <c r="I2102" s="458"/>
      <c r="J2102" s="457">
        <f>J2101*$Q$1989/1000</f>
        <v>0</v>
      </c>
      <c r="K2102" s="300"/>
      <c r="L2102" s="1377"/>
      <c r="M2102" s="763"/>
      <c r="N2102" s="764"/>
      <c r="O2102" s="1263"/>
      <c r="P2102" s="482"/>
      <c r="Q2102" s="483"/>
      <c r="R2102" s="1327">
        <f>SUM(Q2102:Q2102)</f>
        <v>0</v>
      </c>
      <c r="S2102" s="2449"/>
      <c r="T2102" s="2451"/>
      <c r="U2102" s="1981"/>
      <c r="V2102" s="1967"/>
      <c r="W2102" s="1967"/>
    </row>
    <row r="2103" spans="1:23" s="17" customFormat="1" ht="12.75">
      <c r="A2103" s="1980"/>
      <c r="B2103" s="1111"/>
      <c r="C2103" s="1110"/>
      <c r="D2103" s="1109"/>
      <c r="E2103" s="1379"/>
      <c r="F2103" s="304"/>
      <c r="G2103" s="305"/>
      <c r="H2103" s="304"/>
      <c r="I2103" s="306"/>
      <c r="J2103" s="305"/>
      <c r="K2103" s="307"/>
      <c r="L2103" s="2081"/>
      <c r="M2103" s="2082"/>
      <c r="N2103" s="2083"/>
      <c r="O2103" s="2083"/>
      <c r="P2103" s="2009"/>
      <c r="Q2103" s="308"/>
      <c r="R2103" s="1327"/>
      <c r="S2103" s="1327"/>
      <c r="T2103" s="309"/>
      <c r="U2103" s="1968"/>
      <c r="V2103" s="1327"/>
      <c r="W2103" s="1967"/>
    </row>
    <row r="2104" spans="1:23" s="82" customFormat="1" ht="12.75" customHeight="1">
      <c r="A2104" s="1645">
        <f>A2101+1</f>
        <v>24</v>
      </c>
      <c r="B2104" s="1049" t="s">
        <v>941</v>
      </c>
      <c r="C2104" s="2544" t="s">
        <v>1670</v>
      </c>
      <c r="D2104" s="1048" t="s">
        <v>931</v>
      </c>
      <c r="E2104" s="1341">
        <f>0.05*2</f>
        <v>0.1</v>
      </c>
      <c r="F2104" s="1040"/>
      <c r="G2104" s="457">
        <v>1.82</v>
      </c>
      <c r="H2104" s="1040"/>
      <c r="I2104" s="1047"/>
      <c r="J2104" s="457">
        <v>1.06</v>
      </c>
      <c r="K2104" s="1045"/>
      <c r="L2104" s="1264"/>
      <c r="M2104" s="1265"/>
      <c r="N2104" s="1266"/>
      <c r="O2104" s="1267"/>
      <c r="P2104" s="1268"/>
      <c r="Q2104" s="1269"/>
      <c r="R2104" s="1038">
        <f>G2105+J2105</f>
        <v>7.5074420000000002</v>
      </c>
      <c r="S2104" s="2546">
        <f>R2104+R2105</f>
        <v>12.896654880800003</v>
      </c>
      <c r="T2104" s="2548">
        <f>E2104*S2104</f>
        <v>1.2896654880800005</v>
      </c>
      <c r="U2104" s="1644"/>
      <c r="V2104" s="1326">
        <f>S2104*$V$12</f>
        <v>16.619272614944755</v>
      </c>
      <c r="W2104" s="1326">
        <f>E2104*V2104</f>
        <v>1.6619272614944756</v>
      </c>
    </row>
    <row r="2105" spans="1:23" s="82" customFormat="1" ht="17.25" customHeight="1">
      <c r="A2105" s="1642"/>
      <c r="B2105" s="2093" t="s">
        <v>989</v>
      </c>
      <c r="C2105" s="2545"/>
      <c r="D2105" s="2094"/>
      <c r="E2105" s="1342"/>
      <c r="F2105" s="2062"/>
      <c r="G2105" s="457">
        <f>G2104*$J$1989/1000</f>
        <v>4.0404363999999999</v>
      </c>
      <c r="H2105" s="2062"/>
      <c r="I2105" s="458"/>
      <c r="J2105" s="457">
        <f>J2104*$Q$1989/1000</f>
        <v>3.4670056000000002</v>
      </c>
      <c r="K2105" s="1031"/>
      <c r="L2105" s="1344" t="s">
        <v>988</v>
      </c>
      <c r="M2105" s="1030" t="s">
        <v>931</v>
      </c>
      <c r="N2105" s="1270">
        <v>0.97</v>
      </c>
      <c r="O2105" s="1270">
        <f>E2104*N2105</f>
        <v>9.7000000000000003E-2</v>
      </c>
      <c r="P2105" s="1271">
        <v>3.8</v>
      </c>
      <c r="Q2105" s="1026">
        <f>N2105*P2105*$N$1987</f>
        <v>4.2157552374000016</v>
      </c>
      <c r="R2105" s="1342">
        <f>SUM(Q2105:Q2106)</f>
        <v>5.3892128808000024</v>
      </c>
      <c r="S2105" s="2547"/>
      <c r="T2105" s="2549"/>
      <c r="U2105" s="1641"/>
      <c r="V2105" s="1643"/>
      <c r="W2105" s="1643"/>
    </row>
    <row r="2106" spans="1:23" s="82" customFormat="1" ht="12.75" hidden="1" customHeight="1">
      <c r="A2106" s="1642"/>
      <c r="B2106" s="2093"/>
      <c r="C2106" s="2545"/>
      <c r="D2106" s="2094"/>
      <c r="E2106" s="1342"/>
      <c r="F2106" s="2062"/>
      <c r="G2106" s="2095"/>
      <c r="H2106" s="2062"/>
      <c r="I2106" s="458"/>
      <c r="J2106" s="2095"/>
      <c r="K2106" s="1031"/>
      <c r="L2106" s="1272" t="s">
        <v>987</v>
      </c>
      <c r="M2106" s="1273" t="s">
        <v>898</v>
      </c>
      <c r="N2106" s="1274">
        <v>0.27</v>
      </c>
      <c r="O2106" s="1275">
        <f>E2104*N2106</f>
        <v>2.7000000000000003E-2</v>
      </c>
      <c r="P2106" s="1276">
        <v>3.8</v>
      </c>
      <c r="Q2106" s="496">
        <f>N2106*P2106*$N$1987</f>
        <v>1.1734576434000004</v>
      </c>
      <c r="R2106" s="1342"/>
      <c r="S2106" s="1342"/>
      <c r="T2106" s="1343"/>
      <c r="U2106" s="1641"/>
      <c r="V2106" s="1342"/>
      <c r="W2106" s="1342"/>
    </row>
    <row r="2107" spans="1:23" s="82" customFormat="1" ht="9.75" customHeight="1">
      <c r="A2107" s="1640"/>
      <c r="B2107" s="1024"/>
      <c r="C2107" s="1023"/>
      <c r="D2107" s="1022"/>
      <c r="E2107" s="1013"/>
      <c r="F2107" s="459"/>
      <c r="G2107" s="1021"/>
      <c r="H2107" s="459"/>
      <c r="I2107" s="460"/>
      <c r="J2107" s="1021"/>
      <c r="K2107" s="1020"/>
      <c r="L2107" s="1019"/>
      <c r="M2107" s="1018"/>
      <c r="N2107" s="1277"/>
      <c r="O2107" s="1278"/>
      <c r="P2107" s="459"/>
      <c r="Q2107" s="1015"/>
      <c r="R2107" s="1013"/>
      <c r="S2107" s="1013"/>
      <c r="T2107" s="1014"/>
      <c r="U2107" s="1639"/>
      <c r="V2107" s="1013"/>
      <c r="W2107" s="1638"/>
    </row>
    <row r="2108" spans="1:23" s="461" customFormat="1" ht="12.75" customHeight="1">
      <c r="A2108" s="1982">
        <f>A2104+1</f>
        <v>25</v>
      </c>
      <c r="B2108" s="2445" t="s">
        <v>936</v>
      </c>
      <c r="C2108" s="2379" t="s">
        <v>1671</v>
      </c>
      <c r="D2108" s="1116" t="s">
        <v>931</v>
      </c>
      <c r="E2108" s="1279">
        <f>0.4*2</f>
        <v>0.8</v>
      </c>
      <c r="F2108" s="474"/>
      <c r="G2108" s="303">
        <v>2.4500000000000002</v>
      </c>
      <c r="H2108" s="474"/>
      <c r="I2108" s="475"/>
      <c r="J2108" s="303">
        <v>0.37</v>
      </c>
      <c r="K2108" s="476"/>
      <c r="L2108" s="477"/>
      <c r="M2108" s="478"/>
      <c r="N2108" s="479"/>
      <c r="O2108" s="479"/>
      <c r="P2108" s="474"/>
      <c r="Q2108" s="481"/>
      <c r="R2108" s="301">
        <f>G2109+J2109</f>
        <v>6.6492301999999999</v>
      </c>
      <c r="S2108" s="2448">
        <f>R2108+R2109</f>
        <v>51.807526042772857</v>
      </c>
      <c r="T2108" s="2450">
        <f>E2108*S2108</f>
        <v>41.446020834218288</v>
      </c>
      <c r="U2108" s="1123"/>
      <c r="V2108" s="1326">
        <f>S2108*$V$12</f>
        <v>66.761761617155301</v>
      </c>
      <c r="W2108" s="1326">
        <f>E2108*V2108</f>
        <v>53.409409293724245</v>
      </c>
    </row>
    <row r="2109" spans="1:23" s="461" customFormat="1" ht="16.5" hidden="1" customHeight="1">
      <c r="A2109" s="1969"/>
      <c r="B2109" s="2836"/>
      <c r="C2109" s="2837"/>
      <c r="D2109" s="2008"/>
      <c r="E2109" s="1327"/>
      <c r="F2109" s="2009"/>
      <c r="G2109" s="303">
        <f>G2108*$J$1989/1000</f>
        <v>5.4390489999999998</v>
      </c>
      <c r="H2109" s="2009"/>
      <c r="I2109" s="299"/>
      <c r="J2109" s="303">
        <f>J2108*$Q$1989/1000</f>
        <v>1.2101812000000001</v>
      </c>
      <c r="K2109" s="300"/>
      <c r="L2109" s="1380" t="s">
        <v>986</v>
      </c>
      <c r="M2109" s="510" t="s">
        <v>931</v>
      </c>
      <c r="N2109" s="511">
        <v>1.02</v>
      </c>
      <c r="O2109" s="1280">
        <f>E2108*N2109</f>
        <v>0.81600000000000006</v>
      </c>
      <c r="P2109" s="482">
        <v>31.042000000000002</v>
      </c>
      <c r="Q2109" s="1281">
        <f>N2109*P2109*$N$1987</f>
        <v>36.213451861356013</v>
      </c>
      <c r="R2109" s="2448">
        <f>SUM(Q2109:Q2111)</f>
        <v>45.158295842772858</v>
      </c>
      <c r="S2109" s="2838"/>
      <c r="T2109" s="2839"/>
      <c r="U2109" s="1986"/>
      <c r="V2109" s="1985"/>
      <c r="W2109" s="1985"/>
    </row>
    <row r="2110" spans="1:23" s="461" customFormat="1" ht="12.75" hidden="1" customHeight="1">
      <c r="A2110" s="1969"/>
      <c r="B2110" s="2096"/>
      <c r="C2110" s="2837"/>
      <c r="D2110" s="2008"/>
      <c r="E2110" s="1327"/>
      <c r="F2110" s="2009"/>
      <c r="G2110" s="2010"/>
      <c r="H2110" s="2009"/>
      <c r="I2110" s="299"/>
      <c r="J2110" s="2010"/>
      <c r="K2110" s="300"/>
      <c r="L2110" s="765" t="s">
        <v>933</v>
      </c>
      <c r="M2110" s="766" t="s">
        <v>898</v>
      </c>
      <c r="N2110" s="1282">
        <v>1.61</v>
      </c>
      <c r="O2110" s="1113">
        <f>E2108*N2110</f>
        <v>1.2880000000000003</v>
      </c>
      <c r="P2110" s="769">
        <v>3.5</v>
      </c>
      <c r="Q2110" s="484">
        <f>N2110*P2110*$N$1987</f>
        <v>6.4448672715000033</v>
      </c>
      <c r="R2110" s="2449"/>
      <c r="S2110" s="2838"/>
      <c r="T2110" s="2839"/>
      <c r="U2110" s="1986"/>
      <c r="V2110" s="1985"/>
      <c r="W2110" s="1985"/>
    </row>
    <row r="2111" spans="1:23" s="461" customFormat="1" ht="12.75" hidden="1" customHeight="1">
      <c r="A2111" s="1969"/>
      <c r="B2111" s="2007"/>
      <c r="C2111" s="2837"/>
      <c r="D2111" s="2008"/>
      <c r="E2111" s="1327"/>
      <c r="F2111" s="2009"/>
      <c r="G2111" s="2010"/>
      <c r="H2111" s="2009"/>
      <c r="I2111" s="299"/>
      <c r="J2111" s="2010"/>
      <c r="K2111" s="300"/>
      <c r="L2111" s="765" t="s">
        <v>932</v>
      </c>
      <c r="M2111" s="766" t="s">
        <v>931</v>
      </c>
      <c r="N2111" s="1282">
        <v>1.72E-2</v>
      </c>
      <c r="O2111" s="1113">
        <f>E2108*N2111</f>
        <v>1.3760000000000001E-2</v>
      </c>
      <c r="P2111" s="769">
        <v>127.083</v>
      </c>
      <c r="Q2111" s="484">
        <f>N2111*P2111*$N$1987</f>
        <v>2.4999767099168411</v>
      </c>
      <c r="R2111" s="2449"/>
      <c r="S2111" s="2838"/>
      <c r="T2111" s="2839"/>
      <c r="U2111" s="1986"/>
      <c r="V2111" s="1985"/>
      <c r="W2111" s="1985"/>
    </row>
    <row r="2112" spans="1:23" s="461" customFormat="1" ht="12.75">
      <c r="A2112" s="1980"/>
      <c r="B2112" s="1111"/>
      <c r="C2112" s="1110"/>
      <c r="D2112" s="1109"/>
      <c r="E2112" s="1379"/>
      <c r="F2112" s="304"/>
      <c r="G2112" s="305"/>
      <c r="H2112" s="304"/>
      <c r="I2112" s="306"/>
      <c r="J2112" s="305"/>
      <c r="K2112" s="307"/>
      <c r="L2112" s="485"/>
      <c r="M2112" s="486"/>
      <c r="N2112" s="487"/>
      <c r="O2112" s="487"/>
      <c r="P2112" s="304"/>
      <c r="Q2112" s="488"/>
      <c r="R2112" s="1379"/>
      <c r="S2112" s="1379"/>
      <c r="T2112" s="489"/>
      <c r="U2112" s="1984"/>
      <c r="V2112" s="1379"/>
      <c r="W2112" s="1979"/>
    </row>
    <row r="2113" spans="1:23" s="302" customFormat="1" ht="15" customHeight="1">
      <c r="A2113" s="1983">
        <f>A2108+1</f>
        <v>26</v>
      </c>
      <c r="B2113" s="2007" t="s">
        <v>985</v>
      </c>
      <c r="C2113" s="2380" t="s">
        <v>984</v>
      </c>
      <c r="D2113" s="2008" t="s">
        <v>896</v>
      </c>
      <c r="E2113" s="1262">
        <f>(118.65+82.4+62.6+24.5+21.1+8.8+3.85+16.8+3.6+9.3+5.46+8.1+25.4+14.85)/1000*2</f>
        <v>0.81082000000000032</v>
      </c>
      <c r="F2113" s="2009"/>
      <c r="G2113" s="2010">
        <f>22.4*0.8</f>
        <v>17.919999999999998</v>
      </c>
      <c r="H2113" s="2009"/>
      <c r="I2113" s="299"/>
      <c r="J2113" s="2010">
        <f>55.2*0.8</f>
        <v>44.160000000000004</v>
      </c>
      <c r="K2113" s="300"/>
      <c r="L2113" s="2081"/>
      <c r="M2113" s="2082"/>
      <c r="N2113" s="2083"/>
      <c r="O2113" s="2084"/>
      <c r="P2113" s="2009"/>
      <c r="Q2113" s="308"/>
      <c r="R2113" s="1379">
        <f>G2114+J2114</f>
        <v>184.21952000000005</v>
      </c>
      <c r="S2113" s="2449">
        <f>R2113+R2114</f>
        <v>230.16278855300004</v>
      </c>
      <c r="T2113" s="2451">
        <f>E2113*S2113</f>
        <v>186.62059221454356</v>
      </c>
      <c r="U2113" s="1981"/>
      <c r="V2113" s="1326">
        <f>S2113*$V$12</f>
        <v>296.59924717942931</v>
      </c>
      <c r="W2113" s="1326">
        <f>E2113*V2113</f>
        <v>240.48860159802496</v>
      </c>
    </row>
    <row r="2114" spans="1:23" s="302" customFormat="1" ht="12.75" customHeight="1">
      <c r="A2114" s="1969"/>
      <c r="B2114" s="2007" t="s">
        <v>63</v>
      </c>
      <c r="C2114" s="2380"/>
      <c r="D2114" s="2008"/>
      <c r="E2114" s="1327"/>
      <c r="F2114" s="2009"/>
      <c r="G2114" s="303">
        <f>G2113*$J$1989/1000</f>
        <v>39.782758399999999</v>
      </c>
      <c r="H2114" s="2009"/>
      <c r="I2114" s="299"/>
      <c r="J2114" s="303">
        <f>J2113*$Q$1989/1000</f>
        <v>144.43676160000004</v>
      </c>
      <c r="K2114" s="300"/>
      <c r="L2114" s="2840" t="s">
        <v>911</v>
      </c>
      <c r="M2114" s="763" t="s">
        <v>894</v>
      </c>
      <c r="N2114" s="764">
        <v>17</v>
      </c>
      <c r="O2114" s="764">
        <f>E2113*N2114</f>
        <v>13.783940000000005</v>
      </c>
      <c r="P2114" s="1283">
        <v>0.87</v>
      </c>
      <c r="Q2114" s="483">
        <f>N2114*P2114*$N$1987</f>
        <v>16.915632111000004</v>
      </c>
      <c r="R2114" s="2448">
        <f>SUM(Q2114:Q2120)</f>
        <v>45.94326855300001</v>
      </c>
      <c r="S2114" s="2449"/>
      <c r="T2114" s="2451"/>
      <c r="U2114" s="1981"/>
      <c r="V2114" s="1967"/>
      <c r="W2114" s="1967"/>
    </row>
    <row r="2115" spans="1:23" s="302" customFormat="1" ht="12.75" hidden="1" customHeight="1">
      <c r="A2115" s="1969"/>
      <c r="B2115" s="2067"/>
      <c r="C2115" s="2380"/>
      <c r="D2115" s="2008"/>
      <c r="E2115" s="1327"/>
      <c r="F2115" s="2009"/>
      <c r="G2115" s="2010"/>
      <c r="H2115" s="2009"/>
      <c r="I2115" s="299"/>
      <c r="J2115" s="2010"/>
      <c r="K2115" s="300"/>
      <c r="L2115" s="2841"/>
      <c r="M2115" s="1284"/>
      <c r="N2115" s="1285"/>
      <c r="O2115" s="1286"/>
      <c r="P2115" s="1287"/>
      <c r="Q2115" s="1288"/>
      <c r="R2115" s="2449"/>
      <c r="S2115" s="2449"/>
      <c r="T2115" s="2451"/>
      <c r="U2115" s="1981"/>
      <c r="V2115" s="1967"/>
      <c r="W2115" s="1967"/>
    </row>
    <row r="2116" spans="1:23" s="302" customFormat="1" ht="12.75" hidden="1" customHeight="1">
      <c r="A2116" s="1969"/>
      <c r="B2116" s="2067"/>
      <c r="C2116" s="2380"/>
      <c r="D2116" s="2008"/>
      <c r="E2116" s="1327"/>
      <c r="F2116" s="2009"/>
      <c r="G2116" s="2010"/>
      <c r="H2116" s="2009"/>
      <c r="I2116" s="299"/>
      <c r="J2116" s="2010"/>
      <c r="K2116" s="300"/>
      <c r="L2116" s="2842" t="s">
        <v>897</v>
      </c>
      <c r="M2116" s="1289" t="s">
        <v>896</v>
      </c>
      <c r="N2116" s="1290">
        <v>2.7E-2</v>
      </c>
      <c r="O2116" s="1290">
        <f>E2113*N2116</f>
        <v>2.1892140000000008E-2</v>
      </c>
      <c r="P2116" s="1291">
        <v>500</v>
      </c>
      <c r="Q2116" s="484">
        <f>N2116*P2116*$N$1987</f>
        <v>15.440232150000005</v>
      </c>
      <c r="R2116" s="2449"/>
      <c r="S2116" s="2449"/>
      <c r="T2116" s="2451"/>
      <c r="U2116" s="1981"/>
      <c r="V2116" s="1967"/>
      <c r="W2116" s="1967"/>
    </row>
    <row r="2117" spans="1:23" s="302" customFormat="1" ht="12.75" hidden="1" customHeight="1">
      <c r="A2117" s="1969"/>
      <c r="B2117" s="2067"/>
      <c r="C2117" s="2380"/>
      <c r="D2117" s="2008"/>
      <c r="E2117" s="1327"/>
      <c r="F2117" s="2009"/>
      <c r="G2117" s="2010"/>
      <c r="H2117" s="2009"/>
      <c r="I2117" s="299"/>
      <c r="J2117" s="2010"/>
      <c r="K2117" s="300"/>
      <c r="L2117" s="2841"/>
      <c r="M2117" s="1284"/>
      <c r="N2117" s="1285"/>
      <c r="O2117" s="1286"/>
      <c r="P2117" s="1287"/>
      <c r="Q2117" s="1288"/>
      <c r="R2117" s="2449"/>
      <c r="S2117" s="2449"/>
      <c r="T2117" s="2451"/>
      <c r="U2117" s="1981"/>
      <c r="V2117" s="1967"/>
      <c r="W2117" s="1967"/>
    </row>
    <row r="2118" spans="1:23" s="302" customFormat="1" ht="12.75" hidden="1" customHeight="1">
      <c r="A2118" s="1969"/>
      <c r="B2118" s="2067"/>
      <c r="C2118" s="2380"/>
      <c r="D2118" s="2008"/>
      <c r="E2118" s="1327"/>
      <c r="F2118" s="2009"/>
      <c r="G2118" s="2010"/>
      <c r="H2118" s="2009"/>
      <c r="I2118" s="299"/>
      <c r="J2118" s="2010"/>
      <c r="K2118" s="300"/>
      <c r="L2118" s="2841"/>
      <c r="M2118" s="1284"/>
      <c r="N2118" s="1285"/>
      <c r="O2118" s="1286"/>
      <c r="P2118" s="1287"/>
      <c r="Q2118" s="1288"/>
      <c r="R2118" s="2449"/>
      <c r="S2118" s="2449"/>
      <c r="T2118" s="2451"/>
      <c r="U2118" s="1981"/>
      <c r="V2118" s="1967"/>
      <c r="W2118" s="1967"/>
    </row>
    <row r="2119" spans="1:23" s="302" customFormat="1" ht="12.75" hidden="1" customHeight="1">
      <c r="A2119" s="1969"/>
      <c r="B2119" s="2067"/>
      <c r="C2119" s="2380"/>
      <c r="D2119" s="2008"/>
      <c r="E2119" s="1327"/>
      <c r="F2119" s="2009"/>
      <c r="G2119" s="2010"/>
      <c r="H2119" s="2009"/>
      <c r="I2119" s="299"/>
      <c r="J2119" s="2010"/>
      <c r="K2119" s="300"/>
      <c r="L2119" s="2841"/>
      <c r="M2119" s="1284"/>
      <c r="N2119" s="1285"/>
      <c r="O2119" s="1286"/>
      <c r="P2119" s="1287"/>
      <c r="Q2119" s="1288"/>
      <c r="R2119" s="2449"/>
      <c r="S2119" s="2449"/>
      <c r="T2119" s="2451"/>
      <c r="U2119" s="1981"/>
      <c r="V2119" s="1967"/>
      <c r="W2119" s="1967"/>
    </row>
    <row r="2120" spans="1:23" s="302" customFormat="1" ht="12.75" hidden="1" customHeight="1">
      <c r="A2120" s="1969"/>
      <c r="B2120" s="2067"/>
      <c r="C2120" s="2380"/>
      <c r="D2120" s="2008"/>
      <c r="E2120" s="1327"/>
      <c r="F2120" s="2009"/>
      <c r="G2120" s="2010"/>
      <c r="H2120" s="2009"/>
      <c r="I2120" s="299"/>
      <c r="J2120" s="2010"/>
      <c r="K2120" s="300"/>
      <c r="L2120" s="765" t="s">
        <v>895</v>
      </c>
      <c r="M2120" s="766" t="s">
        <v>894</v>
      </c>
      <c r="N2120" s="1282">
        <v>10</v>
      </c>
      <c r="O2120" s="1282">
        <f>E2113*N2120</f>
        <v>8.1082000000000036</v>
      </c>
      <c r="P2120" s="1292">
        <v>1.1879999999999999</v>
      </c>
      <c r="Q2120" s="1112">
        <f>N2120*P2120*$N$1987</f>
        <v>13.587404292000004</v>
      </c>
      <c r="R2120" s="2449"/>
      <c r="S2120" s="2449"/>
      <c r="T2120" s="2451"/>
      <c r="U2120" s="1981"/>
      <c r="V2120" s="1967"/>
      <c r="W2120" s="1967"/>
    </row>
    <row r="2121" spans="1:23" s="302" customFormat="1" ht="7.5" customHeight="1">
      <c r="A2121" s="1980"/>
      <c r="B2121" s="1111"/>
      <c r="C2121" s="1110"/>
      <c r="D2121" s="1109"/>
      <c r="E2121" s="1379"/>
      <c r="F2121" s="304"/>
      <c r="G2121" s="305"/>
      <c r="H2121" s="304"/>
      <c r="I2121" s="306"/>
      <c r="J2121" s="305"/>
      <c r="K2121" s="307"/>
      <c r="L2121" s="2081"/>
      <c r="M2121" s="2082"/>
      <c r="N2121" s="2083"/>
      <c r="O2121" s="2084"/>
      <c r="P2121" s="2009"/>
      <c r="Q2121" s="308"/>
      <c r="R2121" s="1327"/>
      <c r="S2121" s="1327"/>
      <c r="T2121" s="309"/>
      <c r="U2121" s="1968"/>
      <c r="V2121" s="1327"/>
      <c r="W2121" s="1967"/>
    </row>
    <row r="2122" spans="1:23" s="461" customFormat="1" ht="12.75" customHeight="1">
      <c r="A2122" s="1982">
        <f>A2113+1</f>
        <v>27</v>
      </c>
      <c r="B2122" s="1381" t="s">
        <v>905</v>
      </c>
      <c r="C2122" s="2379" t="s">
        <v>1683</v>
      </c>
      <c r="D2122" s="1116" t="s">
        <v>906</v>
      </c>
      <c r="E2122" s="1326">
        <f>9.9*2</f>
        <v>19.8</v>
      </c>
      <c r="F2122" s="474"/>
      <c r="G2122" s="303">
        <v>0</v>
      </c>
      <c r="H2122" s="474"/>
      <c r="I2122" s="475"/>
      <c r="J2122" s="303">
        <v>0</v>
      </c>
      <c r="K2122" s="476"/>
      <c r="L2122" s="477"/>
      <c r="M2122" s="478"/>
      <c r="N2122" s="479"/>
      <c r="O2122" s="480"/>
      <c r="P2122" s="474"/>
      <c r="Q2122" s="481"/>
      <c r="R2122" s="301">
        <f>G2123+J2123</f>
        <v>0</v>
      </c>
      <c r="S2122" s="2448">
        <f>R2122+R2123</f>
        <v>6.7262226129000027</v>
      </c>
      <c r="T2122" s="2450">
        <f>E2122*S2122</f>
        <v>133.17920773542005</v>
      </c>
      <c r="U2122" s="1123"/>
      <c r="V2122" s="1326">
        <f>S2122*$V$12</f>
        <v>8.6677458849435336</v>
      </c>
      <c r="W2122" s="1326">
        <f>E2122*V2122</f>
        <v>171.62136852188198</v>
      </c>
    </row>
    <row r="2123" spans="1:23" s="461" customFormat="1" ht="12.75" hidden="1" customHeight="1">
      <c r="A2123" s="1969"/>
      <c r="B2123" s="2067"/>
      <c r="C2123" s="2380"/>
      <c r="D2123" s="2008"/>
      <c r="E2123" s="1327"/>
      <c r="F2123" s="2009"/>
      <c r="G2123" s="303">
        <f>G2122*$J$1988/1000</f>
        <v>0</v>
      </c>
      <c r="H2123" s="2009"/>
      <c r="I2123" s="299"/>
      <c r="J2123" s="303">
        <f>J2122*$Q$1988/1000</f>
        <v>0</v>
      </c>
      <c r="K2123" s="300"/>
      <c r="L2123" s="2843" t="s">
        <v>1683</v>
      </c>
      <c r="M2123" s="763" t="s">
        <v>906</v>
      </c>
      <c r="N2123" s="764">
        <v>1</v>
      </c>
      <c r="O2123" s="764">
        <f>E2122*N2123</f>
        <v>19.8</v>
      </c>
      <c r="P2123" s="1283">
        <v>5.8810000000000002</v>
      </c>
      <c r="Q2123" s="483">
        <f>N2123*P2123*$N$1987</f>
        <v>6.7262226129000027</v>
      </c>
      <c r="R2123" s="1327">
        <f>SUM(Q2123:Q2123)</f>
        <v>6.7262226129000027</v>
      </c>
      <c r="S2123" s="2449"/>
      <c r="T2123" s="2451"/>
      <c r="U2123" s="1981"/>
      <c r="V2123" s="1967"/>
      <c r="W2123" s="1967"/>
    </row>
    <row r="2124" spans="1:23" s="461" customFormat="1" ht="12.75" hidden="1" customHeight="1">
      <c r="A2124" s="1969"/>
      <c r="B2124" s="2067"/>
      <c r="C2124" s="2380"/>
      <c r="D2124" s="2008"/>
      <c r="E2124" s="1327"/>
      <c r="F2124" s="2009"/>
      <c r="G2124" s="2010"/>
      <c r="H2124" s="2009"/>
      <c r="I2124" s="299"/>
      <c r="J2124" s="2010"/>
      <c r="K2124" s="300"/>
      <c r="L2124" s="2844"/>
      <c r="M2124" s="1284"/>
      <c r="N2124" s="1285"/>
      <c r="O2124" s="1286"/>
      <c r="P2124" s="1287"/>
      <c r="Q2124" s="1288"/>
      <c r="R2124" s="1327"/>
      <c r="S2124" s="1327"/>
      <c r="T2124" s="309"/>
      <c r="U2124" s="1968"/>
      <c r="V2124" s="1327"/>
      <c r="W2124" s="1967"/>
    </row>
    <row r="2125" spans="1:23" s="461" customFormat="1" ht="9" hidden="1" customHeight="1">
      <c r="A2125" s="1969"/>
      <c r="B2125" s="2067"/>
      <c r="C2125" s="2380"/>
      <c r="D2125" s="2008"/>
      <c r="E2125" s="1327"/>
      <c r="F2125" s="2009"/>
      <c r="G2125" s="2010"/>
      <c r="H2125" s="2009"/>
      <c r="I2125" s="299"/>
      <c r="J2125" s="2010"/>
      <c r="K2125" s="300"/>
      <c r="L2125" s="2845"/>
      <c r="M2125" s="1293"/>
      <c r="N2125" s="1294"/>
      <c r="O2125" s="1295"/>
      <c r="P2125" s="1296"/>
      <c r="Q2125" s="1297"/>
      <c r="R2125" s="1327"/>
      <c r="S2125" s="1327"/>
      <c r="T2125" s="309"/>
      <c r="U2125" s="1968"/>
      <c r="V2125" s="1327"/>
      <c r="W2125" s="1967"/>
    </row>
    <row r="2126" spans="1:23" s="461" customFormat="1" ht="8.25" customHeight="1">
      <c r="A2126" s="1980"/>
      <c r="B2126" s="1111"/>
      <c r="C2126" s="1378"/>
      <c r="D2126" s="1109"/>
      <c r="E2126" s="1379"/>
      <c r="F2126" s="304"/>
      <c r="G2126" s="305"/>
      <c r="H2126" s="2009"/>
      <c r="I2126" s="299"/>
      <c r="J2126" s="2010"/>
      <c r="K2126" s="300"/>
      <c r="L2126" s="2068"/>
      <c r="M2126" s="2082"/>
      <c r="N2126" s="2083"/>
      <c r="O2126" s="2084"/>
      <c r="P2126" s="2009"/>
      <c r="Q2126" s="308"/>
      <c r="R2126" s="1379"/>
      <c r="S2126" s="1327"/>
      <c r="T2126" s="309"/>
      <c r="U2126" s="1968"/>
      <c r="V2126" s="1327"/>
      <c r="W2126" s="1967"/>
    </row>
    <row r="2127" spans="1:23" s="461" customFormat="1" ht="12.75" customHeight="1">
      <c r="A2127" s="1982">
        <f>A2122+1</f>
        <v>28</v>
      </c>
      <c r="B2127" s="1381" t="s">
        <v>905</v>
      </c>
      <c r="C2127" s="2379" t="s">
        <v>983</v>
      </c>
      <c r="D2127" s="1116" t="s">
        <v>906</v>
      </c>
      <c r="E2127" s="1326">
        <f>(9.6+7.6)*2</f>
        <v>34.4</v>
      </c>
      <c r="F2127" s="474"/>
      <c r="G2127" s="303">
        <v>0</v>
      </c>
      <c r="H2127" s="474"/>
      <c r="I2127" s="475"/>
      <c r="J2127" s="303">
        <v>0</v>
      </c>
      <c r="K2127" s="476"/>
      <c r="L2127" s="477"/>
      <c r="M2127" s="478"/>
      <c r="N2127" s="479"/>
      <c r="O2127" s="480"/>
      <c r="P2127" s="474"/>
      <c r="Q2127" s="481"/>
      <c r="R2127" s="301">
        <f>G2128+J2128</f>
        <v>0</v>
      </c>
      <c r="S2127" s="2448">
        <f>R2127+R2128</f>
        <v>4.5554403447000018</v>
      </c>
      <c r="T2127" s="2450">
        <f>E2127*S2127</f>
        <v>156.70714785768004</v>
      </c>
      <c r="U2127" s="1123"/>
      <c r="V2127" s="1326">
        <f>S2127*$V$12</f>
        <v>5.870367600702278</v>
      </c>
      <c r="W2127" s="1326">
        <f>E2127*V2127</f>
        <v>201.94064546415837</v>
      </c>
    </row>
    <row r="2128" spans="1:23" s="461" customFormat="1" ht="12.75" hidden="1" customHeight="1">
      <c r="A2128" s="1969"/>
      <c r="B2128" s="2067"/>
      <c r="C2128" s="2380"/>
      <c r="D2128" s="2008"/>
      <c r="E2128" s="1327"/>
      <c r="F2128" s="2009"/>
      <c r="G2128" s="303">
        <f>G2127*$J$1988/1000</f>
        <v>0</v>
      </c>
      <c r="H2128" s="2009"/>
      <c r="I2128" s="299"/>
      <c r="J2128" s="303">
        <f>J2127*$Q$1988/1000</f>
        <v>0</v>
      </c>
      <c r="K2128" s="300"/>
      <c r="L2128" s="2843" t="s">
        <v>982</v>
      </c>
      <c r="M2128" s="763" t="s">
        <v>906</v>
      </c>
      <c r="N2128" s="764">
        <v>1</v>
      </c>
      <c r="O2128" s="764">
        <f>E2127*N2128</f>
        <v>34.4</v>
      </c>
      <c r="P2128" s="1283">
        <v>3.9830000000000001</v>
      </c>
      <c r="Q2128" s="483">
        <f>N2128*P2128*$N$1987</f>
        <v>4.5554403447000018</v>
      </c>
      <c r="R2128" s="1327">
        <f>SUM(Q2128:Q2128)</f>
        <v>4.5554403447000018</v>
      </c>
      <c r="S2128" s="2449"/>
      <c r="T2128" s="2451"/>
      <c r="U2128" s="1981"/>
      <c r="V2128" s="1967"/>
      <c r="W2128" s="1967"/>
    </row>
    <row r="2129" spans="1:23" s="461" customFormat="1" ht="12.75" hidden="1" customHeight="1">
      <c r="A2129" s="1969"/>
      <c r="B2129" s="2067"/>
      <c r="C2129" s="2380"/>
      <c r="D2129" s="2008"/>
      <c r="E2129" s="1327"/>
      <c r="F2129" s="2009"/>
      <c r="G2129" s="2010"/>
      <c r="H2129" s="2009"/>
      <c r="I2129" s="299"/>
      <c r="J2129" s="2010"/>
      <c r="K2129" s="300"/>
      <c r="L2129" s="2844"/>
      <c r="M2129" s="1284"/>
      <c r="N2129" s="1285"/>
      <c r="O2129" s="1286"/>
      <c r="P2129" s="1287"/>
      <c r="Q2129" s="1288"/>
      <c r="R2129" s="1327"/>
      <c r="S2129" s="1327"/>
      <c r="T2129" s="309"/>
      <c r="U2129" s="1968"/>
      <c r="V2129" s="1327"/>
      <c r="W2129" s="1967"/>
    </row>
    <row r="2130" spans="1:23" s="461" customFormat="1" ht="9" hidden="1" customHeight="1">
      <c r="A2130" s="1969"/>
      <c r="B2130" s="2067"/>
      <c r="C2130" s="2380"/>
      <c r="D2130" s="2008"/>
      <c r="E2130" s="1327"/>
      <c r="F2130" s="2009"/>
      <c r="G2130" s="2010"/>
      <c r="H2130" s="2009"/>
      <c r="I2130" s="299"/>
      <c r="J2130" s="2010"/>
      <c r="K2130" s="300"/>
      <c r="L2130" s="2845"/>
      <c r="M2130" s="1293"/>
      <c r="N2130" s="1294"/>
      <c r="O2130" s="1295"/>
      <c r="P2130" s="1296"/>
      <c r="Q2130" s="1297"/>
      <c r="R2130" s="1327"/>
      <c r="S2130" s="1327"/>
      <c r="T2130" s="309"/>
      <c r="U2130" s="1968"/>
      <c r="V2130" s="1327"/>
      <c r="W2130" s="1967"/>
    </row>
    <row r="2131" spans="1:23" s="461" customFormat="1" ht="8.25" customHeight="1">
      <c r="A2131" s="1980"/>
      <c r="B2131" s="1111"/>
      <c r="C2131" s="1378"/>
      <c r="D2131" s="1109"/>
      <c r="E2131" s="1379"/>
      <c r="F2131" s="304"/>
      <c r="G2131" s="305"/>
      <c r="H2131" s="304"/>
      <c r="I2131" s="306"/>
      <c r="J2131" s="305"/>
      <c r="K2131" s="300"/>
      <c r="L2131" s="2068"/>
      <c r="M2131" s="2082"/>
      <c r="N2131" s="2083"/>
      <c r="O2131" s="2084"/>
      <c r="P2131" s="2009"/>
      <c r="Q2131" s="308"/>
      <c r="R2131" s="1379"/>
      <c r="S2131" s="1327"/>
      <c r="T2131" s="309"/>
      <c r="U2131" s="1968"/>
      <c r="V2131" s="1327"/>
      <c r="W2131" s="1967"/>
    </row>
    <row r="2132" spans="1:23" s="461" customFormat="1" ht="12.75" customHeight="1">
      <c r="A2132" s="1982">
        <f>A2127+1</f>
        <v>29</v>
      </c>
      <c r="B2132" s="1381" t="s">
        <v>905</v>
      </c>
      <c r="C2132" s="2379" t="s">
        <v>1682</v>
      </c>
      <c r="D2132" s="1116" t="s">
        <v>906</v>
      </c>
      <c r="E2132" s="1326">
        <f>(3.5+4.8+2+0.87)*2</f>
        <v>22.34</v>
      </c>
      <c r="F2132" s="474"/>
      <c r="G2132" s="303">
        <v>0</v>
      </c>
      <c r="H2132" s="474"/>
      <c r="I2132" s="475"/>
      <c r="J2132" s="303">
        <v>0</v>
      </c>
      <c r="K2132" s="476"/>
      <c r="L2132" s="477"/>
      <c r="M2132" s="478"/>
      <c r="N2132" s="479"/>
      <c r="O2132" s="480"/>
      <c r="P2132" s="474"/>
      <c r="Q2132" s="481"/>
      <c r="R2132" s="301">
        <f>G2133+J2133</f>
        <v>0</v>
      </c>
      <c r="S2132" s="2448">
        <f>R2132+R2133</f>
        <v>3.9126691989000011</v>
      </c>
      <c r="T2132" s="2450">
        <f>E2132*S2132</f>
        <v>87.409029903426017</v>
      </c>
      <c r="U2132" s="1123"/>
      <c r="V2132" s="1326">
        <f>S2132*$V$12</f>
        <v>5.0420606482557089</v>
      </c>
      <c r="W2132" s="1326">
        <f>E2132*V2132</f>
        <v>112.63963488203254</v>
      </c>
    </row>
    <row r="2133" spans="1:23" s="461" customFormat="1" ht="12.75" hidden="1" customHeight="1">
      <c r="A2133" s="1969"/>
      <c r="B2133" s="2067"/>
      <c r="C2133" s="2380"/>
      <c r="D2133" s="2008"/>
      <c r="E2133" s="1327"/>
      <c r="F2133" s="2009"/>
      <c r="G2133" s="303">
        <f>G2132*$J$1988/1000</f>
        <v>0</v>
      </c>
      <c r="H2133" s="2009"/>
      <c r="I2133" s="299"/>
      <c r="J2133" s="303">
        <f>J2132*$Q$1988/1000</f>
        <v>0</v>
      </c>
      <c r="K2133" s="300"/>
      <c r="L2133" s="2843" t="s">
        <v>1684</v>
      </c>
      <c r="M2133" s="763" t="s">
        <v>906</v>
      </c>
      <c r="N2133" s="764">
        <v>1</v>
      </c>
      <c r="O2133" s="764">
        <f>E2132*N2133</f>
        <v>22.34</v>
      </c>
      <c r="P2133" s="482">
        <v>3.4209999999999998</v>
      </c>
      <c r="Q2133" s="483">
        <f>N2133*P2133*$N$1987</f>
        <v>3.9126691989000011</v>
      </c>
      <c r="R2133" s="1327">
        <f>SUM(Q2133:Q2133)</f>
        <v>3.9126691989000011</v>
      </c>
      <c r="S2133" s="2449"/>
      <c r="T2133" s="2451"/>
      <c r="U2133" s="1981"/>
      <c r="V2133" s="1967"/>
      <c r="W2133" s="1967"/>
    </row>
    <row r="2134" spans="1:23" s="461" customFormat="1" ht="12.75" hidden="1" customHeight="1">
      <c r="A2134" s="1969"/>
      <c r="B2134" s="2067"/>
      <c r="C2134" s="2380"/>
      <c r="D2134" s="2008"/>
      <c r="E2134" s="1327"/>
      <c r="F2134" s="2009"/>
      <c r="G2134" s="2010"/>
      <c r="H2134" s="2009"/>
      <c r="I2134" s="299"/>
      <c r="J2134" s="2010"/>
      <c r="K2134" s="300"/>
      <c r="L2134" s="2844"/>
      <c r="M2134" s="1284"/>
      <c r="N2134" s="1285"/>
      <c r="O2134" s="1286"/>
      <c r="P2134" s="1287"/>
      <c r="Q2134" s="1288"/>
      <c r="R2134" s="1327"/>
      <c r="S2134" s="1327"/>
      <c r="T2134" s="309"/>
      <c r="U2134" s="1968"/>
      <c r="V2134" s="1327"/>
      <c r="W2134" s="1967"/>
    </row>
    <row r="2135" spans="1:23" s="461" customFormat="1" ht="9" hidden="1" customHeight="1">
      <c r="A2135" s="1969"/>
      <c r="B2135" s="2067"/>
      <c r="C2135" s="2380"/>
      <c r="D2135" s="2008"/>
      <c r="E2135" s="1327"/>
      <c r="F2135" s="2009"/>
      <c r="G2135" s="2010"/>
      <c r="H2135" s="2009"/>
      <c r="I2135" s="299"/>
      <c r="J2135" s="2010"/>
      <c r="K2135" s="300"/>
      <c r="L2135" s="2845"/>
      <c r="M2135" s="1293"/>
      <c r="N2135" s="1294"/>
      <c r="O2135" s="1295"/>
      <c r="P2135" s="1296"/>
      <c r="Q2135" s="1297"/>
      <c r="R2135" s="1327"/>
      <c r="S2135" s="1327"/>
      <c r="T2135" s="309"/>
      <c r="U2135" s="1968"/>
      <c r="V2135" s="1327"/>
      <c r="W2135" s="1967"/>
    </row>
    <row r="2136" spans="1:23" s="461" customFormat="1" ht="8.25" customHeight="1">
      <c r="A2136" s="1980"/>
      <c r="B2136" s="1111"/>
      <c r="C2136" s="1378"/>
      <c r="D2136" s="1109"/>
      <c r="E2136" s="1379"/>
      <c r="F2136" s="304"/>
      <c r="G2136" s="305"/>
      <c r="H2136" s="304"/>
      <c r="I2136" s="306"/>
      <c r="J2136" s="305"/>
      <c r="K2136" s="307"/>
      <c r="L2136" s="1298"/>
      <c r="M2136" s="2082"/>
      <c r="N2136" s="2083"/>
      <c r="O2136" s="2084"/>
      <c r="P2136" s="2009"/>
      <c r="Q2136" s="308"/>
      <c r="R2136" s="1379"/>
      <c r="S2136" s="1327"/>
      <c r="T2136" s="309"/>
      <c r="U2136" s="1968"/>
      <c r="V2136" s="1327"/>
      <c r="W2136" s="1967"/>
    </row>
    <row r="2137" spans="1:23" s="461" customFormat="1" ht="12.75" customHeight="1">
      <c r="A2137" s="1982">
        <f>A2132+1</f>
        <v>30</v>
      </c>
      <c r="B2137" s="1381" t="s">
        <v>905</v>
      </c>
      <c r="C2137" s="2379" t="s">
        <v>1685</v>
      </c>
      <c r="D2137" s="1116" t="s">
        <v>906</v>
      </c>
      <c r="E2137" s="1326">
        <f>(12.4+2.68+6.9+4.08+6.2)*2</f>
        <v>64.52000000000001</v>
      </c>
      <c r="F2137" s="474"/>
      <c r="G2137" s="303">
        <v>0</v>
      </c>
      <c r="H2137" s="474"/>
      <c r="I2137" s="475"/>
      <c r="J2137" s="303">
        <v>0</v>
      </c>
      <c r="K2137" s="476"/>
      <c r="L2137" s="477"/>
      <c r="M2137" s="478"/>
      <c r="N2137" s="479"/>
      <c r="O2137" s="480"/>
      <c r="P2137" s="474"/>
      <c r="Q2137" s="481"/>
      <c r="R2137" s="301">
        <f>G2138+J2138</f>
        <v>0</v>
      </c>
      <c r="S2137" s="2448">
        <f>R2137+R2138</f>
        <v>0.78802370010000022</v>
      </c>
      <c r="T2137" s="2450">
        <f>E2137*S2137</f>
        <v>50.843289130452021</v>
      </c>
      <c r="U2137" s="1123"/>
      <c r="V2137" s="1326">
        <f>S2137*$V$12</f>
        <v>1.0154866374300449</v>
      </c>
      <c r="W2137" s="1326">
        <f>E2137*V2137</f>
        <v>65.519197846986501</v>
      </c>
    </row>
    <row r="2138" spans="1:23" s="461" customFormat="1" ht="12.75" hidden="1" customHeight="1">
      <c r="A2138" s="1969"/>
      <c r="B2138" s="2067"/>
      <c r="C2138" s="2380"/>
      <c r="D2138" s="2008"/>
      <c r="E2138" s="1327"/>
      <c r="F2138" s="2009"/>
      <c r="G2138" s="303">
        <f>G2137*$J$1988/1000</f>
        <v>0</v>
      </c>
      <c r="H2138" s="2009"/>
      <c r="I2138" s="299"/>
      <c r="J2138" s="303">
        <f>J2137*$Q$1988/1000</f>
        <v>0</v>
      </c>
      <c r="K2138" s="300"/>
      <c r="L2138" s="2843" t="s">
        <v>1685</v>
      </c>
      <c r="M2138" s="763" t="s">
        <v>906</v>
      </c>
      <c r="N2138" s="764">
        <v>1</v>
      </c>
      <c r="O2138" s="764">
        <f>E2137*N2138</f>
        <v>64.52000000000001</v>
      </c>
      <c r="P2138" s="482">
        <v>0.68899999999999995</v>
      </c>
      <c r="Q2138" s="483">
        <f>N2138*P2138*$N$1987</f>
        <v>0.78802370010000022</v>
      </c>
      <c r="R2138" s="1327">
        <f>SUM(Q2138:Q2138)</f>
        <v>0.78802370010000022</v>
      </c>
      <c r="S2138" s="2449"/>
      <c r="T2138" s="2451"/>
      <c r="U2138" s="1981"/>
      <c r="V2138" s="1967"/>
      <c r="W2138" s="1967"/>
    </row>
    <row r="2139" spans="1:23" s="461" customFormat="1" ht="12.75" hidden="1" customHeight="1">
      <c r="A2139" s="1969"/>
      <c r="B2139" s="2067"/>
      <c r="C2139" s="2380"/>
      <c r="D2139" s="2008"/>
      <c r="E2139" s="1327"/>
      <c r="F2139" s="2009"/>
      <c r="G2139" s="2010"/>
      <c r="H2139" s="2009"/>
      <c r="I2139" s="299"/>
      <c r="J2139" s="2010"/>
      <c r="K2139" s="300"/>
      <c r="L2139" s="2844"/>
      <c r="M2139" s="1284"/>
      <c r="N2139" s="1285"/>
      <c r="O2139" s="1286"/>
      <c r="P2139" s="1287"/>
      <c r="Q2139" s="1288"/>
      <c r="R2139" s="1327"/>
      <c r="S2139" s="1327"/>
      <c r="T2139" s="309"/>
      <c r="U2139" s="1968"/>
      <c r="V2139" s="1327"/>
      <c r="W2139" s="1967"/>
    </row>
    <row r="2140" spans="1:23" s="461" customFormat="1" ht="9" hidden="1" customHeight="1">
      <c r="A2140" s="1969"/>
      <c r="B2140" s="2067"/>
      <c r="C2140" s="2380"/>
      <c r="D2140" s="2008"/>
      <c r="E2140" s="1327"/>
      <c r="F2140" s="2009"/>
      <c r="G2140" s="2010"/>
      <c r="H2140" s="2009"/>
      <c r="I2140" s="299"/>
      <c r="J2140" s="2010"/>
      <c r="K2140" s="300"/>
      <c r="L2140" s="2845"/>
      <c r="M2140" s="1293"/>
      <c r="N2140" s="1294"/>
      <c r="O2140" s="1295"/>
      <c r="P2140" s="1296"/>
      <c r="Q2140" s="1297"/>
      <c r="R2140" s="1327"/>
      <c r="S2140" s="1327"/>
      <c r="T2140" s="309"/>
      <c r="U2140" s="1968"/>
      <c r="V2140" s="1327"/>
      <c r="W2140" s="1967"/>
    </row>
    <row r="2141" spans="1:23" s="461" customFormat="1" ht="12">
      <c r="A2141" s="1980"/>
      <c r="B2141" s="1111"/>
      <c r="C2141" s="1378"/>
      <c r="D2141" s="1109"/>
      <c r="E2141" s="1379"/>
      <c r="F2141" s="304"/>
      <c r="G2141" s="305"/>
      <c r="H2141" s="304"/>
      <c r="I2141" s="306"/>
      <c r="J2141" s="305"/>
      <c r="K2141" s="307"/>
      <c r="L2141" s="1298"/>
      <c r="M2141" s="486"/>
      <c r="N2141" s="487"/>
      <c r="O2141" s="770"/>
      <c r="P2141" s="304"/>
      <c r="Q2141" s="488"/>
      <c r="R2141" s="1379"/>
      <c r="S2141" s="1379"/>
      <c r="T2141" s="489"/>
      <c r="U2141" s="1984"/>
      <c r="V2141" s="1379"/>
      <c r="W2141" s="1979"/>
    </row>
    <row r="2142" spans="1:23" s="461" customFormat="1" ht="12.75" customHeight="1">
      <c r="A2142" s="1982">
        <f>A2137+1</f>
        <v>31</v>
      </c>
      <c r="B2142" s="1381" t="s">
        <v>905</v>
      </c>
      <c r="C2142" s="2379" t="s">
        <v>1686</v>
      </c>
      <c r="D2142" s="1116" t="s">
        <v>906</v>
      </c>
      <c r="E2142" s="1326">
        <f>(35.64+20.46)*2</f>
        <v>112.2</v>
      </c>
      <c r="F2142" s="474"/>
      <c r="G2142" s="303">
        <v>0</v>
      </c>
      <c r="H2142" s="474"/>
      <c r="I2142" s="475"/>
      <c r="J2142" s="303">
        <v>0</v>
      </c>
      <c r="K2142" s="476"/>
      <c r="L2142" s="477"/>
      <c r="M2142" s="478"/>
      <c r="N2142" s="479"/>
      <c r="O2142" s="480"/>
      <c r="P2142" s="474"/>
      <c r="Q2142" s="481"/>
      <c r="R2142" s="301">
        <f>G2143+J2143</f>
        <v>0</v>
      </c>
      <c r="S2142" s="2448">
        <f>R2142+R2143</f>
        <v>0.61646556510000028</v>
      </c>
      <c r="T2142" s="2450">
        <f>E2142*S2142</f>
        <v>69.167436404220027</v>
      </c>
      <c r="U2142" s="1123"/>
      <c r="V2142" s="1326">
        <f>S2142*$V$12</f>
        <v>0.79440826933932407</v>
      </c>
      <c r="W2142" s="1326">
        <f>E2142*V2142</f>
        <v>89.132607819872163</v>
      </c>
    </row>
    <row r="2143" spans="1:23" s="461" customFormat="1" ht="12.75" hidden="1" customHeight="1">
      <c r="A2143" s="1969"/>
      <c r="B2143" s="2067"/>
      <c r="C2143" s="2380"/>
      <c r="D2143" s="2008"/>
      <c r="E2143" s="1327"/>
      <c r="F2143" s="2009"/>
      <c r="G2143" s="303">
        <f>G2142*$J$1988/1000</f>
        <v>0</v>
      </c>
      <c r="H2143" s="2009"/>
      <c r="I2143" s="299"/>
      <c r="J2143" s="303">
        <f>J2142*$Q$1988/1000</f>
        <v>0</v>
      </c>
      <c r="K2143" s="300"/>
      <c r="L2143" s="2843" t="s">
        <v>1686</v>
      </c>
      <c r="M2143" s="763" t="s">
        <v>906</v>
      </c>
      <c r="N2143" s="764">
        <v>1</v>
      </c>
      <c r="O2143" s="764">
        <f>E2142*N2143</f>
        <v>112.2</v>
      </c>
      <c r="P2143" s="482">
        <v>0.53900000000000003</v>
      </c>
      <c r="Q2143" s="483">
        <f>N2143*P2143*$N$1987</f>
        <v>0.61646556510000028</v>
      </c>
      <c r="R2143" s="1327">
        <f>SUM(Q2143:Q2143)</f>
        <v>0.61646556510000028</v>
      </c>
      <c r="S2143" s="2449"/>
      <c r="T2143" s="2451"/>
      <c r="U2143" s="1981"/>
      <c r="V2143" s="1967"/>
      <c r="W2143" s="1967"/>
    </row>
    <row r="2144" spans="1:23" s="461" customFormat="1" ht="12.75" hidden="1" customHeight="1">
      <c r="A2144" s="1969"/>
      <c r="B2144" s="2067"/>
      <c r="C2144" s="2380"/>
      <c r="D2144" s="2008"/>
      <c r="E2144" s="1327"/>
      <c r="F2144" s="2009"/>
      <c r="G2144" s="2010"/>
      <c r="H2144" s="2009"/>
      <c r="I2144" s="299"/>
      <c r="J2144" s="2010"/>
      <c r="K2144" s="300"/>
      <c r="L2144" s="2844"/>
      <c r="M2144" s="1284"/>
      <c r="N2144" s="1285"/>
      <c r="O2144" s="1286"/>
      <c r="P2144" s="1287"/>
      <c r="Q2144" s="1288"/>
      <c r="R2144" s="1327"/>
      <c r="S2144" s="1327"/>
      <c r="T2144" s="309"/>
      <c r="U2144" s="1968"/>
      <c r="V2144" s="1327"/>
      <c r="W2144" s="1967"/>
    </row>
    <row r="2145" spans="1:23" s="461" customFormat="1" ht="9" hidden="1" customHeight="1">
      <c r="A2145" s="1969"/>
      <c r="B2145" s="2067"/>
      <c r="C2145" s="2380"/>
      <c r="D2145" s="2008"/>
      <c r="E2145" s="1327"/>
      <c r="F2145" s="2009"/>
      <c r="G2145" s="2010"/>
      <c r="H2145" s="2009"/>
      <c r="I2145" s="299"/>
      <c r="J2145" s="2010"/>
      <c r="K2145" s="300"/>
      <c r="L2145" s="2845"/>
      <c r="M2145" s="1293"/>
      <c r="N2145" s="1294"/>
      <c r="O2145" s="1295"/>
      <c r="P2145" s="1296"/>
      <c r="Q2145" s="1297"/>
      <c r="R2145" s="1327"/>
      <c r="S2145" s="1327"/>
      <c r="T2145" s="309"/>
      <c r="U2145" s="1968"/>
      <c r="V2145" s="1327"/>
      <c r="W2145" s="1967"/>
    </row>
    <row r="2146" spans="1:23" s="461" customFormat="1" ht="8.25" customHeight="1">
      <c r="A2146" s="1980"/>
      <c r="B2146" s="1111"/>
      <c r="C2146" s="1378"/>
      <c r="D2146" s="1109"/>
      <c r="E2146" s="1379"/>
      <c r="F2146" s="304"/>
      <c r="G2146" s="305"/>
      <c r="H2146" s="304"/>
      <c r="I2146" s="306"/>
      <c r="J2146" s="305"/>
      <c r="K2146" s="307"/>
      <c r="L2146" s="1298"/>
      <c r="M2146" s="2082"/>
      <c r="N2146" s="2083"/>
      <c r="O2146" s="2084"/>
      <c r="P2146" s="2009"/>
      <c r="Q2146" s="308"/>
      <c r="R2146" s="1379"/>
      <c r="S2146" s="1327"/>
      <c r="T2146" s="309"/>
      <c r="U2146" s="1968"/>
      <c r="V2146" s="1327"/>
      <c r="W2146" s="1967"/>
    </row>
    <row r="2147" spans="1:23" s="461" customFormat="1" ht="12.75" customHeight="1">
      <c r="A2147" s="1983">
        <f>A2142+1</f>
        <v>32</v>
      </c>
      <c r="B2147" s="2007" t="s">
        <v>905</v>
      </c>
      <c r="C2147" s="2380" t="s">
        <v>981</v>
      </c>
      <c r="D2147" s="2008" t="s">
        <v>903</v>
      </c>
      <c r="E2147" s="1326">
        <f>11*2</f>
        <v>22</v>
      </c>
      <c r="F2147" s="2009"/>
      <c r="G2147" s="2010">
        <v>0</v>
      </c>
      <c r="H2147" s="2009"/>
      <c r="I2147" s="299"/>
      <c r="J2147" s="2010">
        <v>0</v>
      </c>
      <c r="K2147" s="300"/>
      <c r="L2147" s="2081"/>
      <c r="M2147" s="2082"/>
      <c r="N2147" s="2083"/>
      <c r="O2147" s="2084"/>
      <c r="P2147" s="474"/>
      <c r="Q2147" s="481"/>
      <c r="R2147" s="301">
        <f>G2148+J2148</f>
        <v>0</v>
      </c>
      <c r="S2147" s="2448">
        <f>R2147+R2148</f>
        <v>2.2874418000000007</v>
      </c>
      <c r="T2147" s="2450">
        <f>E2147*S2147</f>
        <v>50.323719600000018</v>
      </c>
      <c r="U2147" s="1123"/>
      <c r="V2147" s="1326">
        <f>S2147*$V$12</f>
        <v>2.9477115745429461</v>
      </c>
      <c r="W2147" s="1326">
        <f>E2147*V2147</f>
        <v>64.849654639944816</v>
      </c>
    </row>
    <row r="2148" spans="1:23" s="461" customFormat="1" ht="12.75" customHeight="1">
      <c r="A2148" s="1969"/>
      <c r="B2148" s="2067"/>
      <c r="C2148" s="2380"/>
      <c r="D2148" s="2008"/>
      <c r="E2148" s="1327"/>
      <c r="F2148" s="2009"/>
      <c r="G2148" s="303">
        <f>G2147*$J$1988/1000</f>
        <v>0</v>
      </c>
      <c r="H2148" s="2009"/>
      <c r="I2148" s="299"/>
      <c r="J2148" s="303">
        <f>J2147*$Q$1988/1000</f>
        <v>0</v>
      </c>
      <c r="K2148" s="300"/>
      <c r="L2148" s="2843" t="s">
        <v>981</v>
      </c>
      <c r="M2148" s="763" t="s">
        <v>903</v>
      </c>
      <c r="N2148" s="764">
        <v>1</v>
      </c>
      <c r="O2148" s="764">
        <f>E2147*N2148</f>
        <v>22</v>
      </c>
      <c r="P2148" s="482">
        <v>2</v>
      </c>
      <c r="Q2148" s="483">
        <f>N2148*P2148*$N$1987</f>
        <v>2.2874418000000007</v>
      </c>
      <c r="R2148" s="1327">
        <f>SUM(Q2148:Q2148)</f>
        <v>2.2874418000000007</v>
      </c>
      <c r="S2148" s="2449"/>
      <c r="T2148" s="2451"/>
      <c r="U2148" s="1981"/>
      <c r="V2148" s="1967"/>
      <c r="W2148" s="1967"/>
    </row>
    <row r="2149" spans="1:23" s="461" customFormat="1" ht="12.75" hidden="1" customHeight="1">
      <c r="A2149" s="1969"/>
      <c r="B2149" s="2067"/>
      <c r="C2149" s="2380"/>
      <c r="D2149" s="2008"/>
      <c r="E2149" s="1327"/>
      <c r="F2149" s="2009"/>
      <c r="G2149" s="2010"/>
      <c r="H2149" s="2009"/>
      <c r="I2149" s="299"/>
      <c r="J2149" s="2010"/>
      <c r="K2149" s="300"/>
      <c r="L2149" s="2844"/>
      <c r="M2149" s="1284"/>
      <c r="N2149" s="1285"/>
      <c r="O2149" s="1286"/>
      <c r="P2149" s="1287"/>
      <c r="Q2149" s="1288"/>
      <c r="R2149" s="1327"/>
      <c r="S2149" s="1327"/>
      <c r="T2149" s="309"/>
      <c r="U2149" s="1968"/>
      <c r="V2149" s="1327"/>
      <c r="W2149" s="1967"/>
    </row>
    <row r="2150" spans="1:23" s="461" customFormat="1" ht="9" hidden="1" customHeight="1">
      <c r="A2150" s="1969"/>
      <c r="B2150" s="2067"/>
      <c r="C2150" s="2380"/>
      <c r="D2150" s="2008"/>
      <c r="E2150" s="1327"/>
      <c r="F2150" s="2009"/>
      <c r="G2150" s="2010"/>
      <c r="H2150" s="2009"/>
      <c r="I2150" s="299"/>
      <c r="J2150" s="2010"/>
      <c r="K2150" s="300"/>
      <c r="L2150" s="2845"/>
      <c r="M2150" s="1293"/>
      <c r="N2150" s="1294"/>
      <c r="O2150" s="1295"/>
      <c r="P2150" s="1296"/>
      <c r="Q2150" s="1297"/>
      <c r="R2150" s="1327"/>
      <c r="S2150" s="1327"/>
      <c r="T2150" s="309"/>
      <c r="U2150" s="1968"/>
      <c r="V2150" s="1327"/>
      <c r="W2150" s="1967"/>
    </row>
    <row r="2151" spans="1:23" s="461" customFormat="1" ht="8.25" customHeight="1">
      <c r="A2151" s="1969"/>
      <c r="B2151" s="2067"/>
      <c r="C2151" s="1317"/>
      <c r="D2151" s="2008"/>
      <c r="E2151" s="1327"/>
      <c r="F2151" s="2009"/>
      <c r="G2151" s="2010"/>
      <c r="H2151" s="2009"/>
      <c r="I2151" s="299"/>
      <c r="J2151" s="2010"/>
      <c r="K2151" s="300"/>
      <c r="L2151" s="2068"/>
      <c r="M2151" s="2082"/>
      <c r="N2151" s="2083"/>
      <c r="O2151" s="2084"/>
      <c r="P2151" s="2009"/>
      <c r="Q2151" s="308"/>
      <c r="R2151" s="1379"/>
      <c r="S2151" s="1327"/>
      <c r="T2151" s="309"/>
      <c r="U2151" s="1968"/>
      <c r="V2151" s="1327"/>
      <c r="W2151" s="1967"/>
    </row>
    <row r="2152" spans="1:23" s="461" customFormat="1" ht="12.75" customHeight="1">
      <c r="A2152" s="1982">
        <f>A2147+1</f>
        <v>33</v>
      </c>
      <c r="B2152" s="1381" t="s">
        <v>905</v>
      </c>
      <c r="C2152" s="2379" t="s">
        <v>980</v>
      </c>
      <c r="D2152" s="1116" t="s">
        <v>903</v>
      </c>
      <c r="E2152" s="1326">
        <f>3*2</f>
        <v>6</v>
      </c>
      <c r="F2152" s="474"/>
      <c r="G2152" s="303">
        <v>0</v>
      </c>
      <c r="H2152" s="474"/>
      <c r="I2152" s="475"/>
      <c r="J2152" s="303">
        <v>0</v>
      </c>
      <c r="K2152" s="476"/>
      <c r="L2152" s="477"/>
      <c r="M2152" s="478"/>
      <c r="N2152" s="479"/>
      <c r="O2152" s="480"/>
      <c r="P2152" s="474"/>
      <c r="Q2152" s="481"/>
      <c r="R2152" s="301">
        <f>G2153+J2153</f>
        <v>0</v>
      </c>
      <c r="S2152" s="2448">
        <f>R2152+R2153</f>
        <v>3.4311627000000011</v>
      </c>
      <c r="T2152" s="2450">
        <f>E2152*S2152</f>
        <v>20.586976200000006</v>
      </c>
      <c r="U2152" s="1123"/>
      <c r="V2152" s="1326">
        <f>S2152*$V$12</f>
        <v>4.4215673618144189</v>
      </c>
      <c r="W2152" s="1326">
        <f>E2152*V2152</f>
        <v>26.529404170886515</v>
      </c>
    </row>
    <row r="2153" spans="1:23" s="461" customFormat="1" ht="12.75" hidden="1" customHeight="1">
      <c r="A2153" s="1969"/>
      <c r="B2153" s="2067"/>
      <c r="C2153" s="2380"/>
      <c r="D2153" s="2008"/>
      <c r="E2153" s="1327"/>
      <c r="F2153" s="2009"/>
      <c r="G2153" s="303">
        <f>G2152*$J$1988/1000</f>
        <v>0</v>
      </c>
      <c r="H2153" s="2009"/>
      <c r="I2153" s="299"/>
      <c r="J2153" s="303">
        <f>J2152*$Q$1988/1000</f>
        <v>0</v>
      </c>
      <c r="K2153" s="300"/>
      <c r="L2153" s="2843" t="s">
        <v>980</v>
      </c>
      <c r="M2153" s="763" t="s">
        <v>903</v>
      </c>
      <c r="N2153" s="764">
        <v>1</v>
      </c>
      <c r="O2153" s="764">
        <f>E2152*N2153</f>
        <v>6</v>
      </c>
      <c r="P2153" s="482">
        <v>3</v>
      </c>
      <c r="Q2153" s="483">
        <f>N2153*P2153*$N$1987</f>
        <v>3.4311627000000011</v>
      </c>
      <c r="R2153" s="1327">
        <f>SUM(Q2153:Q2153)</f>
        <v>3.4311627000000011</v>
      </c>
      <c r="S2153" s="2449"/>
      <c r="T2153" s="2451"/>
      <c r="U2153" s="1981"/>
      <c r="V2153" s="1967"/>
      <c r="W2153" s="1967"/>
    </row>
    <row r="2154" spans="1:23" s="461" customFormat="1" ht="12.75" hidden="1" customHeight="1">
      <c r="A2154" s="1969"/>
      <c r="B2154" s="2067"/>
      <c r="C2154" s="2380"/>
      <c r="D2154" s="2008"/>
      <c r="E2154" s="1327"/>
      <c r="F2154" s="2009"/>
      <c r="G2154" s="2010"/>
      <c r="H2154" s="2009"/>
      <c r="I2154" s="299"/>
      <c r="J2154" s="2010"/>
      <c r="K2154" s="300"/>
      <c r="L2154" s="2844"/>
      <c r="M2154" s="1284"/>
      <c r="N2154" s="1285"/>
      <c r="O2154" s="1286"/>
      <c r="P2154" s="1287"/>
      <c r="Q2154" s="1288"/>
      <c r="R2154" s="1327"/>
      <c r="S2154" s="1327"/>
      <c r="T2154" s="309"/>
      <c r="U2154" s="1968"/>
      <c r="V2154" s="1327"/>
      <c r="W2154" s="1967"/>
    </row>
    <row r="2155" spans="1:23" s="461" customFormat="1" ht="9" customHeight="1">
      <c r="A2155" s="1969"/>
      <c r="B2155" s="2067"/>
      <c r="C2155" s="2380"/>
      <c r="D2155" s="2008"/>
      <c r="E2155" s="1327"/>
      <c r="F2155" s="2009"/>
      <c r="G2155" s="2010"/>
      <c r="H2155" s="2009"/>
      <c r="I2155" s="299"/>
      <c r="J2155" s="2010"/>
      <c r="K2155" s="300"/>
      <c r="L2155" s="2845"/>
      <c r="M2155" s="1293"/>
      <c r="N2155" s="1294"/>
      <c r="O2155" s="1295"/>
      <c r="P2155" s="1296"/>
      <c r="Q2155" s="1297"/>
      <c r="R2155" s="1327"/>
      <c r="S2155" s="1327"/>
      <c r="T2155" s="309"/>
      <c r="U2155" s="1968"/>
      <c r="V2155" s="1327"/>
      <c r="W2155" s="1967"/>
    </row>
    <row r="2156" spans="1:23" s="461" customFormat="1" ht="8.25" customHeight="1">
      <c r="A2156" s="1980"/>
      <c r="B2156" s="1111"/>
      <c r="C2156" s="1378"/>
      <c r="D2156" s="1109"/>
      <c r="E2156" s="1379"/>
      <c r="F2156" s="304"/>
      <c r="G2156" s="305"/>
      <c r="H2156" s="304"/>
      <c r="I2156" s="306"/>
      <c r="J2156" s="305"/>
      <c r="K2156" s="307"/>
      <c r="L2156" s="1298"/>
      <c r="M2156" s="486"/>
      <c r="N2156" s="487"/>
      <c r="O2156" s="770"/>
      <c r="P2156" s="2009"/>
      <c r="Q2156" s="308"/>
      <c r="R2156" s="1379"/>
      <c r="S2156" s="1327"/>
      <c r="T2156" s="309"/>
      <c r="U2156" s="1968"/>
      <c r="V2156" s="1327"/>
      <c r="W2156" s="1967"/>
    </row>
    <row r="2157" spans="1:23" s="461" customFormat="1" ht="12.75" customHeight="1">
      <c r="A2157" s="1982">
        <f>A2152+1</f>
        <v>34</v>
      </c>
      <c r="B2157" s="1381" t="s">
        <v>905</v>
      </c>
      <c r="C2157" s="2379" t="s">
        <v>979</v>
      </c>
      <c r="D2157" s="1116" t="s">
        <v>896</v>
      </c>
      <c r="E2157" s="1299">
        <f>1.6/1000*2</f>
        <v>3.2000000000000002E-3</v>
      </c>
      <c r="F2157" s="474"/>
      <c r="G2157" s="303">
        <v>0</v>
      </c>
      <c r="H2157" s="474"/>
      <c r="I2157" s="475"/>
      <c r="J2157" s="303">
        <v>0</v>
      </c>
      <c r="K2157" s="476"/>
      <c r="L2157" s="477"/>
      <c r="M2157" s="478"/>
      <c r="N2157" s="479"/>
      <c r="O2157" s="480"/>
      <c r="P2157" s="474"/>
      <c r="Q2157" s="481"/>
      <c r="R2157" s="301">
        <f>G2158+J2158</f>
        <v>0</v>
      </c>
      <c r="S2157" s="2448">
        <f>R2157+R2158</f>
        <v>706.81951620000018</v>
      </c>
      <c r="T2157" s="2450">
        <f>E2157*S2157</f>
        <v>2.2618224518400005</v>
      </c>
      <c r="U2157" s="1123"/>
      <c r="V2157" s="1326">
        <f>S2157*$V$12</f>
        <v>910.84287653377032</v>
      </c>
      <c r="W2157" s="1326">
        <f>E2157*V2157</f>
        <v>2.9146972049080651</v>
      </c>
    </row>
    <row r="2158" spans="1:23" s="461" customFormat="1" ht="12.75" customHeight="1">
      <c r="A2158" s="1969"/>
      <c r="B2158" s="2067"/>
      <c r="C2158" s="2380"/>
      <c r="D2158" s="2008"/>
      <c r="E2158" s="1327"/>
      <c r="F2158" s="2009"/>
      <c r="G2158" s="303">
        <f>G2157*$J$1988/1000</f>
        <v>0</v>
      </c>
      <c r="H2158" s="2009"/>
      <c r="I2158" s="299"/>
      <c r="J2158" s="303">
        <f>J2157*$Q$1988/1000</f>
        <v>0</v>
      </c>
      <c r="K2158" s="300"/>
      <c r="L2158" s="2843" t="s">
        <v>979</v>
      </c>
      <c r="M2158" s="763" t="s">
        <v>896</v>
      </c>
      <c r="N2158" s="764">
        <v>1</v>
      </c>
      <c r="O2158" s="764">
        <f>E2157*N2158</f>
        <v>3.2000000000000002E-3</v>
      </c>
      <c r="P2158" s="482">
        <v>618</v>
      </c>
      <c r="Q2158" s="483">
        <f>N2158*P2158*$N$1987</f>
        <v>706.81951620000018</v>
      </c>
      <c r="R2158" s="1327">
        <f>SUM(Q2158:Q2158)</f>
        <v>706.81951620000018</v>
      </c>
      <c r="S2158" s="2449"/>
      <c r="T2158" s="2451"/>
      <c r="U2158" s="1981"/>
      <c r="V2158" s="1967"/>
      <c r="W2158" s="1967"/>
    </row>
    <row r="2159" spans="1:23" s="461" customFormat="1" ht="12.75" hidden="1" customHeight="1">
      <c r="A2159" s="1969"/>
      <c r="B2159" s="2067"/>
      <c r="C2159" s="2380"/>
      <c r="D2159" s="2008"/>
      <c r="E2159" s="1327"/>
      <c r="F2159" s="2009"/>
      <c r="G2159" s="2010"/>
      <c r="H2159" s="2009"/>
      <c r="I2159" s="299"/>
      <c r="J2159" s="2010"/>
      <c r="K2159" s="300"/>
      <c r="L2159" s="2844"/>
      <c r="M2159" s="1284"/>
      <c r="N2159" s="1285"/>
      <c r="O2159" s="1286"/>
      <c r="P2159" s="1287"/>
      <c r="Q2159" s="1288"/>
      <c r="R2159" s="1327"/>
      <c r="S2159" s="1327"/>
      <c r="T2159" s="309"/>
      <c r="U2159" s="1968"/>
      <c r="V2159" s="1327"/>
      <c r="W2159" s="1967"/>
    </row>
    <row r="2160" spans="1:23" s="461" customFormat="1" ht="9" hidden="1" customHeight="1">
      <c r="A2160" s="1969"/>
      <c r="B2160" s="2067"/>
      <c r="C2160" s="2380"/>
      <c r="D2160" s="2008"/>
      <c r="E2160" s="1327"/>
      <c r="F2160" s="2009"/>
      <c r="G2160" s="2010"/>
      <c r="H2160" s="2009"/>
      <c r="I2160" s="299"/>
      <c r="J2160" s="2010"/>
      <c r="K2160" s="300"/>
      <c r="L2160" s="2845"/>
      <c r="M2160" s="1293"/>
      <c r="N2160" s="1294"/>
      <c r="O2160" s="1295"/>
      <c r="P2160" s="1296"/>
      <c r="Q2160" s="1297"/>
      <c r="R2160" s="1327"/>
      <c r="S2160" s="1327"/>
      <c r="T2160" s="309"/>
      <c r="U2160" s="1968"/>
      <c r="V2160" s="1327"/>
      <c r="W2160" s="1967"/>
    </row>
    <row r="2161" spans="1:23" s="461" customFormat="1" ht="8.25" customHeight="1">
      <c r="A2161" s="1980"/>
      <c r="B2161" s="1111"/>
      <c r="C2161" s="1378"/>
      <c r="D2161" s="1109"/>
      <c r="E2161" s="1379"/>
      <c r="F2161" s="304"/>
      <c r="G2161" s="305"/>
      <c r="H2161" s="304"/>
      <c r="I2161" s="306"/>
      <c r="J2161" s="305"/>
      <c r="K2161" s="307"/>
      <c r="L2161" s="1298"/>
      <c r="M2161" s="486"/>
      <c r="N2161" s="487"/>
      <c r="O2161" s="770"/>
      <c r="P2161" s="2009"/>
      <c r="Q2161" s="308"/>
      <c r="R2161" s="1379"/>
      <c r="S2161" s="1327"/>
      <c r="T2161" s="309"/>
      <c r="U2161" s="1968"/>
      <c r="V2161" s="1327"/>
      <c r="W2161" s="1967"/>
    </row>
    <row r="2162" spans="1:23" s="302" customFormat="1" ht="15" customHeight="1">
      <c r="A2162" s="1982">
        <f>A2157+1</f>
        <v>35</v>
      </c>
      <c r="B2162" s="1381" t="s">
        <v>978</v>
      </c>
      <c r="C2162" s="2379" t="s">
        <v>977</v>
      </c>
      <c r="D2162" s="1116" t="s">
        <v>900</v>
      </c>
      <c r="E2162" s="1326">
        <f>19.4/100*2</f>
        <v>0.38799999999999996</v>
      </c>
      <c r="F2162" s="474"/>
      <c r="G2162" s="303">
        <v>21.4</v>
      </c>
      <c r="H2162" s="474"/>
      <c r="I2162" s="475"/>
      <c r="J2162" s="303">
        <v>0.03</v>
      </c>
      <c r="K2162" s="476"/>
      <c r="L2162" s="477"/>
      <c r="M2162" s="478"/>
      <c r="N2162" s="479"/>
      <c r="O2162" s="480"/>
      <c r="P2162" s="474"/>
      <c r="Q2162" s="481"/>
      <c r="R2162" s="301">
        <f>G2163+J2163</f>
        <v>47.606550800000001</v>
      </c>
      <c r="S2162" s="2448">
        <f>R2162+R2163</f>
        <v>78.830131370000004</v>
      </c>
      <c r="T2162" s="2450">
        <f>E2162*S2162</f>
        <v>30.586090971559997</v>
      </c>
      <c r="U2162" s="1123"/>
      <c r="V2162" s="1326">
        <f>S2162*$V$12</f>
        <v>101.58443841591507</v>
      </c>
      <c r="W2162" s="1326">
        <f>E2162*V2162</f>
        <v>39.414762105375047</v>
      </c>
    </row>
    <row r="2163" spans="1:23" s="302" customFormat="1" ht="12.75" customHeight="1">
      <c r="A2163" s="1969"/>
      <c r="B2163" s="2007" t="s">
        <v>63</v>
      </c>
      <c r="C2163" s="2380"/>
      <c r="D2163" s="2008"/>
      <c r="E2163" s="1327"/>
      <c r="F2163" s="2009"/>
      <c r="G2163" s="303">
        <f>G2162*$J$1989/1000</f>
        <v>47.508428000000002</v>
      </c>
      <c r="H2163" s="2009"/>
      <c r="I2163" s="299"/>
      <c r="J2163" s="303">
        <f>J2162*$Q$1989/1000</f>
        <v>9.8122799999999996E-2</v>
      </c>
      <c r="K2163" s="300"/>
      <c r="L2163" s="2840" t="s">
        <v>924</v>
      </c>
      <c r="M2163" s="763" t="s">
        <v>894</v>
      </c>
      <c r="N2163" s="764">
        <f>24.4+0.2+2.7</f>
        <v>27.299999999999997</v>
      </c>
      <c r="O2163" s="764">
        <f>E2162*N2163</f>
        <v>10.592399999999998</v>
      </c>
      <c r="P2163" s="1283">
        <v>1</v>
      </c>
      <c r="Q2163" s="483">
        <f>N2163*P2163*$N$1987</f>
        <v>31.223580570000006</v>
      </c>
      <c r="R2163" s="2448">
        <f>SUM(Q2163:Q2166)</f>
        <v>31.223580570000006</v>
      </c>
      <c r="S2163" s="2449"/>
      <c r="T2163" s="2451"/>
      <c r="U2163" s="1981"/>
      <c r="V2163" s="1967"/>
      <c r="W2163" s="1967"/>
    </row>
    <row r="2164" spans="1:23" s="302" customFormat="1" ht="12.75" customHeight="1">
      <c r="A2164" s="1969"/>
      <c r="B2164" s="2067"/>
      <c r="C2164" s="2380"/>
      <c r="D2164" s="2008"/>
      <c r="E2164" s="1327"/>
      <c r="F2164" s="2009"/>
      <c r="G2164" s="2010"/>
      <c r="H2164" s="2009"/>
      <c r="I2164" s="299"/>
      <c r="J2164" s="2010"/>
      <c r="K2164" s="300"/>
      <c r="L2164" s="2841"/>
      <c r="M2164" s="1284"/>
      <c r="N2164" s="1285"/>
      <c r="O2164" s="1286"/>
      <c r="P2164" s="1287"/>
      <c r="Q2164" s="1288"/>
      <c r="R2164" s="2449"/>
      <c r="S2164" s="2449"/>
      <c r="T2164" s="2451"/>
      <c r="U2164" s="1981"/>
      <c r="V2164" s="1967"/>
      <c r="W2164" s="1967"/>
    </row>
    <row r="2165" spans="1:23" s="302" customFormat="1" ht="12.75" hidden="1" customHeight="1">
      <c r="A2165" s="1969"/>
      <c r="B2165" s="2067"/>
      <c r="C2165" s="2380"/>
      <c r="D2165" s="2008"/>
      <c r="E2165" s="1327"/>
      <c r="F2165" s="2009"/>
      <c r="G2165" s="2010"/>
      <c r="H2165" s="2009"/>
      <c r="I2165" s="299"/>
      <c r="J2165" s="2010"/>
      <c r="K2165" s="300"/>
      <c r="L2165" s="2842"/>
      <c r="M2165" s="1289"/>
      <c r="N2165" s="1290"/>
      <c r="O2165" s="1290"/>
      <c r="P2165" s="1291"/>
      <c r="Q2165" s="484"/>
      <c r="R2165" s="2449"/>
      <c r="S2165" s="2449"/>
      <c r="T2165" s="2451"/>
      <c r="U2165" s="1981"/>
      <c r="V2165" s="1967"/>
      <c r="W2165" s="1967"/>
    </row>
    <row r="2166" spans="1:23" s="302" customFormat="1" ht="12.75" customHeight="1">
      <c r="A2166" s="1980"/>
      <c r="B2166" s="1111"/>
      <c r="C2166" s="2846"/>
      <c r="D2166" s="1109"/>
      <c r="E2166" s="1379"/>
      <c r="F2166" s="304"/>
      <c r="G2166" s="305"/>
      <c r="H2166" s="304"/>
      <c r="I2166" s="306"/>
      <c r="J2166" s="305"/>
      <c r="K2166" s="307"/>
      <c r="L2166" s="2849"/>
      <c r="M2166" s="1300"/>
      <c r="N2166" s="1301"/>
      <c r="O2166" s="1302"/>
      <c r="P2166" s="1303"/>
      <c r="Q2166" s="1304"/>
      <c r="R2166" s="2847"/>
      <c r="S2166" s="2847"/>
      <c r="T2166" s="2848"/>
      <c r="U2166" s="1120"/>
      <c r="V2166" s="1979"/>
      <c r="W2166" s="1979"/>
    </row>
    <row r="2167" spans="1:23" s="17" customFormat="1" ht="18" customHeight="1">
      <c r="A2167" s="1978"/>
      <c r="B2167" s="462"/>
      <c r="C2167" s="463" t="s">
        <v>1650</v>
      </c>
      <c r="D2167" s="464"/>
      <c r="E2167" s="465"/>
      <c r="F2167" s="310"/>
      <c r="G2167" s="311"/>
      <c r="H2167" s="310"/>
      <c r="I2167" s="466"/>
      <c r="J2167" s="311"/>
      <c r="K2167" s="467"/>
      <c r="L2167" s="312"/>
      <c r="M2167" s="468"/>
      <c r="N2167" s="313"/>
      <c r="O2167" s="314"/>
      <c r="P2167" s="310"/>
      <c r="Q2167" s="311"/>
      <c r="R2167" s="314"/>
      <c r="S2167" s="314"/>
      <c r="T2167" s="315">
        <f>SUM(T2101:T2166)</f>
        <v>832.61881859144</v>
      </c>
      <c r="U2167" s="1977"/>
      <c r="V2167" s="314"/>
      <c r="W2167" s="1976">
        <f>SUM(W2101:W2166)</f>
        <v>1072.9541310053266</v>
      </c>
    </row>
    <row r="2168" spans="1:23" s="17" customFormat="1" ht="26.25" customHeight="1">
      <c r="A2168" s="2991" t="s">
        <v>976</v>
      </c>
      <c r="B2168" s="2754"/>
      <c r="C2168" s="2755"/>
      <c r="D2168" s="755">
        <v>12</v>
      </c>
      <c r="E2168" s="751" t="s">
        <v>903</v>
      </c>
      <c r="F2168" s="750"/>
      <c r="G2168" s="750"/>
      <c r="H2168" s="750"/>
      <c r="I2168" s="752"/>
      <c r="J2168" s="750"/>
      <c r="K2168" s="753"/>
      <c r="L2168" s="750"/>
      <c r="M2168" s="750"/>
      <c r="N2168" s="750"/>
      <c r="O2168" s="750"/>
      <c r="P2168" s="750"/>
      <c r="Q2168" s="750"/>
      <c r="R2168" s="750"/>
      <c r="S2168" s="750"/>
      <c r="T2168" s="754"/>
      <c r="U2168" s="750"/>
      <c r="V2168" s="750"/>
      <c r="W2168" s="753"/>
    </row>
    <row r="2169" spans="1:23" ht="12.75" customHeight="1">
      <c r="A2169" s="1105">
        <f>A2162+1</f>
        <v>36</v>
      </c>
      <c r="B2169" s="1325" t="s">
        <v>941</v>
      </c>
      <c r="C2169" s="2346" t="s">
        <v>940</v>
      </c>
      <c r="D2169" s="644" t="s">
        <v>931</v>
      </c>
      <c r="E2169" s="1107">
        <f>0.028*$D$2168</f>
        <v>0.33600000000000002</v>
      </c>
      <c r="F2169" s="359"/>
      <c r="G2169" s="360">
        <v>1.82</v>
      </c>
      <c r="H2169" s="359"/>
      <c r="I2169" s="361"/>
      <c r="J2169" s="360">
        <v>1.06</v>
      </c>
      <c r="K2169" s="362"/>
      <c r="L2169" s="394"/>
      <c r="M2169" s="395"/>
      <c r="N2169" s="396"/>
      <c r="O2169" s="426"/>
      <c r="P2169" s="359"/>
      <c r="Q2169" s="397"/>
      <c r="R2169" s="368">
        <f>G2170+J2170</f>
        <v>7.5074420000000002</v>
      </c>
      <c r="S2169" s="2348">
        <f>R2169+R2170</f>
        <v>12.896654880800003</v>
      </c>
      <c r="T2169" s="2334">
        <f>E2169*S2169</f>
        <v>4.3332760399488013</v>
      </c>
      <c r="U2169" s="1501"/>
      <c r="V2169" s="1326">
        <f>S2169*$V$12</f>
        <v>16.619272614944755</v>
      </c>
      <c r="W2169" s="1326">
        <f>E2169*V2169</f>
        <v>5.5840755986214381</v>
      </c>
    </row>
    <row r="2170" spans="1:23" ht="12.75" customHeight="1">
      <c r="A2170" s="1104"/>
      <c r="B2170" s="2017" t="s">
        <v>939</v>
      </c>
      <c r="C2170" s="2347"/>
      <c r="D2170" s="2016"/>
      <c r="E2170" s="1311"/>
      <c r="F2170" s="2015"/>
      <c r="G2170" s="360">
        <f>G2169*$J$1989/1000</f>
        <v>4.0404363999999999</v>
      </c>
      <c r="H2170" s="2015"/>
      <c r="I2170" s="370"/>
      <c r="J2170" s="360">
        <f>J2169*$Q$1989/1000</f>
        <v>3.4670056000000002</v>
      </c>
      <c r="K2170" s="371"/>
      <c r="L2170" s="1336" t="s">
        <v>938</v>
      </c>
      <c r="M2170" s="411" t="s">
        <v>931</v>
      </c>
      <c r="N2170" s="412">
        <v>0.97</v>
      </c>
      <c r="O2170" s="412">
        <f>E2169*N2170</f>
        <v>0.32591999999999999</v>
      </c>
      <c r="P2170" s="414">
        <v>3.8</v>
      </c>
      <c r="Q2170" s="415">
        <f>N2170*P2170*$N$1987</f>
        <v>4.2157552374000016</v>
      </c>
      <c r="R2170" s="2348">
        <f>SUM(Q2170:Q2171)</f>
        <v>5.3892128808000024</v>
      </c>
      <c r="S2170" s="2349"/>
      <c r="T2170" s="2358"/>
      <c r="U2170" s="1558"/>
      <c r="V2170" s="1557"/>
      <c r="W2170" s="1557"/>
    </row>
    <row r="2171" spans="1:23" ht="12.75" hidden="1" customHeight="1">
      <c r="A2171" s="1104"/>
      <c r="B2171" s="2019"/>
      <c r="C2171" s="2347"/>
      <c r="D2171" s="2016"/>
      <c r="E2171" s="1311"/>
      <c r="F2171" s="2015"/>
      <c r="G2171" s="2018"/>
      <c r="H2171" s="2015"/>
      <c r="I2171" s="370"/>
      <c r="J2171" s="2018"/>
      <c r="K2171" s="371"/>
      <c r="L2171" s="416" t="s">
        <v>937</v>
      </c>
      <c r="M2171" s="417" t="s">
        <v>931</v>
      </c>
      <c r="N2171" s="418">
        <v>0.27</v>
      </c>
      <c r="O2171" s="418">
        <f>E2169*N2171</f>
        <v>9.0720000000000009E-2</v>
      </c>
      <c r="P2171" s="419">
        <v>3.8</v>
      </c>
      <c r="Q2171" s="420">
        <f>N2171*P2171*$N$1987</f>
        <v>1.1734576434000004</v>
      </c>
      <c r="R2171" s="2359"/>
      <c r="S2171" s="2349"/>
      <c r="T2171" s="2358"/>
      <c r="U2171" s="1558"/>
      <c r="V2171" s="1557"/>
      <c r="W2171" s="1557"/>
    </row>
    <row r="2172" spans="1:23" ht="12.75" customHeight="1">
      <c r="A2172" s="1103"/>
      <c r="B2172" s="405"/>
      <c r="C2172" s="406"/>
      <c r="D2172" s="407"/>
      <c r="E2172" s="408"/>
      <c r="F2172" s="375"/>
      <c r="G2172" s="376"/>
      <c r="H2172" s="375"/>
      <c r="I2172" s="377"/>
      <c r="J2172" s="376"/>
      <c r="K2172" s="378"/>
      <c r="L2172" s="2011"/>
      <c r="M2172" s="2012"/>
      <c r="N2172" s="2013"/>
      <c r="O2172" s="2014"/>
      <c r="P2172" s="2015"/>
      <c r="Q2172" s="372"/>
      <c r="R2172" s="1311"/>
      <c r="S2172" s="1311"/>
      <c r="T2172" s="373"/>
      <c r="U2172" s="1556"/>
      <c r="V2172" s="1311"/>
      <c r="W2172" s="1500"/>
    </row>
    <row r="2173" spans="1:23" s="17" customFormat="1" ht="12.75" customHeight="1">
      <c r="A2173" s="1966">
        <f>A2169+1</f>
        <v>37</v>
      </c>
      <c r="B2173" s="1382" t="s">
        <v>936</v>
      </c>
      <c r="C2173" s="2442" t="s">
        <v>935</v>
      </c>
      <c r="D2173" s="718" t="s">
        <v>931</v>
      </c>
      <c r="E2173" s="1107">
        <f>0.048*$D$2168</f>
        <v>0.57600000000000007</v>
      </c>
      <c r="F2173" s="1"/>
      <c r="G2173" s="2">
        <v>2.4500000000000002</v>
      </c>
      <c r="H2173" s="1"/>
      <c r="I2173" s="3"/>
      <c r="J2173" s="2">
        <v>0.37</v>
      </c>
      <c r="K2173" s="4"/>
      <c r="L2173" s="5"/>
      <c r="M2173" s="6"/>
      <c r="N2173" s="7"/>
      <c r="O2173" s="8"/>
      <c r="P2173" s="1"/>
      <c r="Q2173" s="9"/>
      <c r="R2173" s="10">
        <f>G2174+J2174</f>
        <v>6.6492301999999999</v>
      </c>
      <c r="S2173" s="2443">
        <f>R2173+R2174</f>
        <v>50.213179108172852</v>
      </c>
      <c r="T2173" s="2444">
        <f>E2173*S2173</f>
        <v>28.922791166307565</v>
      </c>
      <c r="U2173" s="1962"/>
      <c r="V2173" s="1326">
        <f>S2173*$V$12</f>
        <v>64.707206649698861</v>
      </c>
      <c r="W2173" s="1326">
        <f>E2173*V2173</f>
        <v>37.271351030226548</v>
      </c>
    </row>
    <row r="2174" spans="1:23" s="17" customFormat="1" ht="12.75" customHeight="1">
      <c r="A2174" s="1961"/>
      <c r="B2174" s="2020"/>
      <c r="C2174" s="2439"/>
      <c r="D2174" s="2021"/>
      <c r="E2174" s="1322"/>
      <c r="F2174" s="2022"/>
      <c r="G2174" s="2">
        <f>G2173*$J$1989/1000</f>
        <v>5.4390489999999998</v>
      </c>
      <c r="H2174" s="2022"/>
      <c r="I2174" s="11"/>
      <c r="J2174" s="2">
        <f>J2173*$Q$1989/1000</f>
        <v>1.2101812000000001</v>
      </c>
      <c r="K2174" s="12"/>
      <c r="L2174" s="1335"/>
      <c r="M2174" s="13"/>
      <c r="N2174" s="14"/>
      <c r="O2174" s="14"/>
      <c r="P2174" s="15"/>
      <c r="Q2174" s="16"/>
      <c r="R2174" s="2443">
        <f>SUM(Q2174:Q2177)</f>
        <v>43.563948908172854</v>
      </c>
      <c r="S2174" s="2440"/>
      <c r="T2174" s="2441"/>
      <c r="U2174" s="70"/>
      <c r="V2174" s="1958"/>
      <c r="W2174" s="1958"/>
    </row>
    <row r="2175" spans="1:23" s="17" customFormat="1" ht="12" hidden="1" customHeight="1">
      <c r="A2175" s="1961"/>
      <c r="B2175" s="2028"/>
      <c r="C2175" s="2439"/>
      <c r="D2175" s="2021"/>
      <c r="E2175" s="1322"/>
      <c r="F2175" s="2022"/>
      <c r="G2175" s="2023"/>
      <c r="H2175" s="2022"/>
      <c r="I2175" s="11"/>
      <c r="J2175" s="2023"/>
      <c r="K2175" s="12"/>
      <c r="L2175" s="745" t="s">
        <v>934</v>
      </c>
      <c r="M2175" s="66" t="s">
        <v>931</v>
      </c>
      <c r="N2175" s="746">
        <v>1.0149999999999999</v>
      </c>
      <c r="O2175" s="67">
        <f>E2173*N2175</f>
        <v>0.58464000000000005</v>
      </c>
      <c r="P2175" s="68">
        <v>29.856000000000002</v>
      </c>
      <c r="Q2175" s="508">
        <f>N2175*P2175*$N$1987</f>
        <v>34.659135158256007</v>
      </c>
      <c r="R2175" s="2440"/>
      <c r="S2175" s="2440"/>
      <c r="T2175" s="2441"/>
      <c r="U2175" s="70"/>
      <c r="V2175" s="1958"/>
      <c r="W2175" s="1958"/>
    </row>
    <row r="2176" spans="1:23" s="17" customFormat="1" ht="12" hidden="1" customHeight="1">
      <c r="A2176" s="1961"/>
      <c r="B2176" s="2028"/>
      <c r="C2176" s="2439"/>
      <c r="D2176" s="2021"/>
      <c r="E2176" s="1322"/>
      <c r="F2176" s="2022"/>
      <c r="G2176" s="2023"/>
      <c r="H2176" s="2022"/>
      <c r="I2176" s="11"/>
      <c r="J2176" s="2023"/>
      <c r="K2176" s="12"/>
      <c r="L2176" s="745" t="s">
        <v>933</v>
      </c>
      <c r="M2176" s="66" t="s">
        <v>898</v>
      </c>
      <c r="N2176" s="746">
        <v>1.6</v>
      </c>
      <c r="O2176" s="67">
        <f>E2173*N2176</f>
        <v>0.9216000000000002</v>
      </c>
      <c r="P2176" s="747">
        <v>3.5</v>
      </c>
      <c r="Q2176" s="508">
        <f>N2176*P2176*$N$1987</f>
        <v>6.404837040000003</v>
      </c>
      <c r="R2176" s="2440"/>
      <c r="S2176" s="2440"/>
      <c r="T2176" s="2441"/>
      <c r="U2176" s="70"/>
      <c r="V2176" s="1958"/>
      <c r="W2176" s="1958"/>
    </row>
    <row r="2177" spans="1:23" s="17" customFormat="1" ht="21.75" hidden="1" customHeight="1">
      <c r="A2177" s="1961"/>
      <c r="B2177" s="2028"/>
      <c r="C2177" s="2439"/>
      <c r="D2177" s="2021"/>
      <c r="E2177" s="1322"/>
      <c r="F2177" s="2022"/>
      <c r="G2177" s="2023"/>
      <c r="H2177" s="2022"/>
      <c r="I2177" s="11"/>
      <c r="J2177" s="2023"/>
      <c r="K2177" s="12"/>
      <c r="L2177" s="745" t="s">
        <v>932</v>
      </c>
      <c r="M2177" s="66" t="s">
        <v>931</v>
      </c>
      <c r="N2177" s="748">
        <v>1.72E-2</v>
      </c>
      <c r="O2177" s="279">
        <f>E2173*N2177</f>
        <v>9.9072000000000014E-3</v>
      </c>
      <c r="P2177" s="68">
        <v>127.083</v>
      </c>
      <c r="Q2177" s="508">
        <f>N2177*P2177*$N$1987</f>
        <v>2.4999767099168411</v>
      </c>
      <c r="R2177" s="2440"/>
      <c r="S2177" s="2440"/>
      <c r="T2177" s="2441"/>
      <c r="U2177" s="70"/>
      <c r="V2177" s="1958"/>
      <c r="W2177" s="1958"/>
    </row>
    <row r="2178" spans="1:23" s="17" customFormat="1">
      <c r="A2178" s="1960"/>
      <c r="B2178" s="27"/>
      <c r="C2178" s="28"/>
      <c r="D2178" s="29"/>
      <c r="E2178" s="1338"/>
      <c r="F2178" s="30"/>
      <c r="G2178" s="31"/>
      <c r="H2178" s="30"/>
      <c r="I2178" s="32"/>
      <c r="J2178" s="31"/>
      <c r="K2178" s="33"/>
      <c r="L2178" s="34"/>
      <c r="M2178" s="35"/>
      <c r="N2178" s="36"/>
      <c r="O2178" s="509"/>
      <c r="P2178" s="30"/>
      <c r="Q2178" s="37"/>
      <c r="R2178" s="1338"/>
      <c r="S2178" s="1338"/>
      <c r="T2178" s="38"/>
      <c r="U2178" s="1965"/>
      <c r="V2178" s="1338"/>
      <c r="W2178" s="1964"/>
    </row>
    <row r="2179" spans="1:23" ht="12.75" customHeight="1">
      <c r="A2179" s="1565">
        <f>A2173+1</f>
        <v>38</v>
      </c>
      <c r="B2179" s="2017" t="s">
        <v>40</v>
      </c>
      <c r="C2179" s="2346" t="s">
        <v>975</v>
      </c>
      <c r="D2179" s="2016" t="s">
        <v>896</v>
      </c>
      <c r="E2179" s="1107">
        <f>0.53/1000*$D$2168</f>
        <v>6.3599999999999993E-3</v>
      </c>
      <c r="F2179" s="2015"/>
      <c r="G2179" s="2018">
        <v>0</v>
      </c>
      <c r="H2179" s="2015"/>
      <c r="I2179" s="370"/>
      <c r="J2179" s="2018">
        <v>0</v>
      </c>
      <c r="K2179" s="371"/>
      <c r="L2179" s="394"/>
      <c r="M2179" s="395"/>
      <c r="N2179" s="396"/>
      <c r="O2179" s="396"/>
      <c r="P2179" s="359"/>
      <c r="Q2179" s="397"/>
      <c r="R2179" s="368">
        <f>G2180+J2180</f>
        <v>0</v>
      </c>
      <c r="S2179" s="2348">
        <f>R2179+R2180</f>
        <v>428.89533750000015</v>
      </c>
      <c r="T2179" s="2334">
        <f>E2179*S2179</f>
        <v>2.7277743465000008</v>
      </c>
      <c r="U2179" s="1501"/>
      <c r="V2179" s="1326">
        <f>S2179*$V$12</f>
        <v>552.6959202268024</v>
      </c>
      <c r="W2179" s="1326">
        <f>E2179*V2179</f>
        <v>3.5151460526424629</v>
      </c>
    </row>
    <row r="2180" spans="1:23" ht="12.75" hidden="1" customHeight="1">
      <c r="A2180" s="1104"/>
      <c r="B2180" s="2019"/>
      <c r="C2180" s="2357"/>
      <c r="D2180" s="2016"/>
      <c r="E2180" s="1311"/>
      <c r="F2180" s="2015"/>
      <c r="G2180" s="360">
        <f>G2179*$J$1989/1000</f>
        <v>0</v>
      </c>
      <c r="H2180" s="2015"/>
      <c r="I2180" s="370"/>
      <c r="J2180" s="360">
        <f>J2179*$Q$1989/1000</f>
        <v>0</v>
      </c>
      <c r="K2180" s="371"/>
      <c r="L2180" s="399" t="s">
        <v>975</v>
      </c>
      <c r="M2180" s="400" t="s">
        <v>896</v>
      </c>
      <c r="N2180" s="401">
        <v>1</v>
      </c>
      <c r="O2180" s="402">
        <f>E2179*N2180</f>
        <v>6.3599999999999993E-3</v>
      </c>
      <c r="P2180" s="403">
        <v>375</v>
      </c>
      <c r="Q2180" s="404">
        <f>N2180*P2180*$N$1987</f>
        <v>428.89533750000015</v>
      </c>
      <c r="R2180" s="1311">
        <f>SUM(Q2180:Q2180)</f>
        <v>428.89533750000015</v>
      </c>
      <c r="S2180" s="2359"/>
      <c r="T2180" s="2335"/>
      <c r="U2180" s="433"/>
      <c r="V2180" s="1500"/>
      <c r="W2180" s="1500"/>
    </row>
    <row r="2181" spans="1:23" ht="12.75" customHeight="1">
      <c r="A2181" s="1103"/>
      <c r="B2181" s="405"/>
      <c r="C2181" s="406"/>
      <c r="D2181" s="407"/>
      <c r="E2181" s="408"/>
      <c r="F2181" s="375"/>
      <c r="G2181" s="376"/>
      <c r="H2181" s="375"/>
      <c r="I2181" s="377"/>
      <c r="J2181" s="376"/>
      <c r="K2181" s="378"/>
      <c r="L2181" s="2011"/>
      <c r="M2181" s="2012"/>
      <c r="N2181" s="2013"/>
      <c r="O2181" s="2013"/>
      <c r="P2181" s="2015"/>
      <c r="Q2181" s="372"/>
      <c r="R2181" s="1311"/>
      <c r="S2181" s="1311"/>
      <c r="T2181" s="373"/>
      <c r="U2181" s="1556"/>
      <c r="V2181" s="1311"/>
      <c r="W2181" s="1500"/>
    </row>
    <row r="2182" spans="1:23" s="17" customFormat="1" ht="12.75" customHeight="1">
      <c r="A2182" s="1966">
        <f>A2179+1</f>
        <v>39</v>
      </c>
      <c r="B2182" s="2452" t="s">
        <v>913</v>
      </c>
      <c r="C2182" s="2442" t="s">
        <v>974</v>
      </c>
      <c r="D2182" s="718" t="s">
        <v>896</v>
      </c>
      <c r="E2182" s="1107">
        <f>0.041*$D$2168</f>
        <v>0.49199999999999999</v>
      </c>
      <c r="F2182" s="1"/>
      <c r="G2182" s="2">
        <v>34.299999999999997</v>
      </c>
      <c r="H2182" s="1"/>
      <c r="I2182" s="3"/>
      <c r="J2182" s="2">
        <v>20</v>
      </c>
      <c r="K2182" s="4"/>
      <c r="L2182" s="5"/>
      <c r="M2182" s="6"/>
      <c r="N2182" s="7"/>
      <c r="O2182" s="8"/>
      <c r="P2182" s="1"/>
      <c r="Q2182" s="44"/>
      <c r="R2182" s="10">
        <f>G2183+J2183</f>
        <v>141.56188599999999</v>
      </c>
      <c r="S2182" s="2443">
        <f>R2182+R2183</f>
        <v>165.55875169126</v>
      </c>
      <c r="T2182" s="2444">
        <f>E2182*S2182</f>
        <v>81.454905832099925</v>
      </c>
      <c r="U2182" s="1962"/>
      <c r="V2182" s="1326">
        <f>S2182*$V$12</f>
        <v>213.34726357943117</v>
      </c>
      <c r="W2182" s="1326">
        <f>E2182*V2182</f>
        <v>104.96685368108014</v>
      </c>
    </row>
    <row r="2183" spans="1:23" s="17" customFormat="1" ht="12.75" customHeight="1">
      <c r="A2183" s="1961"/>
      <c r="B2183" s="2747"/>
      <c r="C2183" s="2439"/>
      <c r="D2183" s="2021"/>
      <c r="E2183" s="1322"/>
      <c r="F2183" s="2022"/>
      <c r="G2183" s="2">
        <f>G2182*$J$1989/1000</f>
        <v>76.146685999999988</v>
      </c>
      <c r="H2183" s="2022"/>
      <c r="I2183" s="11"/>
      <c r="J2183" s="2">
        <f>J2182*$Q$1989/1000</f>
        <v>65.415199999999999</v>
      </c>
      <c r="K2183" s="12"/>
      <c r="L2183" s="744"/>
      <c r="M2183" s="13"/>
      <c r="N2183" s="14"/>
      <c r="O2183" s="14"/>
      <c r="P2183" s="670"/>
      <c r="Q2183" s="26"/>
      <c r="R2183" s="1322">
        <f>SUM(Q2183:Q2185)</f>
        <v>23.996865691260009</v>
      </c>
      <c r="S2183" s="2440"/>
      <c r="T2183" s="2441"/>
      <c r="U2183" s="70"/>
      <c r="V2183" s="1958"/>
      <c r="W2183" s="1958"/>
    </row>
    <row r="2184" spans="1:23" s="17" customFormat="1" ht="12.75" hidden="1" customHeight="1">
      <c r="A2184" s="1961"/>
      <c r="B2184" s="2747"/>
      <c r="C2184" s="2439"/>
      <c r="D2184" s="2021"/>
      <c r="E2184" s="1322"/>
      <c r="F2184" s="2022"/>
      <c r="G2184" s="2023"/>
      <c r="H2184" s="2022"/>
      <c r="I2184" s="11"/>
      <c r="J2184" s="2023"/>
      <c r="K2184" s="12"/>
      <c r="L2184" s="1334" t="s">
        <v>911</v>
      </c>
      <c r="M2184" s="66" t="s">
        <v>894</v>
      </c>
      <c r="N2184" s="67">
        <v>24.2</v>
      </c>
      <c r="O2184" s="67">
        <f>E2182*N2184</f>
        <v>11.9064</v>
      </c>
      <c r="P2184" s="68">
        <v>0.86699999999999999</v>
      </c>
      <c r="Q2184" s="508">
        <f>N2184*P2184*$N$1987</f>
        <v>23.996865691260009</v>
      </c>
      <c r="R2184" s="1322"/>
      <c r="S2184" s="1322"/>
      <c r="T2184" s="1324"/>
      <c r="U2184" s="70"/>
      <c r="V2184" s="1322"/>
      <c r="W2184" s="1322"/>
    </row>
    <row r="2185" spans="1:23" s="17" customFormat="1" ht="12.75" hidden="1" customHeight="1">
      <c r="A2185" s="1961"/>
      <c r="B2185" s="2747"/>
      <c r="C2185" s="2439"/>
      <c r="D2185" s="2021"/>
      <c r="E2185" s="1322"/>
      <c r="F2185" s="2022"/>
      <c r="G2185" s="2023"/>
      <c r="H2185" s="2022"/>
      <c r="I2185" s="11"/>
      <c r="J2185" s="2023"/>
      <c r="K2185" s="12"/>
      <c r="L2185" s="2468"/>
      <c r="M2185" s="66"/>
      <c r="N2185" s="749"/>
      <c r="O2185" s="67"/>
      <c r="P2185" s="68"/>
      <c r="Q2185" s="508"/>
      <c r="R2185" s="1322"/>
      <c r="S2185" s="1322"/>
      <c r="T2185" s="1324"/>
      <c r="U2185" s="70"/>
      <c r="V2185" s="1322"/>
      <c r="W2185" s="1322"/>
    </row>
    <row r="2186" spans="1:23" s="17" customFormat="1" ht="11.25" hidden="1" customHeight="1">
      <c r="A2186" s="1961"/>
      <c r="B2186" s="2747"/>
      <c r="C2186" s="2439"/>
      <c r="D2186" s="2021"/>
      <c r="E2186" s="1322"/>
      <c r="F2186" s="2022"/>
      <c r="G2186" s="2023"/>
      <c r="H2186" s="2022"/>
      <c r="I2186" s="11"/>
      <c r="J2186" s="2023"/>
      <c r="K2186" s="12"/>
      <c r="L2186" s="2466"/>
      <c r="M2186" s="18"/>
      <c r="N2186" s="19"/>
      <c r="O2186" s="671"/>
      <c r="P2186" s="20"/>
      <c r="Q2186" s="21"/>
      <c r="R2186" s="1322"/>
      <c r="S2186" s="1322"/>
      <c r="T2186" s="1324"/>
      <c r="U2186" s="70"/>
      <c r="V2186" s="1322"/>
      <c r="W2186" s="1322"/>
    </row>
    <row r="2187" spans="1:23" s="17" customFormat="1" ht="12">
      <c r="A2187" s="1960"/>
      <c r="B2187" s="1106"/>
      <c r="C2187" s="2470"/>
      <c r="D2187" s="29"/>
      <c r="E2187" s="1338"/>
      <c r="F2187" s="30"/>
      <c r="G2187" s="31"/>
      <c r="H2187" s="30"/>
      <c r="I2187" s="32"/>
      <c r="J2187" s="31"/>
      <c r="K2187" s="33"/>
      <c r="L2187" s="34"/>
      <c r="M2187" s="35"/>
      <c r="N2187" s="36"/>
      <c r="O2187" s="509"/>
      <c r="P2187" s="30"/>
      <c r="Q2187" s="37"/>
      <c r="R2187" s="1338"/>
      <c r="S2187" s="1338"/>
      <c r="T2187" s="38"/>
      <c r="U2187" s="1965"/>
      <c r="V2187" s="1338"/>
      <c r="W2187" s="1964"/>
    </row>
    <row r="2188" spans="1:23" s="17" customFormat="1" ht="12.75" customHeight="1">
      <c r="A2188" s="1966">
        <f>A2182+1</f>
        <v>40</v>
      </c>
      <c r="B2188" s="2452" t="s">
        <v>905</v>
      </c>
      <c r="C2188" s="2442" t="s">
        <v>973</v>
      </c>
      <c r="D2188" s="718" t="s">
        <v>906</v>
      </c>
      <c r="E2188" s="1321">
        <f>(10.68+2.04)*$D$2168</f>
        <v>152.63999999999999</v>
      </c>
      <c r="F2188" s="1"/>
      <c r="G2188" s="2"/>
      <c r="H2188" s="1"/>
      <c r="I2188" s="3"/>
      <c r="J2188" s="2"/>
      <c r="K2188" s="4"/>
      <c r="L2188" s="5"/>
      <c r="M2188" s="6"/>
      <c r="N2188" s="7"/>
      <c r="O2188" s="8"/>
      <c r="P2188" s="1"/>
      <c r="Q2188" s="44"/>
      <c r="R2188" s="10">
        <f>G2189+J2189</f>
        <v>0</v>
      </c>
      <c r="S2188" s="2443">
        <f>R2188+R2189</f>
        <v>1.1014032267000002</v>
      </c>
      <c r="T2188" s="2444">
        <f>E2188*S2188</f>
        <v>168.11818852348802</v>
      </c>
      <c r="U2188" s="1962"/>
      <c r="V2188" s="1326">
        <f>S2188*$V$12</f>
        <v>1.4193231231424284</v>
      </c>
      <c r="W2188" s="1326">
        <f>E2188*V2188</f>
        <v>216.64548151646025</v>
      </c>
    </row>
    <row r="2189" spans="1:23" s="17" customFormat="1" ht="12.75" hidden="1" customHeight="1">
      <c r="A2189" s="1961"/>
      <c r="B2189" s="2747"/>
      <c r="C2189" s="2439"/>
      <c r="D2189" s="2021"/>
      <c r="E2189" s="1322"/>
      <c r="F2189" s="2022"/>
      <c r="G2189" s="2">
        <f>G2188*$J$1989/1000</f>
        <v>0</v>
      </c>
      <c r="H2189" s="2022"/>
      <c r="I2189" s="11"/>
      <c r="J2189" s="2">
        <f>J2188*$Q$1989/1000</f>
        <v>0</v>
      </c>
      <c r="K2189" s="12"/>
      <c r="L2189" s="2748" t="s">
        <v>972</v>
      </c>
      <c r="M2189" s="13" t="s">
        <v>906</v>
      </c>
      <c r="N2189" s="14">
        <v>1</v>
      </c>
      <c r="O2189" s="14">
        <f>E2188*N2189</f>
        <v>152.63999999999999</v>
      </c>
      <c r="P2189" s="670">
        <v>0.96299999999999997</v>
      </c>
      <c r="Q2189" s="26">
        <f>N2189*P2189*$N$1987</f>
        <v>1.1014032267000002</v>
      </c>
      <c r="R2189" s="1322">
        <f>SUM(Q2189:Q2189)</f>
        <v>1.1014032267000002</v>
      </c>
      <c r="S2189" s="2440"/>
      <c r="T2189" s="2441"/>
      <c r="U2189" s="70"/>
      <c r="V2189" s="1958"/>
      <c r="W2189" s="1958"/>
    </row>
    <row r="2190" spans="1:23" s="17" customFormat="1" ht="12.75" hidden="1" customHeight="1">
      <c r="A2190" s="1961"/>
      <c r="B2190" s="2747"/>
      <c r="C2190" s="2439"/>
      <c r="D2190" s="2021"/>
      <c r="E2190" s="1322"/>
      <c r="F2190" s="2022"/>
      <c r="G2190" s="2023"/>
      <c r="H2190" s="2022"/>
      <c r="I2190" s="11"/>
      <c r="J2190" s="2023"/>
      <c r="K2190" s="12"/>
      <c r="L2190" s="2749"/>
      <c r="M2190" s="23"/>
      <c r="N2190" s="24"/>
      <c r="O2190" s="524"/>
      <c r="P2190" s="25"/>
      <c r="Q2190" s="26"/>
      <c r="R2190" s="1322"/>
      <c r="S2190" s="1322"/>
      <c r="T2190" s="22"/>
      <c r="U2190" s="1959"/>
      <c r="V2190" s="1322"/>
      <c r="W2190" s="1958"/>
    </row>
    <row r="2191" spans="1:23" s="17" customFormat="1" ht="12">
      <c r="A2191" s="1960"/>
      <c r="B2191" s="1106"/>
      <c r="C2191" s="2470"/>
      <c r="D2191" s="29"/>
      <c r="E2191" s="1338"/>
      <c r="F2191" s="30"/>
      <c r="G2191" s="31"/>
      <c r="H2191" s="30"/>
      <c r="I2191" s="32"/>
      <c r="J2191" s="31"/>
      <c r="K2191" s="33"/>
      <c r="L2191" s="34"/>
      <c r="M2191" s="35"/>
      <c r="N2191" s="36"/>
      <c r="O2191" s="509"/>
      <c r="P2191" s="30"/>
      <c r="Q2191" s="37"/>
      <c r="R2191" s="1338"/>
      <c r="S2191" s="1338"/>
      <c r="T2191" s="38"/>
      <c r="U2191" s="1965"/>
      <c r="V2191" s="1338"/>
      <c r="W2191" s="1964"/>
    </row>
    <row r="2192" spans="1:23" s="17" customFormat="1" ht="12.75" customHeight="1">
      <c r="A2192" s="1966">
        <f>A2188+1</f>
        <v>41</v>
      </c>
      <c r="B2192" s="2452" t="s">
        <v>905</v>
      </c>
      <c r="C2192" s="2442" t="s">
        <v>962</v>
      </c>
      <c r="D2192" s="718" t="s">
        <v>906</v>
      </c>
      <c r="E2192" s="1321">
        <f>(3.3)*$D$2168</f>
        <v>39.599999999999994</v>
      </c>
      <c r="F2192" s="1"/>
      <c r="G2192" s="2"/>
      <c r="H2192" s="1"/>
      <c r="I2192" s="3"/>
      <c r="J2192" s="2"/>
      <c r="K2192" s="4"/>
      <c r="L2192" s="5"/>
      <c r="M2192" s="6"/>
      <c r="N2192" s="7"/>
      <c r="O2192" s="8"/>
      <c r="P2192" s="1"/>
      <c r="Q2192" s="44"/>
      <c r="R2192" s="10">
        <f>G2193+J2193</f>
        <v>0</v>
      </c>
      <c r="S2192" s="2443">
        <f>R2192+R2193</f>
        <v>0.56728556640000016</v>
      </c>
      <c r="T2192" s="2444">
        <f>E2192*S2192</f>
        <v>22.464508429440002</v>
      </c>
      <c r="U2192" s="1962"/>
      <c r="V2192" s="1326">
        <f>S2192*$V$12</f>
        <v>0.73103247048665065</v>
      </c>
      <c r="W2192" s="1326">
        <f>E2192*V2192</f>
        <v>28.948885831271362</v>
      </c>
    </row>
    <row r="2193" spans="1:23" s="17" customFormat="1" ht="12.75" hidden="1" customHeight="1">
      <c r="A2193" s="1961"/>
      <c r="B2193" s="2747"/>
      <c r="C2193" s="2439"/>
      <c r="D2193" s="2021"/>
      <c r="E2193" s="1322"/>
      <c r="F2193" s="2022"/>
      <c r="G2193" s="2">
        <f>G2192*$J$1989/1000</f>
        <v>0</v>
      </c>
      <c r="H2193" s="2022"/>
      <c r="I2193" s="11"/>
      <c r="J2193" s="2">
        <f>J2192*$Q$1989/1000</f>
        <v>0</v>
      </c>
      <c r="K2193" s="12"/>
      <c r="L2193" s="2748" t="s">
        <v>962</v>
      </c>
      <c r="M2193" s="13" t="s">
        <v>906</v>
      </c>
      <c r="N2193" s="14">
        <v>1</v>
      </c>
      <c r="O2193" s="14">
        <f>E2192*N2193</f>
        <v>39.599999999999994</v>
      </c>
      <c r="P2193" s="670">
        <v>0.496</v>
      </c>
      <c r="Q2193" s="26">
        <f>N2193*P2193*$N$1987</f>
        <v>0.56728556640000016</v>
      </c>
      <c r="R2193" s="1322">
        <f>SUM(Q2193:Q2193)</f>
        <v>0.56728556640000016</v>
      </c>
      <c r="S2193" s="2440"/>
      <c r="T2193" s="2441"/>
      <c r="U2193" s="70"/>
      <c r="V2193" s="1958"/>
      <c r="W2193" s="1958"/>
    </row>
    <row r="2194" spans="1:23" s="17" customFormat="1" ht="12.75" hidden="1" customHeight="1">
      <c r="A2194" s="1961"/>
      <c r="B2194" s="2747"/>
      <c r="C2194" s="2439"/>
      <c r="D2194" s="2021"/>
      <c r="E2194" s="1322"/>
      <c r="F2194" s="2022"/>
      <c r="G2194" s="2023"/>
      <c r="H2194" s="2022"/>
      <c r="I2194" s="11"/>
      <c r="J2194" s="2023"/>
      <c r="K2194" s="12"/>
      <c r="L2194" s="2749"/>
      <c r="M2194" s="23"/>
      <c r="N2194" s="24"/>
      <c r="O2194" s="524"/>
      <c r="P2194" s="25"/>
      <c r="Q2194" s="26"/>
      <c r="R2194" s="1322"/>
      <c r="S2194" s="1322"/>
      <c r="T2194" s="22"/>
      <c r="U2194" s="1959"/>
      <c r="V2194" s="1322"/>
      <c r="W2194" s="1958"/>
    </row>
    <row r="2195" spans="1:23" s="17" customFormat="1" ht="12">
      <c r="A2195" s="1960"/>
      <c r="B2195" s="1106"/>
      <c r="C2195" s="2470"/>
      <c r="D2195" s="29"/>
      <c r="E2195" s="1338"/>
      <c r="F2195" s="30"/>
      <c r="G2195" s="31"/>
      <c r="H2195" s="30"/>
      <c r="I2195" s="32"/>
      <c r="J2195" s="31"/>
      <c r="K2195" s="33"/>
      <c r="L2195" s="34"/>
      <c r="M2195" s="35"/>
      <c r="N2195" s="36"/>
      <c r="O2195" s="509"/>
      <c r="P2195" s="30"/>
      <c r="Q2195" s="37"/>
      <c r="R2195" s="1338"/>
      <c r="S2195" s="1338"/>
      <c r="T2195" s="38"/>
      <c r="U2195" s="1965"/>
      <c r="V2195" s="1338"/>
      <c r="W2195" s="1964"/>
    </row>
    <row r="2196" spans="1:23" s="17" customFormat="1" ht="12.75" customHeight="1">
      <c r="A2196" s="1966">
        <f>A2192+1</f>
        <v>42</v>
      </c>
      <c r="B2196" s="1382" t="s">
        <v>955</v>
      </c>
      <c r="C2196" s="2442" t="s">
        <v>954</v>
      </c>
      <c r="D2196" s="718" t="s">
        <v>931</v>
      </c>
      <c r="E2196" s="1321">
        <f>(0.021+0.0056)*$D$2168</f>
        <v>0.31920000000000004</v>
      </c>
      <c r="F2196" s="1"/>
      <c r="G2196" s="2">
        <v>12.9</v>
      </c>
      <c r="H2196" s="1"/>
      <c r="I2196" s="3"/>
      <c r="J2196" s="2">
        <v>1.3</v>
      </c>
      <c r="K2196" s="4"/>
      <c r="L2196" s="5"/>
      <c r="M2196" s="6"/>
      <c r="N2196" s="7"/>
      <c r="O2196" s="8"/>
      <c r="P2196" s="1"/>
      <c r="Q2196" s="9"/>
      <c r="R2196" s="10">
        <f>G2197+J2197</f>
        <v>32.890245999999998</v>
      </c>
      <c r="S2196" s="2443">
        <f>R2196+R2197</f>
        <v>203.19732189353505</v>
      </c>
      <c r="T2196" s="2444">
        <f>E2196*S2196</f>
        <v>64.860585148416391</v>
      </c>
      <c r="U2196" s="1962"/>
      <c r="V2196" s="1326">
        <f>S2196*$V$12</f>
        <v>261.85020211736179</v>
      </c>
      <c r="W2196" s="1326">
        <f>E2196*V2196</f>
        <v>83.582584515861896</v>
      </c>
    </row>
    <row r="2197" spans="1:23" s="17" customFormat="1" ht="12.75" hidden="1" customHeight="1">
      <c r="A2197" s="1961"/>
      <c r="B2197" s="2020"/>
      <c r="C2197" s="2439"/>
      <c r="D2197" s="2021"/>
      <c r="E2197" s="1322"/>
      <c r="F2197" s="2022"/>
      <c r="G2197" s="2">
        <f>G2196*$J$1989/1000</f>
        <v>28.638258</v>
      </c>
      <c r="H2197" s="2022"/>
      <c r="I2197" s="11"/>
      <c r="J2197" s="2">
        <f>J2196*$Q$1989/1000</f>
        <v>4.2519879999999999</v>
      </c>
      <c r="K2197" s="12"/>
      <c r="L2197" s="1335" t="s">
        <v>953</v>
      </c>
      <c r="M2197" s="13" t="s">
        <v>931</v>
      </c>
      <c r="N2197" s="14">
        <v>1.05</v>
      </c>
      <c r="O2197" s="14">
        <f>E2196*N2197</f>
        <v>0.33516000000000007</v>
      </c>
      <c r="P2197" s="15">
        <v>127.083</v>
      </c>
      <c r="Q2197" s="16">
        <f>N2197*P2197*$N$1987</f>
        <v>152.61485729143504</v>
      </c>
      <c r="R2197" s="2443">
        <f>SUM(Q2197:Q2200)</f>
        <v>170.30707589353506</v>
      </c>
      <c r="S2197" s="2440"/>
      <c r="T2197" s="2441"/>
      <c r="U2197" s="70"/>
      <c r="V2197" s="1958"/>
      <c r="W2197" s="1958"/>
    </row>
    <row r="2198" spans="1:23" s="17" customFormat="1" ht="12" hidden="1" customHeight="1">
      <c r="A2198" s="1961"/>
      <c r="B2198" s="2028"/>
      <c r="C2198" s="2439"/>
      <c r="D2198" s="2021"/>
      <c r="E2198" s="1322"/>
      <c r="F2198" s="2022"/>
      <c r="G2198" s="2023"/>
      <c r="H2198" s="2022"/>
      <c r="I2198" s="11"/>
      <c r="J2198" s="2023"/>
      <c r="K2198" s="12"/>
      <c r="L2198" s="745" t="s">
        <v>952</v>
      </c>
      <c r="M2198" s="66" t="s">
        <v>894</v>
      </c>
      <c r="N2198" s="746">
        <v>3.01</v>
      </c>
      <c r="O2198" s="67">
        <f>E2196*N2198</f>
        <v>0.96079200000000009</v>
      </c>
      <c r="P2198" s="68">
        <v>0.9</v>
      </c>
      <c r="Q2198" s="508">
        <f>N2198*P2198*$N$1987</f>
        <v>3.0983399181000011</v>
      </c>
      <c r="R2198" s="2440"/>
      <c r="S2198" s="2440"/>
      <c r="T2198" s="2441"/>
      <c r="U2198" s="70"/>
      <c r="V2198" s="1958"/>
      <c r="W2198" s="1958"/>
    </row>
    <row r="2199" spans="1:23" s="17" customFormat="1" ht="12" hidden="1" customHeight="1">
      <c r="A2199" s="1961"/>
      <c r="B2199" s="2028"/>
      <c r="C2199" s="2439"/>
      <c r="D2199" s="2021"/>
      <c r="E2199" s="1322"/>
      <c r="F2199" s="2022"/>
      <c r="G2199" s="2023"/>
      <c r="H2199" s="2022"/>
      <c r="I2199" s="11"/>
      <c r="J2199" s="2023"/>
      <c r="K2199" s="12"/>
      <c r="L2199" s="745" t="s">
        <v>951</v>
      </c>
      <c r="M2199" s="66" t="s">
        <v>894</v>
      </c>
      <c r="N2199" s="746">
        <v>7.5</v>
      </c>
      <c r="O2199" s="67">
        <f>E2196*N2199</f>
        <v>2.3940000000000001</v>
      </c>
      <c r="P2199" s="747">
        <v>1.1879999999999999</v>
      </c>
      <c r="Q2199" s="508">
        <f>N2199*P2199*$N$1987</f>
        <v>10.190553219000003</v>
      </c>
      <c r="R2199" s="2440"/>
      <c r="S2199" s="2440"/>
      <c r="T2199" s="2441"/>
      <c r="U2199" s="70"/>
      <c r="V2199" s="1958"/>
      <c r="W2199" s="1958"/>
    </row>
    <row r="2200" spans="1:23" s="17" customFormat="1" ht="21.75" hidden="1" customHeight="1">
      <c r="A2200" s="1961"/>
      <c r="B2200" s="2028"/>
      <c r="C2200" s="2439"/>
      <c r="D2200" s="2021"/>
      <c r="E2200" s="1322"/>
      <c r="F2200" s="2022"/>
      <c r="G2200" s="2023"/>
      <c r="H2200" s="2022"/>
      <c r="I2200" s="11"/>
      <c r="J2200" s="2023"/>
      <c r="K2200" s="12"/>
      <c r="L2200" s="745" t="s">
        <v>950</v>
      </c>
      <c r="M2200" s="66" t="s">
        <v>894</v>
      </c>
      <c r="N2200" s="746">
        <v>3.08</v>
      </c>
      <c r="O2200" s="67">
        <f>E2196*N2200</f>
        <v>0.98313600000000012</v>
      </c>
      <c r="P2200" s="68">
        <v>1.25</v>
      </c>
      <c r="Q2200" s="508">
        <f>N2200*P2200*$N$1987</f>
        <v>4.4033254650000018</v>
      </c>
      <c r="R2200" s="2440"/>
      <c r="S2200" s="2440"/>
      <c r="T2200" s="2441"/>
      <c r="U2200" s="70"/>
      <c r="V2200" s="1958"/>
      <c r="W2200" s="1958"/>
    </row>
    <row r="2201" spans="1:23" s="17" customFormat="1">
      <c r="A2201" s="1960"/>
      <c r="B2201" s="27"/>
      <c r="C2201" s="28"/>
      <c r="D2201" s="29"/>
      <c r="E2201" s="1338"/>
      <c r="F2201" s="30"/>
      <c r="G2201" s="31"/>
      <c r="H2201" s="30"/>
      <c r="I2201" s="32"/>
      <c r="J2201" s="31"/>
      <c r="K2201" s="33"/>
      <c r="L2201" s="34"/>
      <c r="M2201" s="35"/>
      <c r="N2201" s="36"/>
      <c r="O2201" s="509"/>
      <c r="P2201" s="30"/>
      <c r="Q2201" s="37"/>
      <c r="R2201" s="1338"/>
      <c r="S2201" s="1338"/>
      <c r="T2201" s="38"/>
      <c r="U2201" s="1965"/>
      <c r="V2201" s="1338"/>
      <c r="W2201" s="1964"/>
    </row>
    <row r="2202" spans="1:23" s="17" customFormat="1" ht="12.75" customHeight="1">
      <c r="A2202" s="1963">
        <f>A2196+1</f>
        <v>43</v>
      </c>
      <c r="B2202" s="2020" t="s">
        <v>926</v>
      </c>
      <c r="C2202" s="2439" t="s">
        <v>925</v>
      </c>
      <c r="D2202" s="2021" t="s">
        <v>900</v>
      </c>
      <c r="E2202" s="1321">
        <f>(1.85)/100*$D$2168</f>
        <v>0.22200000000000003</v>
      </c>
      <c r="F2202" s="2022"/>
      <c r="G2202" s="2023">
        <v>38.4</v>
      </c>
      <c r="H2202" s="2022"/>
      <c r="I2202" s="11"/>
      <c r="J2202" s="2023">
        <v>0.03</v>
      </c>
      <c r="K2202" s="12"/>
      <c r="L2202" s="2024"/>
      <c r="M2202" s="2025"/>
      <c r="N2202" s="2026"/>
      <c r="O2202" s="2027"/>
      <c r="P2202" s="2022"/>
      <c r="Q2202" s="45"/>
      <c r="R2202" s="1338">
        <f>G2203+J2203</f>
        <v>85.346890799999997</v>
      </c>
      <c r="S2202" s="2440">
        <f>R2202+R2203</f>
        <v>116.57047137000001</v>
      </c>
      <c r="T2202" s="2441">
        <f>E2202*S2202</f>
        <v>25.878644644140007</v>
      </c>
      <c r="U2202" s="70"/>
      <c r="V2202" s="1326">
        <f>S2202*$V$12</f>
        <v>150.21852259029106</v>
      </c>
      <c r="W2202" s="1326">
        <f>E2202*V2202</f>
        <v>33.348512015044619</v>
      </c>
    </row>
    <row r="2203" spans="1:23" s="17" customFormat="1" ht="12.75" customHeight="1">
      <c r="A2203" s="1961"/>
      <c r="B2203" s="2020"/>
      <c r="C2203" s="2439"/>
      <c r="D2203" s="2021"/>
      <c r="E2203" s="1322"/>
      <c r="F2203" s="2022"/>
      <c r="G2203" s="2">
        <f>G2202*$J$1989/1000</f>
        <v>85.248767999999998</v>
      </c>
      <c r="H2203" s="2022"/>
      <c r="I2203" s="11"/>
      <c r="J2203" s="2">
        <f>J2202*$Q$1989/1000</f>
        <v>9.8122799999999996E-2</v>
      </c>
      <c r="K2203" s="12"/>
      <c r="L2203" s="1335" t="s">
        <v>924</v>
      </c>
      <c r="M2203" s="13" t="s">
        <v>894</v>
      </c>
      <c r="N2203" s="14">
        <f>24.4+0.2+2.7</f>
        <v>27.299999999999997</v>
      </c>
      <c r="O2203" s="14">
        <f>E2202*N2203</f>
        <v>6.0606</v>
      </c>
      <c r="P2203" s="15">
        <v>1</v>
      </c>
      <c r="Q2203" s="16">
        <f>N2203*P2203*$N$1987</f>
        <v>31.223580570000006</v>
      </c>
      <c r="R2203" s="2443">
        <f>SUM(Q2203:Q2204)</f>
        <v>31.223580570000006</v>
      </c>
      <c r="S2203" s="2440"/>
      <c r="T2203" s="2441"/>
      <c r="U2203" s="70"/>
      <c r="V2203" s="1958"/>
      <c r="W2203" s="1958"/>
    </row>
    <row r="2204" spans="1:23" s="17" customFormat="1" ht="12.75" hidden="1" customHeight="1">
      <c r="A2204" s="1961"/>
      <c r="B2204" s="2028"/>
      <c r="C2204" s="2439"/>
      <c r="D2204" s="2021"/>
      <c r="E2204" s="1322"/>
      <c r="F2204" s="2022"/>
      <c r="G2204" s="2023"/>
      <c r="H2204" s="2022"/>
      <c r="I2204" s="11"/>
      <c r="J2204" s="2023"/>
      <c r="K2204" s="12"/>
      <c r="L2204" s="56"/>
      <c r="M2204" s="57"/>
      <c r="N2204" s="58"/>
      <c r="O2204" s="58"/>
      <c r="P2204" s="59"/>
      <c r="Q2204" s="508"/>
      <c r="R2204" s="2440"/>
      <c r="S2204" s="2440"/>
      <c r="T2204" s="2441"/>
      <c r="U2204" s="70"/>
      <c r="V2204" s="1958"/>
      <c r="W2204" s="1958"/>
    </row>
    <row r="2205" spans="1:23" s="17" customFormat="1">
      <c r="A2205" s="1960"/>
      <c r="B2205" s="27"/>
      <c r="C2205" s="28"/>
      <c r="D2205" s="29"/>
      <c r="E2205" s="1338"/>
      <c r="F2205" s="30"/>
      <c r="G2205" s="31"/>
      <c r="H2205" s="30"/>
      <c r="I2205" s="32"/>
      <c r="J2205" s="31"/>
      <c r="K2205" s="33"/>
      <c r="L2205" s="34"/>
      <c r="M2205" s="35"/>
      <c r="N2205" s="36"/>
      <c r="O2205" s="509"/>
      <c r="P2205" s="30"/>
      <c r="Q2205" s="37"/>
      <c r="R2205" s="1338"/>
      <c r="S2205" s="1338"/>
      <c r="T2205" s="22"/>
      <c r="U2205" s="1959"/>
      <c r="V2205" s="1338"/>
      <c r="W2205" s="1958"/>
    </row>
    <row r="2206" spans="1:23" s="17" customFormat="1" ht="12.75" customHeight="1">
      <c r="A2206" s="1966">
        <f>A2202+1</f>
        <v>44</v>
      </c>
      <c r="B2206" s="2752" t="s">
        <v>923</v>
      </c>
      <c r="C2206" s="2442" t="s">
        <v>922</v>
      </c>
      <c r="D2206" s="718" t="s">
        <v>898</v>
      </c>
      <c r="E2206" s="1321">
        <f>(2.852)*$D$2168</f>
        <v>34.223999999999997</v>
      </c>
      <c r="F2206" s="1"/>
      <c r="G2206" s="2">
        <v>0.36699999999999999</v>
      </c>
      <c r="H2206" s="1"/>
      <c r="I2206" s="3"/>
      <c r="J2206" s="2">
        <v>0.03</v>
      </c>
      <c r="K2206" s="4"/>
      <c r="L2206" s="5"/>
      <c r="M2206" s="6"/>
      <c r="N2206" s="7"/>
      <c r="O2206" s="8"/>
      <c r="P2206" s="1"/>
      <c r="Q2206" s="9"/>
      <c r="R2206" s="10">
        <f>G2207+J2207</f>
        <v>0.91287014</v>
      </c>
      <c r="S2206" s="2443">
        <f>R2206+R2207</f>
        <v>1.3572057096500001</v>
      </c>
      <c r="T2206" s="2444">
        <f>E2206*S2206</f>
        <v>46.449008207061595</v>
      </c>
      <c r="U2206" s="1962"/>
      <c r="V2206" s="1326">
        <f>S2206*$V$12</f>
        <v>1.748962959132371</v>
      </c>
      <c r="W2206" s="1326">
        <f>E2206*V2206</f>
        <v>59.856508313346261</v>
      </c>
    </row>
    <row r="2207" spans="1:23" s="17" customFormat="1" ht="12.75" customHeight="1">
      <c r="A2207" s="1961"/>
      <c r="B2207" s="2753"/>
      <c r="C2207" s="2439"/>
      <c r="D2207" s="2021"/>
      <c r="E2207" s="1322"/>
      <c r="F2207" s="2022"/>
      <c r="G2207" s="2">
        <f>G2206*$J$1989/1000</f>
        <v>0.81474734000000004</v>
      </c>
      <c r="H2207" s="2022"/>
      <c r="I2207" s="11"/>
      <c r="J2207" s="2">
        <f>J2206*$Q$1989/1000</f>
        <v>9.8122799999999996E-2</v>
      </c>
      <c r="K2207" s="12"/>
      <c r="L2207" s="1335" t="s">
        <v>921</v>
      </c>
      <c r="M2207" s="13" t="s">
        <v>894</v>
      </c>
      <c r="N2207" s="14">
        <v>0.255</v>
      </c>
      <c r="O2207" s="14">
        <f>E2206*N2207</f>
        <v>8.7271199999999993</v>
      </c>
      <c r="P2207" s="15">
        <v>1.1000000000000001</v>
      </c>
      <c r="Q2207" s="16">
        <f>N2207*P2207*$N$1987</f>
        <v>0.32081371245000012</v>
      </c>
      <c r="R2207" s="2443">
        <f>SUM(Q2207:Q2208)</f>
        <v>0.44433556965000015</v>
      </c>
      <c r="S2207" s="2440"/>
      <c r="T2207" s="2441"/>
      <c r="U2207" s="70"/>
      <c r="V2207" s="1958"/>
      <c r="W2207" s="1958"/>
    </row>
    <row r="2208" spans="1:23" s="17" customFormat="1" ht="12.75" customHeight="1">
      <c r="A2208" s="1961"/>
      <c r="B2208" s="2028"/>
      <c r="C2208" s="2439"/>
      <c r="D2208" s="2021"/>
      <c r="E2208" s="1322"/>
      <c r="F2208" s="2022"/>
      <c r="G2208" s="2023"/>
      <c r="H2208" s="2022"/>
      <c r="I2208" s="11"/>
      <c r="J2208" s="2023"/>
      <c r="K2208" s="12"/>
      <c r="L2208" s="745" t="s">
        <v>920</v>
      </c>
      <c r="M2208" s="66" t="s">
        <v>894</v>
      </c>
      <c r="N2208" s="746">
        <v>0.18</v>
      </c>
      <c r="O2208" s="67">
        <f>E2206*N2208</f>
        <v>6.1603199999999996</v>
      </c>
      <c r="P2208" s="68">
        <v>0.6</v>
      </c>
      <c r="Q2208" s="508">
        <f>N2208*P2208*$N$1987</f>
        <v>0.12352185720000004</v>
      </c>
      <c r="R2208" s="2440"/>
      <c r="S2208" s="2440"/>
      <c r="T2208" s="2441"/>
      <c r="U2208" s="70"/>
      <c r="V2208" s="1958"/>
      <c r="W2208" s="1958"/>
    </row>
    <row r="2209" spans="1:23" s="17" customFormat="1">
      <c r="A2209" s="1960"/>
      <c r="B2209" s="27"/>
      <c r="C2209" s="28"/>
      <c r="D2209" s="29"/>
      <c r="E2209" s="1338"/>
      <c r="F2209" s="30"/>
      <c r="G2209" s="31"/>
      <c r="H2209" s="30"/>
      <c r="I2209" s="32"/>
      <c r="J2209" s="31"/>
      <c r="K2209" s="33"/>
      <c r="L2209" s="34"/>
      <c r="M2209" s="35"/>
      <c r="N2209" s="36"/>
      <c r="O2209" s="509"/>
      <c r="P2209" s="30"/>
      <c r="Q2209" s="37"/>
      <c r="R2209" s="1338"/>
      <c r="S2209" s="1338"/>
      <c r="T2209" s="38"/>
      <c r="U2209" s="1965"/>
      <c r="V2209" s="1338"/>
      <c r="W2209" s="1964"/>
    </row>
    <row r="2210" spans="1:23" s="17" customFormat="1" ht="12" customHeight="1">
      <c r="A2210" s="1957"/>
      <c r="B2210" s="46"/>
      <c r="C2210" s="512" t="s">
        <v>1651</v>
      </c>
      <c r="D2210" s="47"/>
      <c r="E2210" s="513"/>
      <c r="F2210" s="48"/>
      <c r="G2210" s="49"/>
      <c r="H2210" s="48"/>
      <c r="I2210" s="514"/>
      <c r="J2210" s="49"/>
      <c r="K2210" s="515"/>
      <c r="L2210" s="50"/>
      <c r="M2210" s="51"/>
      <c r="N2210" s="52"/>
      <c r="O2210" s="52"/>
      <c r="P2210" s="48"/>
      <c r="Q2210" s="49"/>
      <c r="R2210" s="53"/>
      <c r="S2210" s="53"/>
      <c r="T2210" s="54">
        <f>SUM(T2169:T2209)</f>
        <v>445.20968233740234</v>
      </c>
      <c r="U2210" s="1956"/>
      <c r="V2210" s="53"/>
      <c r="W2210" s="1955">
        <f>SUM(W2169:W2209)</f>
        <v>573.71939855455503</v>
      </c>
    </row>
    <row r="2211" spans="1:23" s="17" customFormat="1" ht="19.5" customHeight="1">
      <c r="A2211" s="2991" t="s">
        <v>971</v>
      </c>
      <c r="B2211" s="2754"/>
      <c r="C2211" s="2755"/>
      <c r="D2211" s="755">
        <v>10</v>
      </c>
      <c r="E2211" s="751" t="s">
        <v>903</v>
      </c>
      <c r="F2211" s="750"/>
      <c r="G2211" s="750"/>
      <c r="H2211" s="750"/>
      <c r="I2211" s="752"/>
      <c r="J2211" s="750"/>
      <c r="K2211" s="753"/>
      <c r="L2211" s="750"/>
      <c r="M2211" s="750"/>
      <c r="N2211" s="750"/>
      <c r="O2211" s="750"/>
      <c r="P2211" s="750"/>
      <c r="Q2211" s="750"/>
      <c r="R2211" s="750"/>
      <c r="S2211" s="750"/>
      <c r="T2211" s="754"/>
      <c r="U2211" s="750"/>
      <c r="V2211" s="750"/>
      <c r="W2211" s="753"/>
    </row>
    <row r="2212" spans="1:23" ht="12.75" customHeight="1">
      <c r="A2212" s="1105">
        <f>A2206+1</f>
        <v>45</v>
      </c>
      <c r="B2212" s="1325" t="s">
        <v>941</v>
      </c>
      <c r="C2212" s="2346" t="s">
        <v>940</v>
      </c>
      <c r="D2212" s="644" t="s">
        <v>931</v>
      </c>
      <c r="E2212" s="1107">
        <f>0.005*$D$2211</f>
        <v>0.05</v>
      </c>
      <c r="F2212" s="359"/>
      <c r="G2212" s="360">
        <v>1.82</v>
      </c>
      <c r="H2212" s="359"/>
      <c r="I2212" s="361"/>
      <c r="J2212" s="360">
        <v>1.06</v>
      </c>
      <c r="K2212" s="362"/>
      <c r="L2212" s="394"/>
      <c r="M2212" s="395"/>
      <c r="N2212" s="396"/>
      <c r="O2212" s="426"/>
      <c r="P2212" s="359"/>
      <c r="Q2212" s="397"/>
      <c r="R2212" s="368">
        <f>G2213+J2213</f>
        <v>7.5074420000000002</v>
      </c>
      <c r="S2212" s="2348">
        <f>R2212+R2213</f>
        <v>12.896654880800003</v>
      </c>
      <c r="T2212" s="2334">
        <f>E2212*S2212</f>
        <v>0.64483274404000024</v>
      </c>
      <c r="U2212" s="1501"/>
      <c r="V2212" s="1326">
        <f>S2212*$V$12</f>
        <v>16.619272614944755</v>
      </c>
      <c r="W2212" s="1326">
        <f>E2212*V2212</f>
        <v>0.83096363074723778</v>
      </c>
    </row>
    <row r="2213" spans="1:23" ht="12.75" customHeight="1">
      <c r="A2213" s="1104"/>
      <c r="B2213" s="2017" t="s">
        <v>939</v>
      </c>
      <c r="C2213" s="2347"/>
      <c r="D2213" s="2016"/>
      <c r="E2213" s="1311"/>
      <c r="F2213" s="2015"/>
      <c r="G2213" s="360">
        <f>G2212*$J$1989/1000</f>
        <v>4.0404363999999999</v>
      </c>
      <c r="H2213" s="2015"/>
      <c r="I2213" s="370"/>
      <c r="J2213" s="360">
        <f>J2212*$Q$1989/1000</f>
        <v>3.4670056000000002</v>
      </c>
      <c r="K2213" s="371"/>
      <c r="L2213" s="1336" t="s">
        <v>938</v>
      </c>
      <c r="M2213" s="411" t="s">
        <v>931</v>
      </c>
      <c r="N2213" s="412">
        <v>0.97</v>
      </c>
      <c r="O2213" s="412">
        <f>E2212*N2213</f>
        <v>4.8500000000000001E-2</v>
      </c>
      <c r="P2213" s="414">
        <v>3.8</v>
      </c>
      <c r="Q2213" s="415">
        <f>N2213*P2213*$N$1987</f>
        <v>4.2157552374000016</v>
      </c>
      <c r="R2213" s="2348">
        <f>SUM(Q2213:Q2214)</f>
        <v>5.3892128808000024</v>
      </c>
      <c r="S2213" s="2349"/>
      <c r="T2213" s="2358"/>
      <c r="U2213" s="1558"/>
      <c r="V2213" s="1557"/>
      <c r="W2213" s="1557"/>
    </row>
    <row r="2214" spans="1:23" ht="12.75" hidden="1" customHeight="1">
      <c r="A2214" s="1104"/>
      <c r="B2214" s="2019"/>
      <c r="C2214" s="2347"/>
      <c r="D2214" s="2016"/>
      <c r="E2214" s="1311"/>
      <c r="F2214" s="2015"/>
      <c r="G2214" s="2018"/>
      <c r="H2214" s="2015"/>
      <c r="I2214" s="370"/>
      <c r="J2214" s="2018"/>
      <c r="K2214" s="371"/>
      <c r="L2214" s="416" t="s">
        <v>937</v>
      </c>
      <c r="M2214" s="417" t="s">
        <v>931</v>
      </c>
      <c r="N2214" s="418">
        <v>0.27</v>
      </c>
      <c r="O2214" s="418">
        <f>E2212*N2214</f>
        <v>1.3500000000000002E-2</v>
      </c>
      <c r="P2214" s="419">
        <v>3.8</v>
      </c>
      <c r="Q2214" s="420">
        <f>N2214*P2214*$N$1987</f>
        <v>1.1734576434000004</v>
      </c>
      <c r="R2214" s="2359"/>
      <c r="S2214" s="2349"/>
      <c r="T2214" s="2358"/>
      <c r="U2214" s="1558"/>
      <c r="V2214" s="1557"/>
      <c r="W2214" s="1557"/>
    </row>
    <row r="2215" spans="1:23" ht="12.75" customHeight="1">
      <c r="A2215" s="1103"/>
      <c r="B2215" s="405"/>
      <c r="C2215" s="406"/>
      <c r="D2215" s="407"/>
      <c r="E2215" s="408"/>
      <c r="F2215" s="375"/>
      <c r="G2215" s="376"/>
      <c r="H2215" s="375"/>
      <c r="I2215" s="377"/>
      <c r="J2215" s="376"/>
      <c r="K2215" s="378"/>
      <c r="L2215" s="2011"/>
      <c r="M2215" s="2012"/>
      <c r="N2215" s="2013"/>
      <c r="O2215" s="2014"/>
      <c r="P2215" s="2015"/>
      <c r="Q2215" s="372"/>
      <c r="R2215" s="1311"/>
      <c r="S2215" s="1311"/>
      <c r="T2215" s="373"/>
      <c r="U2215" s="1556"/>
      <c r="V2215" s="1311"/>
      <c r="W2215" s="1500"/>
    </row>
    <row r="2216" spans="1:23" s="17" customFormat="1" ht="12.75" customHeight="1">
      <c r="A2216" s="1966">
        <f>A2212+1</f>
        <v>46</v>
      </c>
      <c r="B2216" s="1382" t="s">
        <v>936</v>
      </c>
      <c r="C2216" s="2442" t="s">
        <v>935</v>
      </c>
      <c r="D2216" s="718" t="s">
        <v>931</v>
      </c>
      <c r="E2216" s="1107">
        <f>0.018*$D$2211</f>
        <v>0.18</v>
      </c>
      <c r="F2216" s="1"/>
      <c r="G2216" s="2">
        <v>2.4500000000000002</v>
      </c>
      <c r="H2216" s="1"/>
      <c r="I2216" s="3"/>
      <c r="J2216" s="2">
        <v>0.37</v>
      </c>
      <c r="K2216" s="4"/>
      <c r="L2216" s="5"/>
      <c r="M2216" s="6"/>
      <c r="N2216" s="7"/>
      <c r="O2216" s="8"/>
      <c r="P2216" s="1"/>
      <c r="Q2216" s="9"/>
      <c r="R2216" s="10">
        <f>G2217+J2217</f>
        <v>6.6492301999999999</v>
      </c>
      <c r="S2216" s="2443">
        <f>R2216+R2217</f>
        <v>50.213179108172852</v>
      </c>
      <c r="T2216" s="2444">
        <f>E2216*S2216</f>
        <v>9.0383722394711139</v>
      </c>
      <c r="U2216" s="1962"/>
      <c r="V2216" s="1326">
        <f>S2216*$V$12</f>
        <v>64.707206649698861</v>
      </c>
      <c r="W2216" s="1326">
        <f>E2216*V2216</f>
        <v>11.647297196945795</v>
      </c>
    </row>
    <row r="2217" spans="1:23" s="17" customFormat="1" ht="12.75" customHeight="1">
      <c r="A2217" s="1961"/>
      <c r="B2217" s="2020"/>
      <c r="C2217" s="2439"/>
      <c r="D2217" s="2021"/>
      <c r="E2217" s="1322"/>
      <c r="F2217" s="2022"/>
      <c r="G2217" s="2">
        <f>G2216*$J$1989/1000</f>
        <v>5.4390489999999998</v>
      </c>
      <c r="H2217" s="2022"/>
      <c r="I2217" s="11"/>
      <c r="J2217" s="2">
        <f>J2216*$Q$1989/1000</f>
        <v>1.2101812000000001</v>
      </c>
      <c r="K2217" s="12"/>
      <c r="L2217" s="1335"/>
      <c r="M2217" s="13"/>
      <c r="N2217" s="14"/>
      <c r="O2217" s="14"/>
      <c r="P2217" s="15"/>
      <c r="Q2217" s="16"/>
      <c r="R2217" s="2443">
        <f>SUM(Q2217:Q2220)</f>
        <v>43.563948908172854</v>
      </c>
      <c r="S2217" s="2440"/>
      <c r="T2217" s="2441"/>
      <c r="U2217" s="70"/>
      <c r="V2217" s="1958"/>
      <c r="W2217" s="1958"/>
    </row>
    <row r="2218" spans="1:23" s="17" customFormat="1" ht="12" hidden="1" customHeight="1">
      <c r="A2218" s="1961"/>
      <c r="B2218" s="2028"/>
      <c r="C2218" s="2439"/>
      <c r="D2218" s="2021"/>
      <c r="E2218" s="1322"/>
      <c r="F2218" s="2022"/>
      <c r="G2218" s="2023"/>
      <c r="H2218" s="2022"/>
      <c r="I2218" s="11"/>
      <c r="J2218" s="2023"/>
      <c r="K2218" s="12"/>
      <c r="L2218" s="745" t="s">
        <v>934</v>
      </c>
      <c r="M2218" s="66" t="s">
        <v>931</v>
      </c>
      <c r="N2218" s="746">
        <v>1.0149999999999999</v>
      </c>
      <c r="O2218" s="67">
        <f>E2216*N2218</f>
        <v>0.18269999999999997</v>
      </c>
      <c r="P2218" s="68">
        <v>29.856000000000002</v>
      </c>
      <c r="Q2218" s="508">
        <f>N2218*P2218*$N$1987</f>
        <v>34.659135158256007</v>
      </c>
      <c r="R2218" s="2440"/>
      <c r="S2218" s="2440"/>
      <c r="T2218" s="2441"/>
      <c r="U2218" s="70"/>
      <c r="V2218" s="1958"/>
      <c r="W2218" s="1958"/>
    </row>
    <row r="2219" spans="1:23" s="17" customFormat="1" ht="12" hidden="1" customHeight="1">
      <c r="A2219" s="1961"/>
      <c r="B2219" s="2028"/>
      <c r="C2219" s="2439"/>
      <c r="D2219" s="2021"/>
      <c r="E2219" s="1322"/>
      <c r="F2219" s="2022"/>
      <c r="G2219" s="2023"/>
      <c r="H2219" s="2022"/>
      <c r="I2219" s="11"/>
      <c r="J2219" s="2023"/>
      <c r="K2219" s="12"/>
      <c r="L2219" s="745" t="s">
        <v>933</v>
      </c>
      <c r="M2219" s="66" t="s">
        <v>898</v>
      </c>
      <c r="N2219" s="746">
        <v>1.6</v>
      </c>
      <c r="O2219" s="67">
        <f>E2216*N2219</f>
        <v>0.28799999999999998</v>
      </c>
      <c r="P2219" s="747">
        <v>3.5</v>
      </c>
      <c r="Q2219" s="508">
        <f>N2219*P2219*$N$1987</f>
        <v>6.404837040000003</v>
      </c>
      <c r="R2219" s="2440"/>
      <c r="S2219" s="2440"/>
      <c r="T2219" s="2441"/>
      <c r="U2219" s="70"/>
      <c r="V2219" s="1958"/>
      <c r="W2219" s="1958"/>
    </row>
    <row r="2220" spans="1:23" s="17" customFormat="1" ht="21.75" hidden="1" customHeight="1">
      <c r="A2220" s="1961"/>
      <c r="B2220" s="2028"/>
      <c r="C2220" s="2439"/>
      <c r="D2220" s="2021"/>
      <c r="E2220" s="1322"/>
      <c r="F2220" s="2022"/>
      <c r="G2220" s="2023"/>
      <c r="H2220" s="2022"/>
      <c r="I2220" s="11"/>
      <c r="J2220" s="2023"/>
      <c r="K2220" s="12"/>
      <c r="L2220" s="745" t="s">
        <v>932</v>
      </c>
      <c r="M2220" s="66" t="s">
        <v>931</v>
      </c>
      <c r="N2220" s="748">
        <v>1.72E-2</v>
      </c>
      <c r="O2220" s="279">
        <f>E2216*N2220</f>
        <v>3.0959999999999998E-3</v>
      </c>
      <c r="P2220" s="68">
        <v>127.083</v>
      </c>
      <c r="Q2220" s="508">
        <f>N2220*P2220*$N$1987</f>
        <v>2.4999767099168411</v>
      </c>
      <c r="R2220" s="2440"/>
      <c r="S2220" s="2440"/>
      <c r="T2220" s="2441"/>
      <c r="U2220" s="70"/>
      <c r="V2220" s="1958"/>
      <c r="W2220" s="1958"/>
    </row>
    <row r="2221" spans="1:23" s="17" customFormat="1">
      <c r="A2221" s="1960"/>
      <c r="B2221" s="27"/>
      <c r="C2221" s="28"/>
      <c r="D2221" s="29"/>
      <c r="E2221" s="1338"/>
      <c r="F2221" s="30"/>
      <c r="G2221" s="31"/>
      <c r="H2221" s="30"/>
      <c r="I2221" s="32"/>
      <c r="J2221" s="31"/>
      <c r="K2221" s="33"/>
      <c r="L2221" s="34"/>
      <c r="M2221" s="35"/>
      <c r="N2221" s="36"/>
      <c r="O2221" s="509"/>
      <c r="P2221" s="30"/>
      <c r="Q2221" s="37"/>
      <c r="R2221" s="1338"/>
      <c r="S2221" s="1338"/>
      <c r="T2221" s="38"/>
      <c r="U2221" s="1965"/>
      <c r="V2221" s="1338"/>
      <c r="W2221" s="1964"/>
    </row>
    <row r="2222" spans="1:23" s="17" customFormat="1" ht="12.75" customHeight="1">
      <c r="A2222" s="1966">
        <f>A2216+1</f>
        <v>47</v>
      </c>
      <c r="B2222" s="2452" t="s">
        <v>970</v>
      </c>
      <c r="C2222" s="2442" t="s">
        <v>969</v>
      </c>
      <c r="D2222" s="718" t="s">
        <v>896</v>
      </c>
      <c r="E2222" s="1107">
        <f>0.0111*$D$2211</f>
        <v>0.111</v>
      </c>
      <c r="F2222" s="1"/>
      <c r="G2222" s="2">
        <v>54.2</v>
      </c>
      <c r="H2222" s="1"/>
      <c r="I2222" s="3"/>
      <c r="J2222" s="2">
        <v>24.4</v>
      </c>
      <c r="K2222" s="4"/>
      <c r="L2222" s="5"/>
      <c r="M2222" s="6"/>
      <c r="N2222" s="7"/>
      <c r="O2222" s="8"/>
      <c r="P2222" s="1"/>
      <c r="Q2222" s="44"/>
      <c r="R2222" s="10">
        <f>G2223+J2223</f>
        <v>200.13162799999998</v>
      </c>
      <c r="S2222" s="2443">
        <f>R2222+R2223</f>
        <v>222.9385664669</v>
      </c>
      <c r="T2222" s="2444">
        <f>E2222*S2222</f>
        <v>24.7461808778259</v>
      </c>
      <c r="U2222" s="1962"/>
      <c r="V2222" s="1326">
        <f>S2222*$V$12</f>
        <v>287.2897543388832</v>
      </c>
      <c r="W2222" s="1326">
        <f>E2222*V2222</f>
        <v>31.889162731616036</v>
      </c>
    </row>
    <row r="2223" spans="1:23" s="17" customFormat="1" ht="12.75" hidden="1" customHeight="1">
      <c r="A2223" s="1961"/>
      <c r="B2223" s="2747"/>
      <c r="C2223" s="2439"/>
      <c r="D2223" s="2021"/>
      <c r="E2223" s="1322"/>
      <c r="F2223" s="2022"/>
      <c r="G2223" s="2">
        <f>G2222*$J$1989/1000</f>
        <v>120.325084</v>
      </c>
      <c r="H2223" s="2022"/>
      <c r="I2223" s="11"/>
      <c r="J2223" s="2">
        <f>J2222*$Q$1989/1000</f>
        <v>79.806543999999988</v>
      </c>
      <c r="K2223" s="12"/>
      <c r="L2223" s="744"/>
      <c r="M2223" s="13"/>
      <c r="N2223" s="14"/>
      <c r="O2223" s="14"/>
      <c r="P2223" s="670"/>
      <c r="Q2223" s="26"/>
      <c r="R2223" s="1322">
        <f>SUM(Q2223:Q2225)</f>
        <v>22.806938466900007</v>
      </c>
      <c r="S2223" s="2440"/>
      <c r="T2223" s="2441"/>
      <c r="U2223" s="70"/>
      <c r="V2223" s="1958"/>
      <c r="W2223" s="1958"/>
    </row>
    <row r="2224" spans="1:23" s="17" customFormat="1" ht="12.75" customHeight="1">
      <c r="A2224" s="1961"/>
      <c r="B2224" s="2747"/>
      <c r="C2224" s="2439"/>
      <c r="D2224" s="2021"/>
      <c r="E2224" s="1322"/>
      <c r="F2224" s="2022"/>
      <c r="G2224" s="2023"/>
      <c r="H2224" s="2022"/>
      <c r="I2224" s="11"/>
      <c r="J2224" s="2023"/>
      <c r="K2224" s="12"/>
      <c r="L2224" s="1334" t="s">
        <v>911</v>
      </c>
      <c r="M2224" s="66" t="s">
        <v>894</v>
      </c>
      <c r="N2224" s="67">
        <v>23</v>
      </c>
      <c r="O2224" s="67">
        <f>E2222*N2224</f>
        <v>2.5529999999999999</v>
      </c>
      <c r="P2224" s="68">
        <v>0.86699999999999999</v>
      </c>
      <c r="Q2224" s="508">
        <f>N2224*P2224*$N$1987</f>
        <v>22.806938466900007</v>
      </c>
      <c r="R2224" s="1322"/>
      <c r="S2224" s="1322"/>
      <c r="T2224" s="1324"/>
      <c r="U2224" s="70"/>
      <c r="V2224" s="1322"/>
      <c r="W2224" s="1322"/>
    </row>
    <row r="2225" spans="1:23" s="17" customFormat="1" ht="12.75" hidden="1" customHeight="1">
      <c r="A2225" s="1961"/>
      <c r="B2225" s="2747"/>
      <c r="C2225" s="2439"/>
      <c r="D2225" s="2021"/>
      <c r="E2225" s="1322"/>
      <c r="F2225" s="2022"/>
      <c r="G2225" s="2023"/>
      <c r="H2225" s="2022"/>
      <c r="I2225" s="11"/>
      <c r="J2225" s="2023"/>
      <c r="K2225" s="12"/>
      <c r="L2225" s="2468"/>
      <c r="M2225" s="66"/>
      <c r="N2225" s="749"/>
      <c r="O2225" s="67"/>
      <c r="P2225" s="68"/>
      <c r="Q2225" s="508"/>
      <c r="R2225" s="1322"/>
      <c r="S2225" s="1322"/>
      <c r="T2225" s="1324"/>
      <c r="U2225" s="70"/>
      <c r="V2225" s="1322"/>
      <c r="W2225" s="1322"/>
    </row>
    <row r="2226" spans="1:23" s="17" customFormat="1" ht="11.25" hidden="1" customHeight="1">
      <c r="A2226" s="1961"/>
      <c r="B2226" s="2747"/>
      <c r="C2226" s="2439"/>
      <c r="D2226" s="2021"/>
      <c r="E2226" s="1322"/>
      <c r="F2226" s="2022"/>
      <c r="G2226" s="2023"/>
      <c r="H2226" s="2022"/>
      <c r="I2226" s="11"/>
      <c r="J2226" s="2023"/>
      <c r="K2226" s="12"/>
      <c r="L2226" s="2466"/>
      <c r="M2226" s="18"/>
      <c r="N2226" s="19"/>
      <c r="O2226" s="671"/>
      <c r="P2226" s="20"/>
      <c r="Q2226" s="21"/>
      <c r="R2226" s="1322"/>
      <c r="S2226" s="1322"/>
      <c r="T2226" s="1324"/>
      <c r="U2226" s="70"/>
      <c r="V2226" s="1322"/>
      <c r="W2226" s="1322"/>
    </row>
    <row r="2227" spans="1:23" s="17" customFormat="1" ht="12">
      <c r="A2227" s="1960"/>
      <c r="B2227" s="1106"/>
      <c r="C2227" s="2470"/>
      <c r="D2227" s="29"/>
      <c r="E2227" s="1338"/>
      <c r="F2227" s="30"/>
      <c r="G2227" s="31"/>
      <c r="H2227" s="30"/>
      <c r="I2227" s="32"/>
      <c r="J2227" s="31"/>
      <c r="K2227" s="33"/>
      <c r="L2227" s="34"/>
      <c r="M2227" s="35"/>
      <c r="N2227" s="36"/>
      <c r="O2227" s="509"/>
      <c r="P2227" s="30"/>
      <c r="Q2227" s="37"/>
      <c r="R2227" s="1338"/>
      <c r="S2227" s="1338"/>
      <c r="T2227" s="38"/>
      <c r="U2227" s="1965"/>
      <c r="V2227" s="1338"/>
      <c r="W2227" s="1964"/>
    </row>
    <row r="2228" spans="1:23" s="17" customFormat="1" ht="12.75" customHeight="1">
      <c r="A2228" s="1966">
        <f>A2222+1</f>
        <v>48</v>
      </c>
      <c r="B2228" s="2452" t="s">
        <v>905</v>
      </c>
      <c r="C2228" s="2442" t="s">
        <v>968</v>
      </c>
      <c r="D2228" s="718" t="s">
        <v>896</v>
      </c>
      <c r="E2228" s="1108">
        <f>(0.31)/1000*$D$2211</f>
        <v>3.0999999999999999E-3</v>
      </c>
      <c r="F2228" s="1"/>
      <c r="G2228" s="2"/>
      <c r="H2228" s="1"/>
      <c r="I2228" s="3"/>
      <c r="J2228" s="2"/>
      <c r="K2228" s="4"/>
      <c r="L2228" s="5"/>
      <c r="M2228" s="6"/>
      <c r="N2228" s="7"/>
      <c r="O2228" s="8"/>
      <c r="P2228" s="1"/>
      <c r="Q2228" s="44"/>
      <c r="R2228" s="10">
        <f>G2229+J2229</f>
        <v>0</v>
      </c>
      <c r="S2228" s="2443">
        <f>R2228+R2229</f>
        <v>571.86045000000024</v>
      </c>
      <c r="T2228" s="2444">
        <f>E2228*S2228</f>
        <v>1.7727673950000007</v>
      </c>
      <c r="U2228" s="1962"/>
      <c r="V2228" s="1326">
        <f>S2228*$V$12</f>
        <v>736.92789363573661</v>
      </c>
      <c r="W2228" s="1326">
        <f>E2228*V2228</f>
        <v>2.2844764702707834</v>
      </c>
    </row>
    <row r="2229" spans="1:23" s="17" customFormat="1" ht="12.75" hidden="1" customHeight="1">
      <c r="A2229" s="1961"/>
      <c r="B2229" s="2747"/>
      <c r="C2229" s="2439"/>
      <c r="D2229" s="2021"/>
      <c r="E2229" s="1322"/>
      <c r="F2229" s="2022"/>
      <c r="G2229" s="2">
        <f>G2228*$J$1989/1000</f>
        <v>0</v>
      </c>
      <c r="H2229" s="2022"/>
      <c r="I2229" s="11"/>
      <c r="J2229" s="2">
        <f>J2228*$Q$1989/1000</f>
        <v>0</v>
      </c>
      <c r="K2229" s="12"/>
      <c r="L2229" s="2748" t="s">
        <v>968</v>
      </c>
      <c r="M2229" s="13" t="s">
        <v>896</v>
      </c>
      <c r="N2229" s="14">
        <v>1</v>
      </c>
      <c r="O2229" s="14">
        <f>E2228*N2229</f>
        <v>3.0999999999999999E-3</v>
      </c>
      <c r="P2229" s="670">
        <v>500</v>
      </c>
      <c r="Q2229" s="26">
        <f>N2229*P2229*$N$1987</f>
        <v>571.86045000000024</v>
      </c>
      <c r="R2229" s="1322">
        <f>SUM(Q2229:Q2229)</f>
        <v>571.86045000000024</v>
      </c>
      <c r="S2229" s="2440"/>
      <c r="T2229" s="2441"/>
      <c r="U2229" s="70"/>
      <c r="V2229" s="1958"/>
      <c r="W2229" s="1958"/>
    </row>
    <row r="2230" spans="1:23" s="17" customFormat="1" ht="12.75" hidden="1" customHeight="1">
      <c r="A2230" s="1961"/>
      <c r="B2230" s="2747"/>
      <c r="C2230" s="2439"/>
      <c r="D2230" s="2021"/>
      <c r="E2230" s="1322"/>
      <c r="F2230" s="2022"/>
      <c r="G2230" s="2023"/>
      <c r="H2230" s="2022"/>
      <c r="I2230" s="11"/>
      <c r="J2230" s="2023"/>
      <c r="K2230" s="12"/>
      <c r="L2230" s="2749"/>
      <c r="M2230" s="23"/>
      <c r="N2230" s="24"/>
      <c r="O2230" s="524"/>
      <c r="P2230" s="25"/>
      <c r="Q2230" s="26"/>
      <c r="R2230" s="1322"/>
      <c r="S2230" s="1322"/>
      <c r="T2230" s="22"/>
      <c r="U2230" s="1959"/>
      <c r="V2230" s="1322"/>
      <c r="W2230" s="1958"/>
    </row>
    <row r="2231" spans="1:23" s="17" customFormat="1" ht="19.5" customHeight="1">
      <c r="A2231" s="1960"/>
      <c r="B2231" s="1106"/>
      <c r="C2231" s="2470"/>
      <c r="D2231" s="29"/>
      <c r="E2231" s="1338"/>
      <c r="F2231" s="30"/>
      <c r="G2231" s="31"/>
      <c r="H2231" s="30"/>
      <c r="I2231" s="32"/>
      <c r="J2231" s="31"/>
      <c r="K2231" s="33"/>
      <c r="L2231" s="34"/>
      <c r="M2231" s="35"/>
      <c r="N2231" s="36"/>
      <c r="O2231" s="509"/>
      <c r="P2231" s="30"/>
      <c r="Q2231" s="37"/>
      <c r="R2231" s="1338"/>
      <c r="S2231" s="1338"/>
      <c r="T2231" s="38"/>
      <c r="U2231" s="1965"/>
      <c r="V2231" s="1338"/>
      <c r="W2231" s="1964"/>
    </row>
    <row r="2232" spans="1:23" s="17" customFormat="1" ht="12.75" customHeight="1">
      <c r="A2232" s="1966">
        <f>A2228+1</f>
        <v>49</v>
      </c>
      <c r="B2232" s="2452" t="s">
        <v>905</v>
      </c>
      <c r="C2232" s="2442" t="s">
        <v>962</v>
      </c>
      <c r="D2232" s="718" t="s">
        <v>896</v>
      </c>
      <c r="E2232" s="1107">
        <f>(1.79)/1000*$D$2211</f>
        <v>1.7900000000000003E-2</v>
      </c>
      <c r="F2232" s="1"/>
      <c r="G2232" s="2"/>
      <c r="H2232" s="1"/>
      <c r="I2232" s="3"/>
      <c r="J2232" s="2"/>
      <c r="K2232" s="4"/>
      <c r="L2232" s="5"/>
      <c r="M2232" s="6"/>
      <c r="N2232" s="7"/>
      <c r="O2232" s="8"/>
      <c r="P2232" s="1"/>
      <c r="Q2232" s="44"/>
      <c r="R2232" s="10">
        <f>G2233+J2233</f>
        <v>0</v>
      </c>
      <c r="S2232" s="2443">
        <f>R2232+R2233</f>
        <v>571.86045000000024</v>
      </c>
      <c r="T2232" s="2444">
        <f>E2232*S2232</f>
        <v>10.236302055000007</v>
      </c>
      <c r="U2232" s="1962"/>
      <c r="V2232" s="1326">
        <f>S2232*$V$12</f>
        <v>736.92789363573661</v>
      </c>
      <c r="W2232" s="1326">
        <f>E2232*V2232</f>
        <v>13.191009296079688</v>
      </c>
    </row>
    <row r="2233" spans="1:23" s="17" customFormat="1" ht="12.75" hidden="1" customHeight="1">
      <c r="A2233" s="1961"/>
      <c r="B2233" s="2747"/>
      <c r="C2233" s="2439"/>
      <c r="D2233" s="2021"/>
      <c r="E2233" s="725"/>
      <c r="F2233" s="2022"/>
      <c r="G2233" s="2">
        <f>G2232*$J$1989/1000</f>
        <v>0</v>
      </c>
      <c r="H2233" s="2022"/>
      <c r="I2233" s="11"/>
      <c r="J2233" s="2">
        <f>J2232*$Q$1989/1000</f>
        <v>0</v>
      </c>
      <c r="K2233" s="12"/>
      <c r="L2233" s="2748" t="s">
        <v>962</v>
      </c>
      <c r="M2233" s="718" t="s">
        <v>896</v>
      </c>
      <c r="N2233" s="14">
        <v>1</v>
      </c>
      <c r="O2233" s="14">
        <f>E2232*N2233</f>
        <v>1.7900000000000003E-2</v>
      </c>
      <c r="P2233" s="670">
        <v>500</v>
      </c>
      <c r="Q2233" s="26">
        <f>N2233*P2233*$N$1987</f>
        <v>571.86045000000024</v>
      </c>
      <c r="R2233" s="1322">
        <f>SUM(Q2233:Q2233)</f>
        <v>571.86045000000024</v>
      </c>
      <c r="S2233" s="2440"/>
      <c r="T2233" s="2441"/>
      <c r="U2233" s="70"/>
      <c r="V2233" s="1958"/>
      <c r="W2233" s="1958"/>
    </row>
    <row r="2234" spans="1:23" s="17" customFormat="1" ht="12.75" hidden="1" customHeight="1">
      <c r="A2234" s="1961"/>
      <c r="B2234" s="2747"/>
      <c r="C2234" s="2439"/>
      <c r="D2234" s="2021"/>
      <c r="E2234" s="725"/>
      <c r="F2234" s="2022"/>
      <c r="G2234" s="2023"/>
      <c r="H2234" s="2022"/>
      <c r="I2234" s="11"/>
      <c r="J2234" s="2023"/>
      <c r="K2234" s="12"/>
      <c r="L2234" s="2749"/>
      <c r="M2234" s="23"/>
      <c r="N2234" s="24"/>
      <c r="O2234" s="524"/>
      <c r="P2234" s="25"/>
      <c r="Q2234" s="26"/>
      <c r="R2234" s="1322"/>
      <c r="S2234" s="1322"/>
      <c r="T2234" s="22"/>
      <c r="U2234" s="1959"/>
      <c r="V2234" s="1322"/>
      <c r="W2234" s="1958"/>
    </row>
    <row r="2235" spans="1:23" s="17" customFormat="1" ht="12">
      <c r="A2235" s="1960"/>
      <c r="B2235" s="1106"/>
      <c r="C2235" s="2470"/>
      <c r="D2235" s="29"/>
      <c r="E2235" s="726"/>
      <c r="F2235" s="30"/>
      <c r="G2235" s="31"/>
      <c r="H2235" s="30"/>
      <c r="I2235" s="32"/>
      <c r="J2235" s="31"/>
      <c r="K2235" s="33"/>
      <c r="L2235" s="34"/>
      <c r="M2235" s="35"/>
      <c r="N2235" s="36"/>
      <c r="O2235" s="509"/>
      <c r="P2235" s="30"/>
      <c r="Q2235" s="37"/>
      <c r="R2235" s="1338"/>
      <c r="S2235" s="1338"/>
      <c r="T2235" s="38"/>
      <c r="U2235" s="1965"/>
      <c r="V2235" s="1338"/>
      <c r="W2235" s="1964"/>
    </row>
    <row r="2236" spans="1:23" s="17" customFormat="1" ht="12.75" customHeight="1">
      <c r="A2236" s="1966">
        <f>A2232+1</f>
        <v>50</v>
      </c>
      <c r="B2236" s="2452" t="s">
        <v>905</v>
      </c>
      <c r="C2236" s="2442" t="s">
        <v>967</v>
      </c>
      <c r="D2236" s="718" t="s">
        <v>896</v>
      </c>
      <c r="E2236" s="1107">
        <f>(0.796)/1000*$D$2211</f>
        <v>7.9600000000000001E-3</v>
      </c>
      <c r="F2236" s="1"/>
      <c r="G2236" s="2"/>
      <c r="H2236" s="1"/>
      <c r="I2236" s="3"/>
      <c r="J2236" s="2"/>
      <c r="K2236" s="4"/>
      <c r="L2236" s="5"/>
      <c r="M2236" s="6"/>
      <c r="N2236" s="7"/>
      <c r="O2236" s="8"/>
      <c r="P2236" s="1"/>
      <c r="Q2236" s="44"/>
      <c r="R2236" s="10">
        <f>G2237+J2237</f>
        <v>0</v>
      </c>
      <c r="S2236" s="2443">
        <f>R2236+R2237</f>
        <v>571.86045000000024</v>
      </c>
      <c r="T2236" s="2834">
        <f>E2236*S2236</f>
        <v>4.5520091820000017</v>
      </c>
      <c r="U2236" s="1975"/>
      <c r="V2236" s="1326">
        <f>S2236*$V$12</f>
        <v>736.92789363573661</v>
      </c>
      <c r="W2236" s="1326">
        <f>E2236*V2236</f>
        <v>5.8659460333404638</v>
      </c>
    </row>
    <row r="2237" spans="1:23" s="17" customFormat="1" ht="12.75" customHeight="1">
      <c r="A2237" s="1961"/>
      <c r="B2237" s="2747"/>
      <c r="C2237" s="2439"/>
      <c r="D2237" s="2021"/>
      <c r="E2237" s="1322"/>
      <c r="F2237" s="2022"/>
      <c r="G2237" s="2">
        <f>G2236*$J$1989/1000</f>
        <v>0</v>
      </c>
      <c r="H2237" s="2022"/>
      <c r="I2237" s="11"/>
      <c r="J2237" s="2">
        <f>J2236*$Q$1989/1000</f>
        <v>0</v>
      </c>
      <c r="K2237" s="12"/>
      <c r="L2237" s="2748" t="s">
        <v>967</v>
      </c>
      <c r="M2237" s="718" t="s">
        <v>896</v>
      </c>
      <c r="N2237" s="14">
        <v>1</v>
      </c>
      <c r="O2237" s="14">
        <f>E2236*N2237</f>
        <v>7.9600000000000001E-3</v>
      </c>
      <c r="P2237" s="670">
        <v>500</v>
      </c>
      <c r="Q2237" s="26">
        <f>N2237*P2237*$N$1987</f>
        <v>571.86045000000024</v>
      </c>
      <c r="R2237" s="1322">
        <f>SUM(Q2237:Q2237)</f>
        <v>571.86045000000024</v>
      </c>
      <c r="S2237" s="2440"/>
      <c r="T2237" s="2835"/>
      <c r="U2237" s="1974"/>
      <c r="V2237" s="1958"/>
      <c r="W2237" s="1972"/>
    </row>
    <row r="2238" spans="1:23" s="17" customFormat="1" ht="12.75" hidden="1" customHeight="1">
      <c r="A2238" s="1961"/>
      <c r="B2238" s="2747"/>
      <c r="C2238" s="2439"/>
      <c r="D2238" s="2021"/>
      <c r="E2238" s="1322"/>
      <c r="F2238" s="2022"/>
      <c r="G2238" s="2023"/>
      <c r="H2238" s="2022"/>
      <c r="I2238" s="11"/>
      <c r="J2238" s="2023"/>
      <c r="K2238" s="12"/>
      <c r="L2238" s="2749"/>
      <c r="M2238" s="23"/>
      <c r="N2238" s="24"/>
      <c r="O2238" s="524"/>
      <c r="P2238" s="25"/>
      <c r="Q2238" s="26"/>
      <c r="R2238" s="1322"/>
      <c r="S2238" s="1322"/>
      <c r="T2238" s="756"/>
      <c r="U2238" s="1973"/>
      <c r="V2238" s="1322"/>
      <c r="W2238" s="1972"/>
    </row>
    <row r="2239" spans="1:23" s="17" customFormat="1" ht="12">
      <c r="A2239" s="1960"/>
      <c r="B2239" s="1106"/>
      <c r="C2239" s="2470"/>
      <c r="D2239" s="29"/>
      <c r="E2239" s="1338"/>
      <c r="F2239" s="30"/>
      <c r="G2239" s="31"/>
      <c r="H2239" s="30"/>
      <c r="I2239" s="32"/>
      <c r="J2239" s="31"/>
      <c r="K2239" s="33"/>
      <c r="L2239" s="34"/>
      <c r="M2239" s="35"/>
      <c r="N2239" s="36"/>
      <c r="O2239" s="509"/>
      <c r="P2239" s="30"/>
      <c r="Q2239" s="37"/>
      <c r="R2239" s="1338"/>
      <c r="S2239" s="1338"/>
      <c r="T2239" s="757"/>
      <c r="U2239" s="1971"/>
      <c r="V2239" s="1338"/>
      <c r="W2239" s="1970"/>
    </row>
    <row r="2240" spans="1:23" s="17" customFormat="1" ht="10.5" customHeight="1">
      <c r="A2240" s="1966">
        <f>A2236+1</f>
        <v>51</v>
      </c>
      <c r="B2240" s="2452" t="s">
        <v>905</v>
      </c>
      <c r="C2240" s="2442" t="s">
        <v>1652</v>
      </c>
      <c r="D2240" s="718" t="s">
        <v>896</v>
      </c>
      <c r="E2240" s="1107">
        <f>(0.0642)/1000*$D$2211</f>
        <v>6.4199999999999988E-4</v>
      </c>
      <c r="F2240" s="1"/>
      <c r="G2240" s="2"/>
      <c r="H2240" s="1"/>
      <c r="I2240" s="3"/>
      <c r="J2240" s="2"/>
      <c r="K2240" s="4"/>
      <c r="L2240" s="5"/>
      <c r="M2240" s="6"/>
      <c r="N2240" s="7"/>
      <c r="O2240" s="8"/>
      <c r="P2240" s="1"/>
      <c r="Q2240" s="44"/>
      <c r="R2240" s="10">
        <f>G2241+J2241</f>
        <v>0</v>
      </c>
      <c r="S2240" s="2443">
        <f>R2240+R2241</f>
        <v>571.86045000000024</v>
      </c>
      <c r="T2240" s="2834">
        <f>E2240*S2240</f>
        <v>0.3671344089000001</v>
      </c>
      <c r="U2240" s="1975"/>
      <c r="V2240" s="1326">
        <f>S2240*$V$12</f>
        <v>736.92789363573661</v>
      </c>
      <c r="W2240" s="1326">
        <f>E2240*V2240</f>
        <v>0.47310770771414284</v>
      </c>
    </row>
    <row r="2241" spans="1:23" s="17" customFormat="1" ht="12.75" hidden="1" customHeight="1">
      <c r="A2241" s="1961"/>
      <c r="B2241" s="2747"/>
      <c r="C2241" s="2439"/>
      <c r="D2241" s="2021"/>
      <c r="E2241" s="1322"/>
      <c r="F2241" s="2022"/>
      <c r="G2241" s="2">
        <f>G2240*$J$1989/1000</f>
        <v>0</v>
      </c>
      <c r="H2241" s="2022"/>
      <c r="I2241" s="11"/>
      <c r="J2241" s="2">
        <f>J2240*$Q$1989/1000</f>
        <v>0</v>
      </c>
      <c r="K2241" s="12"/>
      <c r="L2241" s="2748" t="s">
        <v>1652</v>
      </c>
      <c r="M2241" s="718" t="s">
        <v>896</v>
      </c>
      <c r="N2241" s="14">
        <v>1</v>
      </c>
      <c r="O2241" s="14">
        <f>E2240*N2241</f>
        <v>6.4199999999999988E-4</v>
      </c>
      <c r="P2241" s="670">
        <v>500</v>
      </c>
      <c r="Q2241" s="26">
        <f>N2241*P2241*$N$1987</f>
        <v>571.86045000000024</v>
      </c>
      <c r="R2241" s="1322">
        <f>SUM(Q2241:Q2241)</f>
        <v>571.86045000000024</v>
      </c>
      <c r="S2241" s="2440"/>
      <c r="T2241" s="2835"/>
      <c r="U2241" s="1974"/>
      <c r="V2241" s="1326">
        <f>S2241*$V$12</f>
        <v>0</v>
      </c>
      <c r="W2241" s="1326">
        <f>E2241*V2241</f>
        <v>0</v>
      </c>
    </row>
    <row r="2242" spans="1:23" s="17" customFormat="1" ht="12.75" hidden="1" customHeight="1">
      <c r="A2242" s="1961"/>
      <c r="B2242" s="2747"/>
      <c r="C2242" s="2439"/>
      <c r="D2242" s="2021"/>
      <c r="E2242" s="1322"/>
      <c r="F2242" s="2022"/>
      <c r="G2242" s="2023"/>
      <c r="H2242" s="2022"/>
      <c r="I2242" s="11"/>
      <c r="J2242" s="2023"/>
      <c r="K2242" s="12"/>
      <c r="L2242" s="2749"/>
      <c r="M2242" s="23"/>
      <c r="N2242" s="24"/>
      <c r="O2242" s="524"/>
      <c r="P2242" s="25"/>
      <c r="Q2242" s="26"/>
      <c r="R2242" s="1322"/>
      <c r="S2242" s="1322"/>
      <c r="T2242" s="756"/>
      <c r="U2242" s="1973"/>
      <c r="V2242" s="1322"/>
      <c r="W2242" s="1972"/>
    </row>
    <row r="2243" spans="1:23" s="17" customFormat="1" ht="12">
      <c r="A2243" s="1960"/>
      <c r="B2243" s="1106"/>
      <c r="C2243" s="2470"/>
      <c r="D2243" s="29"/>
      <c r="E2243" s="1338"/>
      <c r="F2243" s="30"/>
      <c r="G2243" s="31"/>
      <c r="H2243" s="30"/>
      <c r="I2243" s="32"/>
      <c r="J2243" s="31"/>
      <c r="K2243" s="33"/>
      <c r="L2243" s="34"/>
      <c r="M2243" s="35"/>
      <c r="N2243" s="36"/>
      <c r="O2243" s="509"/>
      <c r="P2243" s="30"/>
      <c r="Q2243" s="37"/>
      <c r="R2243" s="1338"/>
      <c r="S2243" s="1338"/>
      <c r="T2243" s="757"/>
      <c r="U2243" s="1971"/>
      <c r="V2243" s="1338"/>
      <c r="W2243" s="1970"/>
    </row>
    <row r="2244" spans="1:23" s="17" customFormat="1" ht="12.75" customHeight="1">
      <c r="A2244" s="1966">
        <f>A2240+1</f>
        <v>52</v>
      </c>
      <c r="B2244" s="2452" t="s">
        <v>905</v>
      </c>
      <c r="C2244" s="2442" t="s">
        <v>1653</v>
      </c>
      <c r="D2244" s="718" t="s">
        <v>896</v>
      </c>
      <c r="E2244" s="1108">
        <f>(0.039)/1000*$D$2211</f>
        <v>3.8999999999999999E-4</v>
      </c>
      <c r="F2244" s="1"/>
      <c r="G2244" s="2"/>
      <c r="H2244" s="1"/>
      <c r="I2244" s="3"/>
      <c r="J2244" s="2"/>
      <c r="K2244" s="4"/>
      <c r="L2244" s="5"/>
      <c r="M2244" s="6"/>
      <c r="N2244" s="7"/>
      <c r="O2244" s="8"/>
      <c r="P2244" s="1"/>
      <c r="Q2244" s="44"/>
      <c r="R2244" s="10">
        <f>G2245+J2245</f>
        <v>0</v>
      </c>
      <c r="S2244" s="2443">
        <f>R2244+R2245</f>
        <v>571.86045000000024</v>
      </c>
      <c r="T2244" s="2834">
        <f>E2244*S2244</f>
        <v>0.2230255755000001</v>
      </c>
      <c r="U2244" s="1975"/>
      <c r="V2244" s="1326">
        <f>S2244*$V$12</f>
        <v>736.92789363573661</v>
      </c>
      <c r="W2244" s="1326">
        <f>E2244*V2244</f>
        <v>0.28740187851793725</v>
      </c>
    </row>
    <row r="2245" spans="1:23" s="17" customFormat="1" ht="12.75" hidden="1" customHeight="1">
      <c r="A2245" s="1961"/>
      <c r="B2245" s="2747"/>
      <c r="C2245" s="2439"/>
      <c r="D2245" s="2021"/>
      <c r="E2245" s="1322"/>
      <c r="F2245" s="2022"/>
      <c r="G2245" s="2">
        <f>G2244*$J$1989/1000</f>
        <v>0</v>
      </c>
      <c r="H2245" s="2022"/>
      <c r="I2245" s="11"/>
      <c r="J2245" s="2">
        <f>J2244*$Q$1989/1000</f>
        <v>0</v>
      </c>
      <c r="K2245" s="12"/>
      <c r="L2245" s="2748" t="s">
        <v>1653</v>
      </c>
      <c r="M2245" s="718" t="s">
        <v>896</v>
      </c>
      <c r="N2245" s="14">
        <v>1</v>
      </c>
      <c r="O2245" s="14">
        <f>E2244*N2245</f>
        <v>3.8999999999999999E-4</v>
      </c>
      <c r="P2245" s="670">
        <v>500</v>
      </c>
      <c r="Q2245" s="26">
        <f>N2245*P2245*$N$1987</f>
        <v>571.86045000000024</v>
      </c>
      <c r="R2245" s="1322">
        <f>SUM(Q2245:Q2245)</f>
        <v>571.86045000000024</v>
      </c>
      <c r="S2245" s="2440"/>
      <c r="T2245" s="2835"/>
      <c r="U2245" s="1974"/>
      <c r="V2245" s="1958"/>
      <c r="W2245" s="1972"/>
    </row>
    <row r="2246" spans="1:23" s="17" customFormat="1" ht="12" hidden="1">
      <c r="A2246" s="1961"/>
      <c r="B2246" s="2747"/>
      <c r="C2246" s="2439"/>
      <c r="D2246" s="2021"/>
      <c r="E2246" s="1322"/>
      <c r="F2246" s="2022"/>
      <c r="G2246" s="2023"/>
      <c r="H2246" s="2022"/>
      <c r="I2246" s="11"/>
      <c r="J2246" s="2023"/>
      <c r="K2246" s="12"/>
      <c r="L2246" s="2749"/>
      <c r="M2246" s="23"/>
      <c r="N2246" s="24"/>
      <c r="O2246" s="524"/>
      <c r="P2246" s="25"/>
      <c r="Q2246" s="26"/>
      <c r="R2246" s="1322"/>
      <c r="S2246" s="1322"/>
      <c r="T2246" s="756"/>
      <c r="U2246" s="1973"/>
      <c r="V2246" s="1322"/>
      <c r="W2246" s="1972"/>
    </row>
    <row r="2247" spans="1:23" s="17" customFormat="1" ht="12">
      <c r="A2247" s="1960"/>
      <c r="B2247" s="1106"/>
      <c r="C2247" s="2470"/>
      <c r="D2247" s="29"/>
      <c r="E2247" s="1338"/>
      <c r="F2247" s="30"/>
      <c r="G2247" s="31"/>
      <c r="H2247" s="30"/>
      <c r="I2247" s="32"/>
      <c r="J2247" s="31"/>
      <c r="K2247" s="33"/>
      <c r="L2247" s="34"/>
      <c r="M2247" s="35"/>
      <c r="N2247" s="36"/>
      <c r="O2247" s="509"/>
      <c r="P2247" s="30"/>
      <c r="Q2247" s="37"/>
      <c r="R2247" s="1338"/>
      <c r="S2247" s="1338"/>
      <c r="T2247" s="38"/>
      <c r="U2247" s="1965"/>
      <c r="V2247" s="1338"/>
      <c r="W2247" s="1964"/>
    </row>
    <row r="2248" spans="1:23" s="17" customFormat="1" ht="12.75" customHeight="1">
      <c r="A2248" s="1966">
        <f>A2244+1</f>
        <v>53</v>
      </c>
      <c r="B2248" s="2452" t="s">
        <v>905</v>
      </c>
      <c r="C2248" s="2442" t="s">
        <v>928</v>
      </c>
      <c r="D2248" s="718" t="s">
        <v>896</v>
      </c>
      <c r="E2248" s="1321">
        <f>(8.1)/1000*$D$2211</f>
        <v>8.0999999999999989E-2</v>
      </c>
      <c r="F2248" s="1"/>
      <c r="G2248" s="2"/>
      <c r="H2248" s="1"/>
      <c r="I2248" s="3"/>
      <c r="J2248" s="2"/>
      <c r="K2248" s="4"/>
      <c r="L2248" s="5"/>
      <c r="M2248" s="6"/>
      <c r="N2248" s="7"/>
      <c r="O2248" s="8"/>
      <c r="P2248" s="1"/>
      <c r="Q2248" s="44"/>
      <c r="R2248" s="10">
        <f>G2249+J2249</f>
        <v>0</v>
      </c>
      <c r="S2248" s="2443">
        <f>R2248+R2249</f>
        <v>695.38230720000024</v>
      </c>
      <c r="T2248" s="2444">
        <f>E2248*S2248</f>
        <v>56.32596688320001</v>
      </c>
      <c r="U2248" s="1962"/>
      <c r="V2248" s="1326">
        <f>S2248*$V$12</f>
        <v>896.10431866105569</v>
      </c>
      <c r="W2248" s="1326">
        <f>E2248*V2248</f>
        <v>72.584449811545497</v>
      </c>
    </row>
    <row r="2249" spans="1:23" s="17" customFormat="1" ht="12.75" hidden="1" customHeight="1">
      <c r="A2249" s="1961"/>
      <c r="B2249" s="2747"/>
      <c r="C2249" s="2439"/>
      <c r="D2249" s="2021"/>
      <c r="E2249" s="1322"/>
      <c r="F2249" s="2022"/>
      <c r="G2249" s="2">
        <f>G2248*$J$1989/1000</f>
        <v>0</v>
      </c>
      <c r="H2249" s="2022"/>
      <c r="I2249" s="11"/>
      <c r="J2249" s="2">
        <f>J2248*$Q$1989/1000</f>
        <v>0</v>
      </c>
      <c r="K2249" s="12"/>
      <c r="L2249" s="2748" t="s">
        <v>928</v>
      </c>
      <c r="M2249" s="13" t="s">
        <v>896</v>
      </c>
      <c r="N2249" s="14">
        <v>1</v>
      </c>
      <c r="O2249" s="14">
        <f>E2248*N2249</f>
        <v>8.0999999999999989E-2</v>
      </c>
      <c r="P2249" s="15">
        <v>608</v>
      </c>
      <c r="Q2249" s="26">
        <f>N2249*P2249*$N$1987</f>
        <v>695.38230720000024</v>
      </c>
      <c r="R2249" s="1322">
        <f>SUM(Q2249:Q2249)</f>
        <v>695.38230720000024</v>
      </c>
      <c r="S2249" s="2440"/>
      <c r="T2249" s="2441"/>
      <c r="U2249" s="70"/>
      <c r="V2249" s="1958"/>
      <c r="W2249" s="1958"/>
    </row>
    <row r="2250" spans="1:23" s="17" customFormat="1" ht="12.75" hidden="1" customHeight="1">
      <c r="A2250" s="1961"/>
      <c r="B2250" s="2747"/>
      <c r="C2250" s="2439"/>
      <c r="D2250" s="2021"/>
      <c r="E2250" s="1322"/>
      <c r="F2250" s="2022"/>
      <c r="G2250" s="2023"/>
      <c r="H2250" s="2022"/>
      <c r="I2250" s="11"/>
      <c r="J2250" s="2023"/>
      <c r="K2250" s="12"/>
      <c r="L2250" s="2749"/>
      <c r="M2250" s="23"/>
      <c r="N2250" s="24"/>
      <c r="O2250" s="524"/>
      <c r="P2250" s="25"/>
      <c r="Q2250" s="26"/>
      <c r="R2250" s="1322"/>
      <c r="S2250" s="1322"/>
      <c r="T2250" s="22"/>
      <c r="U2250" s="1959"/>
      <c r="V2250" s="1322"/>
      <c r="W2250" s="1958"/>
    </row>
    <row r="2251" spans="1:23" s="17" customFormat="1" ht="12">
      <c r="A2251" s="1960"/>
      <c r="B2251" s="1106"/>
      <c r="C2251" s="2470"/>
      <c r="D2251" s="29"/>
      <c r="E2251" s="1338"/>
      <c r="F2251" s="30"/>
      <c r="G2251" s="31"/>
      <c r="H2251" s="30"/>
      <c r="I2251" s="32"/>
      <c r="J2251" s="31"/>
      <c r="K2251" s="33"/>
      <c r="L2251" s="34"/>
      <c r="M2251" s="35"/>
      <c r="N2251" s="36"/>
      <c r="O2251" s="509"/>
      <c r="P2251" s="30"/>
      <c r="Q2251" s="37"/>
      <c r="R2251" s="1338"/>
      <c r="S2251" s="1338"/>
      <c r="T2251" s="38"/>
      <c r="U2251" s="1965"/>
      <c r="V2251" s="1338"/>
      <c r="W2251" s="1964"/>
    </row>
    <row r="2252" spans="1:23" s="17" customFormat="1" ht="12.75" customHeight="1">
      <c r="A2252" s="1963">
        <f>A2248+1</f>
        <v>54</v>
      </c>
      <c r="B2252" s="2020" t="s">
        <v>926</v>
      </c>
      <c r="C2252" s="2439" t="s">
        <v>925</v>
      </c>
      <c r="D2252" s="2021" t="s">
        <v>900</v>
      </c>
      <c r="E2252" s="1321">
        <f>(1.3)/100*$D$2211</f>
        <v>0.13</v>
      </c>
      <c r="F2252" s="2022"/>
      <c r="G2252" s="2023">
        <v>38.4</v>
      </c>
      <c r="H2252" s="2022"/>
      <c r="I2252" s="11"/>
      <c r="J2252" s="2023">
        <v>0.03</v>
      </c>
      <c r="K2252" s="12"/>
      <c r="L2252" s="2024"/>
      <c r="M2252" s="2025"/>
      <c r="N2252" s="2026"/>
      <c r="O2252" s="2027"/>
      <c r="P2252" s="2022"/>
      <c r="Q2252" s="45"/>
      <c r="R2252" s="1338">
        <f>G2253+J2253</f>
        <v>85.346890799999997</v>
      </c>
      <c r="S2252" s="2440">
        <f>R2252+R2253</f>
        <v>116.57047137000001</v>
      </c>
      <c r="T2252" s="2441">
        <f>E2252*S2252</f>
        <v>15.154161278100002</v>
      </c>
      <c r="U2252" s="70"/>
      <c r="V2252" s="1326">
        <f>S2252*$V$12</f>
        <v>150.21852259029106</v>
      </c>
      <c r="W2252" s="1326">
        <f>E2252*V2252</f>
        <v>19.528407936737839</v>
      </c>
    </row>
    <row r="2253" spans="1:23" s="17" customFormat="1" ht="12.75" customHeight="1">
      <c r="A2253" s="1961"/>
      <c r="B2253" s="2020"/>
      <c r="C2253" s="2439"/>
      <c r="D2253" s="2021"/>
      <c r="E2253" s="1322"/>
      <c r="F2253" s="2022"/>
      <c r="G2253" s="2">
        <f>G2252*$J$1989/1000</f>
        <v>85.248767999999998</v>
      </c>
      <c r="H2253" s="2022"/>
      <c r="I2253" s="11"/>
      <c r="J2253" s="2">
        <f>J2252*$Q$1989/1000</f>
        <v>9.8122799999999996E-2</v>
      </c>
      <c r="K2253" s="12"/>
      <c r="L2253" s="1335" t="s">
        <v>924</v>
      </c>
      <c r="M2253" s="13" t="s">
        <v>894</v>
      </c>
      <c r="N2253" s="14">
        <f>24.4+0.2+2.7</f>
        <v>27.299999999999997</v>
      </c>
      <c r="O2253" s="14">
        <f>E2252*N2253</f>
        <v>3.5489999999999999</v>
      </c>
      <c r="P2253" s="15">
        <v>1</v>
      </c>
      <c r="Q2253" s="16">
        <f>N2253*P2253*$N$1987</f>
        <v>31.223580570000006</v>
      </c>
      <c r="R2253" s="2443">
        <f>SUM(Q2253:Q2254)</f>
        <v>31.223580570000006</v>
      </c>
      <c r="S2253" s="2440"/>
      <c r="T2253" s="2441"/>
      <c r="U2253" s="70"/>
      <c r="V2253" s="1958"/>
      <c r="W2253" s="1958"/>
    </row>
    <row r="2254" spans="1:23" s="17" customFormat="1" ht="12.75" hidden="1" customHeight="1">
      <c r="A2254" s="1961"/>
      <c r="B2254" s="2028"/>
      <c r="C2254" s="2439"/>
      <c r="D2254" s="2021"/>
      <c r="E2254" s="1322"/>
      <c r="F2254" s="2022"/>
      <c r="G2254" s="2023"/>
      <c r="H2254" s="2022"/>
      <c r="I2254" s="11"/>
      <c r="J2254" s="2023"/>
      <c r="K2254" s="12"/>
      <c r="L2254" s="56"/>
      <c r="M2254" s="57"/>
      <c r="N2254" s="58"/>
      <c r="O2254" s="58"/>
      <c r="P2254" s="59"/>
      <c r="Q2254" s="508"/>
      <c r="R2254" s="2440"/>
      <c r="S2254" s="2440"/>
      <c r="T2254" s="2441"/>
      <c r="U2254" s="70"/>
      <c r="V2254" s="1958"/>
      <c r="W2254" s="1958"/>
    </row>
    <row r="2255" spans="1:23" s="17" customFormat="1">
      <c r="A2255" s="1960"/>
      <c r="B2255" s="27"/>
      <c r="C2255" s="28"/>
      <c r="D2255" s="29"/>
      <c r="E2255" s="1338"/>
      <c r="F2255" s="30"/>
      <c r="G2255" s="31"/>
      <c r="H2255" s="30"/>
      <c r="I2255" s="32"/>
      <c r="J2255" s="31"/>
      <c r="K2255" s="33"/>
      <c r="L2255" s="34"/>
      <c r="M2255" s="35"/>
      <c r="N2255" s="36"/>
      <c r="O2255" s="509"/>
      <c r="P2255" s="30"/>
      <c r="Q2255" s="37"/>
      <c r="R2255" s="1338"/>
      <c r="S2255" s="1338"/>
      <c r="T2255" s="22"/>
      <c r="U2255" s="1959"/>
      <c r="V2255" s="1338"/>
      <c r="W2255" s="1958"/>
    </row>
    <row r="2256" spans="1:23" s="17" customFormat="1" ht="12" customHeight="1">
      <c r="A2256" s="1957"/>
      <c r="B2256" s="46"/>
      <c r="C2256" s="512" t="s">
        <v>1651</v>
      </c>
      <c r="D2256" s="47"/>
      <c r="E2256" s="513"/>
      <c r="F2256" s="48"/>
      <c r="G2256" s="49"/>
      <c r="H2256" s="48"/>
      <c r="I2256" s="514"/>
      <c r="J2256" s="49"/>
      <c r="K2256" s="515"/>
      <c r="L2256" s="50"/>
      <c r="M2256" s="51"/>
      <c r="N2256" s="52"/>
      <c r="O2256" s="52"/>
      <c r="P2256" s="48"/>
      <c r="Q2256" s="49"/>
      <c r="R2256" s="53"/>
      <c r="S2256" s="53"/>
      <c r="T2256" s="54">
        <f>SUM(T2212:T2255)</f>
        <v>123.06075263903703</v>
      </c>
      <c r="U2256" s="1956"/>
      <c r="V2256" s="53"/>
      <c r="W2256" s="1955">
        <f>SUM(W2212:W2255)</f>
        <v>158.5822226935154</v>
      </c>
    </row>
    <row r="2257" spans="1:23" s="17" customFormat="1" ht="26.25" customHeight="1">
      <c r="A2257" s="2991" t="s">
        <v>966</v>
      </c>
      <c r="B2257" s="2754"/>
      <c r="C2257" s="2755"/>
      <c r="D2257" s="755">
        <v>3</v>
      </c>
      <c r="E2257" s="751" t="s">
        <v>903</v>
      </c>
      <c r="F2257" s="750"/>
      <c r="G2257" s="750"/>
      <c r="H2257" s="750"/>
      <c r="I2257" s="752"/>
      <c r="J2257" s="750"/>
      <c r="K2257" s="753"/>
      <c r="L2257" s="750"/>
      <c r="M2257" s="750"/>
      <c r="N2257" s="750"/>
      <c r="O2257" s="750"/>
      <c r="P2257" s="750"/>
      <c r="Q2257" s="750"/>
      <c r="R2257" s="750"/>
      <c r="S2257" s="750"/>
      <c r="T2257" s="754"/>
      <c r="U2257" s="750"/>
      <c r="V2257" s="750"/>
      <c r="W2257" s="753"/>
    </row>
    <row r="2258" spans="1:23" ht="12.75" customHeight="1">
      <c r="A2258" s="1105">
        <f>A2252+1</f>
        <v>55</v>
      </c>
      <c r="B2258" s="1325" t="s">
        <v>943</v>
      </c>
      <c r="C2258" s="2346" t="s">
        <v>942</v>
      </c>
      <c r="D2258" s="644" t="s">
        <v>931</v>
      </c>
      <c r="E2258" s="1107">
        <f>0.05*$D$2257</f>
        <v>0.15000000000000002</v>
      </c>
      <c r="F2258" s="359"/>
      <c r="G2258" s="360">
        <f>192/100</f>
        <v>1.92</v>
      </c>
      <c r="H2258" s="359"/>
      <c r="I2258" s="361"/>
      <c r="J2258" s="360"/>
      <c r="K2258" s="362"/>
      <c r="L2258" s="394"/>
      <c r="M2258" s="395"/>
      <c r="N2258" s="396"/>
      <c r="O2258" s="426"/>
      <c r="P2258" s="359"/>
      <c r="Q2258" s="397"/>
      <c r="R2258" s="368">
        <f>G2259+J2259</f>
        <v>4.2624383999999997</v>
      </c>
      <c r="S2258" s="2348">
        <f>R2258+R2259</f>
        <v>4.2624383999999997</v>
      </c>
      <c r="T2258" s="2334">
        <f>E2258*S2258</f>
        <v>0.63936576000000001</v>
      </c>
      <c r="U2258" s="1501"/>
      <c r="V2258" s="1326">
        <f>S2258*$V$12</f>
        <v>5.4927906832236397</v>
      </c>
      <c r="W2258" s="1326">
        <f>E2258*V2258</f>
        <v>0.82391860248354609</v>
      </c>
    </row>
    <row r="2259" spans="1:23" ht="12.75" hidden="1" customHeight="1">
      <c r="A2259" s="1104"/>
      <c r="B2259" s="2017"/>
      <c r="C2259" s="2347"/>
      <c r="D2259" s="2016"/>
      <c r="E2259" s="1311"/>
      <c r="F2259" s="2015"/>
      <c r="G2259" s="360">
        <f>G2258*$J$1989/1000</f>
        <v>4.2624383999999997</v>
      </c>
      <c r="H2259" s="2015"/>
      <c r="I2259" s="370"/>
      <c r="J2259" s="360">
        <f>J2258*$Q$1989/1000</f>
        <v>0</v>
      </c>
      <c r="K2259" s="371"/>
      <c r="L2259" s="1336"/>
      <c r="M2259" s="411"/>
      <c r="N2259" s="412"/>
      <c r="O2259" s="412"/>
      <c r="P2259" s="414"/>
      <c r="Q2259" s="415"/>
      <c r="R2259" s="2348">
        <f>SUM(Q2259:Q2260)</f>
        <v>0</v>
      </c>
      <c r="S2259" s="2349"/>
      <c r="T2259" s="2358"/>
      <c r="U2259" s="1558"/>
      <c r="V2259" s="1557"/>
      <c r="W2259" s="1557"/>
    </row>
    <row r="2260" spans="1:23" ht="12.75" hidden="1" customHeight="1">
      <c r="A2260" s="1104"/>
      <c r="B2260" s="2019"/>
      <c r="C2260" s="2347"/>
      <c r="D2260" s="2016"/>
      <c r="E2260" s="1311"/>
      <c r="F2260" s="2015"/>
      <c r="G2260" s="2018"/>
      <c r="H2260" s="2015"/>
      <c r="I2260" s="370"/>
      <c r="J2260" s="2018"/>
      <c r="K2260" s="371"/>
      <c r="L2260" s="416"/>
      <c r="M2260" s="417"/>
      <c r="N2260" s="418"/>
      <c r="O2260" s="418"/>
      <c r="P2260" s="419"/>
      <c r="Q2260" s="420"/>
      <c r="R2260" s="2359"/>
      <c r="S2260" s="2349"/>
      <c r="T2260" s="2358"/>
      <c r="U2260" s="1558"/>
      <c r="V2260" s="1557"/>
      <c r="W2260" s="1557"/>
    </row>
    <row r="2261" spans="1:23" ht="12.75" customHeight="1">
      <c r="A2261" s="1103"/>
      <c r="B2261" s="405"/>
      <c r="C2261" s="406"/>
      <c r="D2261" s="407"/>
      <c r="E2261" s="408"/>
      <c r="F2261" s="375"/>
      <c r="G2261" s="376"/>
      <c r="H2261" s="375"/>
      <c r="I2261" s="377"/>
      <c r="J2261" s="376"/>
      <c r="K2261" s="378"/>
      <c r="L2261" s="2011"/>
      <c r="M2261" s="2012"/>
      <c r="N2261" s="2013"/>
      <c r="O2261" s="2014"/>
      <c r="P2261" s="2015"/>
      <c r="Q2261" s="372"/>
      <c r="R2261" s="1311"/>
      <c r="S2261" s="1311"/>
      <c r="T2261" s="373"/>
      <c r="U2261" s="1556"/>
      <c r="V2261" s="1311"/>
      <c r="W2261" s="1500"/>
    </row>
    <row r="2262" spans="1:23" ht="12.75" customHeight="1">
      <c r="A2262" s="1105">
        <f>A2258+1</f>
        <v>56</v>
      </c>
      <c r="B2262" s="1325" t="s">
        <v>941</v>
      </c>
      <c r="C2262" s="2346" t="s">
        <v>940</v>
      </c>
      <c r="D2262" s="644" t="s">
        <v>931</v>
      </c>
      <c r="E2262" s="1107">
        <f>0.012*$D$2257</f>
        <v>3.6000000000000004E-2</v>
      </c>
      <c r="F2262" s="359"/>
      <c r="G2262" s="360">
        <v>1.82</v>
      </c>
      <c r="H2262" s="359"/>
      <c r="I2262" s="361"/>
      <c r="J2262" s="360">
        <v>1.06</v>
      </c>
      <c r="K2262" s="362"/>
      <c r="L2262" s="394"/>
      <c r="M2262" s="395"/>
      <c r="N2262" s="396"/>
      <c r="O2262" s="426"/>
      <c r="P2262" s="359"/>
      <c r="Q2262" s="397"/>
      <c r="R2262" s="368">
        <f>G2263+J2263</f>
        <v>7.5074420000000002</v>
      </c>
      <c r="S2262" s="2348">
        <f>R2262+R2263</f>
        <v>12.896654880800003</v>
      </c>
      <c r="T2262" s="2334">
        <f>E2262*S2262</f>
        <v>0.46427957570880019</v>
      </c>
      <c r="U2262" s="1501"/>
      <c r="V2262" s="1326">
        <f>S2262*$V$12</f>
        <v>16.619272614944755</v>
      </c>
      <c r="W2262" s="1326">
        <f>E2262*V2262</f>
        <v>0.5982938141380113</v>
      </c>
    </row>
    <row r="2263" spans="1:23" ht="12.75" customHeight="1">
      <c r="A2263" s="1104"/>
      <c r="B2263" s="2017" t="s">
        <v>939</v>
      </c>
      <c r="C2263" s="2347"/>
      <c r="D2263" s="2016"/>
      <c r="E2263" s="1311"/>
      <c r="F2263" s="2015"/>
      <c r="G2263" s="360">
        <f>G2262*$J$1989/1000</f>
        <v>4.0404363999999999</v>
      </c>
      <c r="H2263" s="2015"/>
      <c r="I2263" s="370"/>
      <c r="J2263" s="360">
        <f>J2262*$Q$1989/1000</f>
        <v>3.4670056000000002</v>
      </c>
      <c r="K2263" s="371"/>
      <c r="L2263" s="1336" t="s">
        <v>938</v>
      </c>
      <c r="M2263" s="411" t="s">
        <v>931</v>
      </c>
      <c r="N2263" s="412">
        <v>0.97</v>
      </c>
      <c r="O2263" s="412">
        <f>E2262*N2263</f>
        <v>3.4920000000000007E-2</v>
      </c>
      <c r="P2263" s="414">
        <v>3.8</v>
      </c>
      <c r="Q2263" s="415">
        <f>N2263*P2263*$N$1987</f>
        <v>4.2157552374000016</v>
      </c>
      <c r="R2263" s="2348">
        <f>SUM(Q2263:Q2264)</f>
        <v>5.3892128808000024</v>
      </c>
      <c r="S2263" s="2349"/>
      <c r="T2263" s="2358"/>
      <c r="U2263" s="1558"/>
      <c r="V2263" s="1557"/>
      <c r="W2263" s="1557"/>
    </row>
    <row r="2264" spans="1:23" ht="12.75" hidden="1" customHeight="1">
      <c r="A2264" s="1104"/>
      <c r="B2264" s="2019"/>
      <c r="C2264" s="2347"/>
      <c r="D2264" s="2016"/>
      <c r="E2264" s="1311"/>
      <c r="F2264" s="2015"/>
      <c r="G2264" s="2018"/>
      <c r="H2264" s="2015"/>
      <c r="I2264" s="370"/>
      <c r="J2264" s="2018"/>
      <c r="K2264" s="371"/>
      <c r="L2264" s="416" t="s">
        <v>937</v>
      </c>
      <c r="M2264" s="417" t="s">
        <v>931</v>
      </c>
      <c r="N2264" s="418">
        <v>0.27</v>
      </c>
      <c r="O2264" s="418">
        <f>E2262*N2264</f>
        <v>9.7200000000000012E-3</v>
      </c>
      <c r="P2264" s="419">
        <v>3.8</v>
      </c>
      <c r="Q2264" s="420">
        <f>N2264*P2264*$N$1987</f>
        <v>1.1734576434000004</v>
      </c>
      <c r="R2264" s="2359"/>
      <c r="S2264" s="2349"/>
      <c r="T2264" s="2358"/>
      <c r="U2264" s="1558"/>
      <c r="V2264" s="1557"/>
      <c r="W2264" s="1557"/>
    </row>
    <row r="2265" spans="1:23" ht="12.75" customHeight="1">
      <c r="A2265" s="1103"/>
      <c r="B2265" s="405"/>
      <c r="C2265" s="406"/>
      <c r="D2265" s="407"/>
      <c r="E2265" s="408"/>
      <c r="F2265" s="375"/>
      <c r="G2265" s="376"/>
      <c r="H2265" s="375"/>
      <c r="I2265" s="377"/>
      <c r="J2265" s="376"/>
      <c r="K2265" s="378"/>
      <c r="L2265" s="2011"/>
      <c r="M2265" s="2012"/>
      <c r="N2265" s="2013"/>
      <c r="O2265" s="2014"/>
      <c r="P2265" s="2015"/>
      <c r="Q2265" s="372"/>
      <c r="R2265" s="1311"/>
      <c r="S2265" s="1311"/>
      <c r="T2265" s="373"/>
      <c r="U2265" s="1556"/>
      <c r="V2265" s="1311"/>
      <c r="W2265" s="1500"/>
    </row>
    <row r="2266" spans="1:23" s="17" customFormat="1" ht="12.75" customHeight="1">
      <c r="A2266" s="1966">
        <f>A2262+1</f>
        <v>57</v>
      </c>
      <c r="B2266" s="1382" t="s">
        <v>936</v>
      </c>
      <c r="C2266" s="2442" t="s">
        <v>935</v>
      </c>
      <c r="D2266" s="718" t="s">
        <v>931</v>
      </c>
      <c r="E2266" s="1107">
        <f>0.04*$D$2257</f>
        <v>0.12</v>
      </c>
      <c r="F2266" s="1"/>
      <c r="G2266" s="2">
        <v>2.4500000000000002</v>
      </c>
      <c r="H2266" s="1"/>
      <c r="I2266" s="3"/>
      <c r="J2266" s="2">
        <v>0.37</v>
      </c>
      <c r="K2266" s="4"/>
      <c r="L2266" s="5"/>
      <c r="M2266" s="6"/>
      <c r="N2266" s="7"/>
      <c r="O2266" s="8"/>
      <c r="P2266" s="1"/>
      <c r="Q2266" s="9"/>
      <c r="R2266" s="10">
        <f>G2267+J2267</f>
        <v>6.6492301999999999</v>
      </c>
      <c r="S2266" s="2443">
        <f>R2266+R2267</f>
        <v>50.213179108172852</v>
      </c>
      <c r="T2266" s="2444">
        <f>E2266*S2266</f>
        <v>6.0255814929807423</v>
      </c>
      <c r="U2266" s="1962"/>
      <c r="V2266" s="1326">
        <f>S2266*$V$12</f>
        <v>64.707206649698861</v>
      </c>
      <c r="W2266" s="1326">
        <f>E2266*V2266</f>
        <v>7.7648647979638632</v>
      </c>
    </row>
    <row r="2267" spans="1:23" s="17" customFormat="1" ht="12.75" customHeight="1">
      <c r="A2267" s="1961"/>
      <c r="B2267" s="2020"/>
      <c r="C2267" s="2439"/>
      <c r="D2267" s="2021"/>
      <c r="E2267" s="1322"/>
      <c r="F2267" s="2022"/>
      <c r="G2267" s="2">
        <f>G2266*$J$1989/1000</f>
        <v>5.4390489999999998</v>
      </c>
      <c r="H2267" s="2022"/>
      <c r="I2267" s="11"/>
      <c r="J2267" s="2">
        <f>J2266*$Q$1989/1000</f>
        <v>1.2101812000000001</v>
      </c>
      <c r="K2267" s="12"/>
      <c r="L2267" s="1335"/>
      <c r="M2267" s="13"/>
      <c r="N2267" s="14"/>
      <c r="O2267" s="14"/>
      <c r="P2267" s="15"/>
      <c r="Q2267" s="16"/>
      <c r="R2267" s="2443">
        <f>SUM(Q2267:Q2270)</f>
        <v>43.563948908172854</v>
      </c>
      <c r="S2267" s="2440"/>
      <c r="T2267" s="2441"/>
      <c r="U2267" s="70"/>
      <c r="V2267" s="1958"/>
      <c r="W2267" s="1958"/>
    </row>
    <row r="2268" spans="1:23" s="17" customFormat="1" ht="12" hidden="1" customHeight="1">
      <c r="A2268" s="1961"/>
      <c r="B2268" s="2028"/>
      <c r="C2268" s="2439"/>
      <c r="D2268" s="2021"/>
      <c r="E2268" s="1322"/>
      <c r="F2268" s="2022"/>
      <c r="G2268" s="2023"/>
      <c r="H2268" s="2022"/>
      <c r="I2268" s="11"/>
      <c r="J2268" s="2023"/>
      <c r="K2268" s="12"/>
      <c r="L2268" s="745" t="s">
        <v>934</v>
      </c>
      <c r="M2268" s="66" t="s">
        <v>931</v>
      </c>
      <c r="N2268" s="746">
        <v>1.0149999999999999</v>
      </c>
      <c r="O2268" s="67">
        <f>E2266*N2268</f>
        <v>0.12179999999999998</v>
      </c>
      <c r="P2268" s="68">
        <v>29.856000000000002</v>
      </c>
      <c r="Q2268" s="508">
        <f>N2268*P2268*$N$1987</f>
        <v>34.659135158256007</v>
      </c>
      <c r="R2268" s="2440"/>
      <c r="S2268" s="2440"/>
      <c r="T2268" s="2441"/>
      <c r="U2268" s="70"/>
      <c r="V2268" s="1958"/>
      <c r="W2268" s="1958"/>
    </row>
    <row r="2269" spans="1:23" s="17" customFormat="1" ht="12" hidden="1" customHeight="1">
      <c r="A2269" s="1961"/>
      <c r="B2269" s="2028"/>
      <c r="C2269" s="2439"/>
      <c r="D2269" s="2021"/>
      <c r="E2269" s="1322"/>
      <c r="F2269" s="2022"/>
      <c r="G2269" s="2023"/>
      <c r="H2269" s="2022"/>
      <c r="I2269" s="11"/>
      <c r="J2269" s="2023"/>
      <c r="K2269" s="12"/>
      <c r="L2269" s="745" t="s">
        <v>933</v>
      </c>
      <c r="M2269" s="66" t="s">
        <v>898</v>
      </c>
      <c r="N2269" s="746">
        <v>1.6</v>
      </c>
      <c r="O2269" s="67">
        <f>E2266*N2269</f>
        <v>0.192</v>
      </c>
      <c r="P2269" s="747">
        <v>3.5</v>
      </c>
      <c r="Q2269" s="508">
        <f>N2269*P2269*$N$1987</f>
        <v>6.404837040000003</v>
      </c>
      <c r="R2269" s="2440"/>
      <c r="S2269" s="2440"/>
      <c r="T2269" s="2441"/>
      <c r="U2269" s="70"/>
      <c r="V2269" s="1958"/>
      <c r="W2269" s="1958"/>
    </row>
    <row r="2270" spans="1:23" s="17" customFormat="1" ht="21.75" hidden="1" customHeight="1">
      <c r="A2270" s="1961"/>
      <c r="B2270" s="2028"/>
      <c r="C2270" s="2439"/>
      <c r="D2270" s="2021"/>
      <c r="E2270" s="1322"/>
      <c r="F2270" s="2022"/>
      <c r="G2270" s="2023"/>
      <c r="H2270" s="2022"/>
      <c r="I2270" s="11"/>
      <c r="J2270" s="2023"/>
      <c r="K2270" s="12"/>
      <c r="L2270" s="745" t="s">
        <v>932</v>
      </c>
      <c r="M2270" s="66" t="s">
        <v>931</v>
      </c>
      <c r="N2270" s="748">
        <v>1.72E-2</v>
      </c>
      <c r="O2270" s="279">
        <f>E2266*N2270</f>
        <v>2.0639999999999999E-3</v>
      </c>
      <c r="P2270" s="68">
        <v>127.083</v>
      </c>
      <c r="Q2270" s="508">
        <f>N2270*P2270*$N$1987</f>
        <v>2.4999767099168411</v>
      </c>
      <c r="R2270" s="2440"/>
      <c r="S2270" s="2440"/>
      <c r="T2270" s="2441"/>
      <c r="U2270" s="70"/>
      <c r="V2270" s="1958"/>
      <c r="W2270" s="1958"/>
    </row>
    <row r="2271" spans="1:23" s="17" customFormat="1">
      <c r="A2271" s="1960"/>
      <c r="B2271" s="27"/>
      <c r="C2271" s="28"/>
      <c r="D2271" s="29"/>
      <c r="E2271" s="1338"/>
      <c r="F2271" s="30"/>
      <c r="G2271" s="31"/>
      <c r="H2271" s="30"/>
      <c r="I2271" s="32"/>
      <c r="J2271" s="31"/>
      <c r="K2271" s="33"/>
      <c r="L2271" s="34"/>
      <c r="M2271" s="35"/>
      <c r="N2271" s="36"/>
      <c r="O2271" s="509"/>
      <c r="P2271" s="30"/>
      <c r="Q2271" s="37"/>
      <c r="R2271" s="1338"/>
      <c r="S2271" s="1338"/>
      <c r="T2271" s="38"/>
      <c r="U2271" s="1965"/>
      <c r="V2271" s="1338"/>
      <c r="W2271" s="1964"/>
    </row>
    <row r="2272" spans="1:23" s="17" customFormat="1" ht="12.75" customHeight="1">
      <c r="A2272" s="1966">
        <f>A2266+1</f>
        <v>58</v>
      </c>
      <c r="B2272" s="2452" t="s">
        <v>913</v>
      </c>
      <c r="C2272" s="2442" t="s">
        <v>965</v>
      </c>
      <c r="D2272" s="718" t="s">
        <v>896</v>
      </c>
      <c r="E2272" s="1107">
        <f>0.086*$D$2257</f>
        <v>0.25800000000000001</v>
      </c>
      <c r="F2272" s="1"/>
      <c r="G2272" s="2">
        <v>34.299999999999997</v>
      </c>
      <c r="H2272" s="1"/>
      <c r="I2272" s="3"/>
      <c r="J2272" s="2">
        <v>20</v>
      </c>
      <c r="K2272" s="4"/>
      <c r="L2272" s="5"/>
      <c r="M2272" s="6"/>
      <c r="N2272" s="7"/>
      <c r="O2272" s="8"/>
      <c r="P2272" s="1"/>
      <c r="Q2272" s="44"/>
      <c r="R2272" s="10">
        <f>G2273+J2273</f>
        <v>141.56188599999999</v>
      </c>
      <c r="S2272" s="2443">
        <f>R2272+R2273</f>
        <v>165.55875169126</v>
      </c>
      <c r="T2272" s="2444">
        <f>E2272*S2272</f>
        <v>42.714157936345082</v>
      </c>
      <c r="U2272" s="1962"/>
      <c r="V2272" s="1326">
        <f>S2272*$V$12</f>
        <v>213.34726357943117</v>
      </c>
      <c r="W2272" s="1326">
        <f>E2272*V2272</f>
        <v>55.043594003493247</v>
      </c>
    </row>
    <row r="2273" spans="1:23" s="17" customFormat="1" ht="12.75" customHeight="1">
      <c r="A2273" s="1961"/>
      <c r="B2273" s="2747"/>
      <c r="C2273" s="2439"/>
      <c r="D2273" s="2021"/>
      <c r="E2273" s="1322"/>
      <c r="F2273" s="2022"/>
      <c r="G2273" s="2">
        <f>G2272*$J$1989/1000</f>
        <v>76.146685999999988</v>
      </c>
      <c r="H2273" s="2022"/>
      <c r="I2273" s="11"/>
      <c r="J2273" s="2">
        <f>J2272*$Q$1989/1000</f>
        <v>65.415199999999999</v>
      </c>
      <c r="K2273" s="12"/>
      <c r="L2273" s="744"/>
      <c r="M2273" s="13"/>
      <c r="N2273" s="14"/>
      <c r="O2273" s="14"/>
      <c r="P2273" s="670"/>
      <c r="Q2273" s="26"/>
      <c r="R2273" s="1322">
        <f>SUM(Q2273:Q2275)</f>
        <v>23.996865691260009</v>
      </c>
      <c r="S2273" s="2440"/>
      <c r="T2273" s="2441"/>
      <c r="U2273" s="70"/>
      <c r="V2273" s="1958"/>
      <c r="W2273" s="1958"/>
    </row>
    <row r="2274" spans="1:23" s="17" customFormat="1" ht="12.75" hidden="1" customHeight="1">
      <c r="A2274" s="1961"/>
      <c r="B2274" s="2747"/>
      <c r="C2274" s="2439"/>
      <c r="D2274" s="2021"/>
      <c r="E2274" s="1322"/>
      <c r="F2274" s="2022"/>
      <c r="G2274" s="2023"/>
      <c r="H2274" s="2022"/>
      <c r="I2274" s="11"/>
      <c r="J2274" s="2023"/>
      <c r="K2274" s="12"/>
      <c r="L2274" s="1334" t="s">
        <v>911</v>
      </c>
      <c r="M2274" s="66" t="s">
        <v>894</v>
      </c>
      <c r="N2274" s="67">
        <v>24.2</v>
      </c>
      <c r="O2274" s="67">
        <f>E2272*N2274</f>
        <v>6.2435999999999998</v>
      </c>
      <c r="P2274" s="68">
        <v>0.86699999999999999</v>
      </c>
      <c r="Q2274" s="508">
        <f>N2274*P2274*$N$1987</f>
        <v>23.996865691260009</v>
      </c>
      <c r="R2274" s="1322"/>
      <c r="S2274" s="1322"/>
      <c r="T2274" s="1324"/>
      <c r="U2274" s="70"/>
      <c r="V2274" s="1322"/>
      <c r="W2274" s="1322"/>
    </row>
    <row r="2275" spans="1:23" s="17" customFormat="1" ht="12.75" hidden="1" customHeight="1">
      <c r="A2275" s="1961"/>
      <c r="B2275" s="2747"/>
      <c r="C2275" s="2439"/>
      <c r="D2275" s="2021"/>
      <c r="E2275" s="1322"/>
      <c r="F2275" s="2022"/>
      <c r="G2275" s="2023"/>
      <c r="H2275" s="2022"/>
      <c r="I2275" s="11"/>
      <c r="J2275" s="2023"/>
      <c r="K2275" s="12"/>
      <c r="L2275" s="2468"/>
      <c r="M2275" s="66"/>
      <c r="N2275" s="749"/>
      <c r="O2275" s="67"/>
      <c r="P2275" s="68"/>
      <c r="Q2275" s="508"/>
      <c r="R2275" s="1322"/>
      <c r="S2275" s="1322"/>
      <c r="T2275" s="1324"/>
      <c r="U2275" s="70"/>
      <c r="V2275" s="1322"/>
      <c r="W2275" s="1322"/>
    </row>
    <row r="2276" spans="1:23" s="17" customFormat="1" ht="11.25" hidden="1" customHeight="1">
      <c r="A2276" s="1961"/>
      <c r="B2276" s="2747"/>
      <c r="C2276" s="2439"/>
      <c r="D2276" s="2021"/>
      <c r="E2276" s="1322"/>
      <c r="F2276" s="2022"/>
      <c r="G2276" s="2023"/>
      <c r="H2276" s="2022"/>
      <c r="I2276" s="11"/>
      <c r="J2276" s="2023"/>
      <c r="K2276" s="12"/>
      <c r="L2276" s="2466"/>
      <c r="M2276" s="18"/>
      <c r="N2276" s="19"/>
      <c r="O2276" s="671"/>
      <c r="P2276" s="20"/>
      <c r="Q2276" s="21"/>
      <c r="R2276" s="1322"/>
      <c r="S2276" s="1322"/>
      <c r="T2276" s="1324"/>
      <c r="U2276" s="70"/>
      <c r="V2276" s="1322"/>
      <c r="W2276" s="1322"/>
    </row>
    <row r="2277" spans="1:23" s="17" customFormat="1" ht="12">
      <c r="A2277" s="1960"/>
      <c r="B2277" s="1106"/>
      <c r="C2277" s="2470"/>
      <c r="D2277" s="29"/>
      <c r="E2277" s="1338"/>
      <c r="F2277" s="30"/>
      <c r="G2277" s="31"/>
      <c r="H2277" s="30"/>
      <c r="I2277" s="32"/>
      <c r="J2277" s="31"/>
      <c r="K2277" s="33"/>
      <c r="L2277" s="34"/>
      <c r="M2277" s="35"/>
      <c r="N2277" s="36"/>
      <c r="O2277" s="509"/>
      <c r="P2277" s="30"/>
      <c r="Q2277" s="37"/>
      <c r="R2277" s="1338"/>
      <c r="S2277" s="1338"/>
      <c r="T2277" s="38"/>
      <c r="U2277" s="1965"/>
      <c r="V2277" s="1338"/>
      <c r="W2277" s="1964"/>
    </row>
    <row r="2278" spans="1:23" s="17" customFormat="1" ht="12.75" customHeight="1">
      <c r="A2278" s="1966">
        <f>A2272+1</f>
        <v>59</v>
      </c>
      <c r="B2278" s="2452" t="s">
        <v>905</v>
      </c>
      <c r="C2278" s="2442" t="s">
        <v>964</v>
      </c>
      <c r="D2278" s="718" t="s">
        <v>896</v>
      </c>
      <c r="E2278" s="1108">
        <f>(70.37)/1000*$D$2257</f>
        <v>0.21111000000000002</v>
      </c>
      <c r="F2278" s="1"/>
      <c r="G2278" s="2"/>
      <c r="H2278" s="1"/>
      <c r="I2278" s="3"/>
      <c r="J2278" s="2"/>
      <c r="K2278" s="4"/>
      <c r="L2278" s="5"/>
      <c r="M2278" s="6"/>
      <c r="N2278" s="7"/>
      <c r="O2278" s="8"/>
      <c r="P2278" s="1"/>
      <c r="Q2278" s="44"/>
      <c r="R2278" s="10">
        <f>G2279+J2279</f>
        <v>0</v>
      </c>
      <c r="S2278" s="2443">
        <f>R2278+R2279</f>
        <v>571.86045000000024</v>
      </c>
      <c r="T2278" s="2444">
        <f>E2278*S2278</f>
        <v>120.72545959950006</v>
      </c>
      <c r="U2278" s="1962"/>
      <c r="V2278" s="1326">
        <f>S2278*$V$12</f>
        <v>736.92789363573661</v>
      </c>
      <c r="W2278" s="1326">
        <f>E2278*V2278</f>
        <v>155.57284762544037</v>
      </c>
    </row>
    <row r="2279" spans="1:23" s="17" customFormat="1" ht="12.75" customHeight="1">
      <c r="A2279" s="1961"/>
      <c r="B2279" s="2747"/>
      <c r="C2279" s="2439"/>
      <c r="D2279" s="2021"/>
      <c r="E2279" s="1322"/>
      <c r="F2279" s="2022"/>
      <c r="G2279" s="2">
        <f>G2278*$J$1989/1000</f>
        <v>0</v>
      </c>
      <c r="H2279" s="2022"/>
      <c r="I2279" s="11"/>
      <c r="J2279" s="2">
        <f>J2278*$Q$1989/1000</f>
        <v>0</v>
      </c>
      <c r="K2279" s="12"/>
      <c r="L2279" s="2748" t="s">
        <v>964</v>
      </c>
      <c r="M2279" s="13" t="s">
        <v>896</v>
      </c>
      <c r="N2279" s="14">
        <v>1</v>
      </c>
      <c r="O2279" s="14">
        <f>E2278*N2279</f>
        <v>0.21111000000000002</v>
      </c>
      <c r="P2279" s="670">
        <v>500</v>
      </c>
      <c r="Q2279" s="26">
        <f>N2279*P2279*$N$1987</f>
        <v>571.86045000000024</v>
      </c>
      <c r="R2279" s="1322">
        <f>SUM(Q2279:Q2279)</f>
        <v>571.86045000000024</v>
      </c>
      <c r="S2279" s="2440"/>
      <c r="T2279" s="2441"/>
      <c r="U2279" s="70"/>
      <c r="V2279" s="1958"/>
      <c r="W2279" s="1958"/>
    </row>
    <row r="2280" spans="1:23" s="17" customFormat="1" ht="12.75" hidden="1" customHeight="1">
      <c r="A2280" s="1961"/>
      <c r="B2280" s="2747"/>
      <c r="C2280" s="2439"/>
      <c r="D2280" s="2021"/>
      <c r="E2280" s="1322"/>
      <c r="F2280" s="2022"/>
      <c r="G2280" s="2023"/>
      <c r="H2280" s="2022"/>
      <c r="I2280" s="11"/>
      <c r="J2280" s="2023"/>
      <c r="K2280" s="12"/>
      <c r="L2280" s="2749"/>
      <c r="M2280" s="23"/>
      <c r="N2280" s="24"/>
      <c r="O2280" s="524"/>
      <c r="P2280" s="25"/>
      <c r="Q2280" s="26"/>
      <c r="R2280" s="1322"/>
      <c r="S2280" s="1322"/>
      <c r="T2280" s="22"/>
      <c r="U2280" s="1959"/>
      <c r="V2280" s="1322"/>
      <c r="W2280" s="1958"/>
    </row>
    <row r="2281" spans="1:23" s="17" customFormat="1" ht="12">
      <c r="A2281" s="1960"/>
      <c r="B2281" s="1106"/>
      <c r="C2281" s="2470"/>
      <c r="D2281" s="29"/>
      <c r="E2281" s="1338"/>
      <c r="F2281" s="30"/>
      <c r="G2281" s="31"/>
      <c r="H2281" s="30"/>
      <c r="I2281" s="32"/>
      <c r="J2281" s="31"/>
      <c r="K2281" s="33"/>
      <c r="L2281" s="34"/>
      <c r="M2281" s="35"/>
      <c r="N2281" s="36"/>
      <c r="O2281" s="509"/>
      <c r="P2281" s="30"/>
      <c r="Q2281" s="37"/>
      <c r="R2281" s="1338"/>
      <c r="S2281" s="1338"/>
      <c r="T2281" s="38"/>
      <c r="U2281" s="1965"/>
      <c r="V2281" s="1338"/>
      <c r="W2281" s="1964"/>
    </row>
    <row r="2282" spans="1:23" s="17" customFormat="1" ht="12.75" customHeight="1">
      <c r="A2282" s="1966">
        <f>A2278+1</f>
        <v>60</v>
      </c>
      <c r="B2282" s="2452" t="s">
        <v>905</v>
      </c>
      <c r="C2282" s="2442" t="s">
        <v>963</v>
      </c>
      <c r="D2282" s="718" t="s">
        <v>896</v>
      </c>
      <c r="E2282" s="1108">
        <f>(6.9)/1000*$D$2257</f>
        <v>2.0700000000000003E-2</v>
      </c>
      <c r="F2282" s="1"/>
      <c r="G2282" s="2"/>
      <c r="H2282" s="1"/>
      <c r="I2282" s="3"/>
      <c r="J2282" s="2"/>
      <c r="K2282" s="4"/>
      <c r="L2282" s="5"/>
      <c r="M2282" s="6"/>
      <c r="N2282" s="7"/>
      <c r="O2282" s="8"/>
      <c r="P2282" s="1"/>
      <c r="Q2282" s="44"/>
      <c r="R2282" s="10">
        <f>G2283+J2283</f>
        <v>0</v>
      </c>
      <c r="S2282" s="2443">
        <f>R2282+R2283</f>
        <v>571.86045000000024</v>
      </c>
      <c r="T2282" s="2444">
        <f>E2282*S2282</f>
        <v>11.837511315000008</v>
      </c>
      <c r="U2282" s="1962"/>
      <c r="V2282" s="1326">
        <f>S2282*$V$12</f>
        <v>736.92789363573661</v>
      </c>
      <c r="W2282" s="1326">
        <f>E2282*V2282</f>
        <v>15.254407398259749</v>
      </c>
    </row>
    <row r="2283" spans="1:23" s="17" customFormat="1" ht="12.75" customHeight="1">
      <c r="A2283" s="1961"/>
      <c r="B2283" s="2747"/>
      <c r="C2283" s="2439"/>
      <c r="D2283" s="2021"/>
      <c r="E2283" s="1322"/>
      <c r="F2283" s="2022"/>
      <c r="G2283" s="2">
        <f>G2282*$J$1989/1000</f>
        <v>0</v>
      </c>
      <c r="H2283" s="2022"/>
      <c r="I2283" s="11"/>
      <c r="J2283" s="2">
        <f>J2282*$Q$1989/1000</f>
        <v>0</v>
      </c>
      <c r="K2283" s="12"/>
      <c r="L2283" s="2748" t="s">
        <v>963</v>
      </c>
      <c r="M2283" s="13" t="s">
        <v>896</v>
      </c>
      <c r="N2283" s="14">
        <v>1</v>
      </c>
      <c r="O2283" s="14">
        <f>E2282*N2283</f>
        <v>2.0700000000000003E-2</v>
      </c>
      <c r="P2283" s="670">
        <v>500</v>
      </c>
      <c r="Q2283" s="26">
        <f>N2283*P2283*$N$1987</f>
        <v>571.86045000000024</v>
      </c>
      <c r="R2283" s="1322">
        <f>SUM(Q2283:Q2283)</f>
        <v>571.86045000000024</v>
      </c>
      <c r="S2283" s="2440"/>
      <c r="T2283" s="2441"/>
      <c r="U2283" s="70"/>
      <c r="V2283" s="1958"/>
      <c r="W2283" s="1958"/>
    </row>
    <row r="2284" spans="1:23" s="17" customFormat="1" ht="12.75" hidden="1" customHeight="1">
      <c r="A2284" s="1961"/>
      <c r="B2284" s="2747"/>
      <c r="C2284" s="2439"/>
      <c r="D2284" s="2021"/>
      <c r="E2284" s="1322"/>
      <c r="F2284" s="2022"/>
      <c r="G2284" s="2023"/>
      <c r="H2284" s="2022"/>
      <c r="I2284" s="11"/>
      <c r="J2284" s="2023"/>
      <c r="K2284" s="12"/>
      <c r="L2284" s="2749"/>
      <c r="M2284" s="23"/>
      <c r="N2284" s="24"/>
      <c r="O2284" s="524"/>
      <c r="P2284" s="25"/>
      <c r="Q2284" s="26"/>
      <c r="R2284" s="1322"/>
      <c r="S2284" s="1322"/>
      <c r="T2284" s="22"/>
      <c r="U2284" s="1959"/>
      <c r="V2284" s="1322"/>
      <c r="W2284" s="1958"/>
    </row>
    <row r="2285" spans="1:23" s="17" customFormat="1" ht="12">
      <c r="A2285" s="1960"/>
      <c r="B2285" s="1106"/>
      <c r="C2285" s="2470"/>
      <c r="D2285" s="29"/>
      <c r="E2285" s="1338"/>
      <c r="F2285" s="30"/>
      <c r="G2285" s="31"/>
      <c r="H2285" s="30"/>
      <c r="I2285" s="32"/>
      <c r="J2285" s="31"/>
      <c r="K2285" s="33"/>
      <c r="L2285" s="34"/>
      <c r="M2285" s="35"/>
      <c r="N2285" s="36"/>
      <c r="O2285" s="509"/>
      <c r="P2285" s="30"/>
      <c r="Q2285" s="37"/>
      <c r="R2285" s="1338"/>
      <c r="S2285" s="1338"/>
      <c r="T2285" s="38"/>
      <c r="U2285" s="1965"/>
      <c r="V2285" s="1338"/>
      <c r="W2285" s="1964"/>
    </row>
    <row r="2286" spans="1:23" s="17" customFormat="1" ht="12.75" customHeight="1">
      <c r="A2286" s="1966">
        <f>A2282+1</f>
        <v>61</v>
      </c>
      <c r="B2286" s="2452" t="s">
        <v>905</v>
      </c>
      <c r="C2286" s="2442" t="s">
        <v>962</v>
      </c>
      <c r="D2286" s="718" t="s">
        <v>896</v>
      </c>
      <c r="E2286" s="1107">
        <f>(0.86)/1000*$D$2257</f>
        <v>2.5799999999999998E-3</v>
      </c>
      <c r="F2286" s="1"/>
      <c r="G2286" s="2"/>
      <c r="H2286" s="1"/>
      <c r="I2286" s="3"/>
      <c r="J2286" s="2"/>
      <c r="K2286" s="4"/>
      <c r="L2286" s="5"/>
      <c r="M2286" s="6"/>
      <c r="N2286" s="7"/>
      <c r="O2286" s="8"/>
      <c r="P2286" s="1"/>
      <c r="Q2286" s="44"/>
      <c r="R2286" s="10">
        <f>G2287+J2287</f>
        <v>0</v>
      </c>
      <c r="S2286" s="2443">
        <f>R2286+R2287</f>
        <v>571.86045000000024</v>
      </c>
      <c r="T2286" s="2444">
        <f>E2286*S2286</f>
        <v>1.4753999610000006</v>
      </c>
      <c r="U2286" s="1962"/>
      <c r="V2286" s="1326">
        <f>S2286*$V$12</f>
        <v>736.92789363573661</v>
      </c>
      <c r="W2286" s="1326">
        <f>E2286*V2286</f>
        <v>1.9012739655802002</v>
      </c>
    </row>
    <row r="2287" spans="1:23" s="17" customFormat="1" ht="12.75" hidden="1" customHeight="1">
      <c r="A2287" s="1961"/>
      <c r="B2287" s="2747"/>
      <c r="C2287" s="2439"/>
      <c r="D2287" s="2021"/>
      <c r="E2287" s="725"/>
      <c r="F2287" s="2022"/>
      <c r="G2287" s="2">
        <f>G2286*$J$1989/1000</f>
        <v>0</v>
      </c>
      <c r="H2287" s="2022"/>
      <c r="I2287" s="11"/>
      <c r="J2287" s="2">
        <f>J2286*$Q$1989/1000</f>
        <v>0</v>
      </c>
      <c r="K2287" s="12"/>
      <c r="L2287" s="2748" t="s">
        <v>962</v>
      </c>
      <c r="M2287" s="718" t="s">
        <v>896</v>
      </c>
      <c r="N2287" s="14">
        <v>1</v>
      </c>
      <c r="O2287" s="14">
        <f>E2286*N2287</f>
        <v>2.5799999999999998E-3</v>
      </c>
      <c r="P2287" s="670">
        <v>500</v>
      </c>
      <c r="Q2287" s="26">
        <f>N2287*P2287*$N$1987</f>
        <v>571.86045000000024</v>
      </c>
      <c r="R2287" s="1322">
        <f>SUM(Q2287:Q2287)</f>
        <v>571.86045000000024</v>
      </c>
      <c r="S2287" s="2440"/>
      <c r="T2287" s="2441"/>
      <c r="U2287" s="70"/>
      <c r="V2287" s="1958"/>
      <c r="W2287" s="1958"/>
    </row>
    <row r="2288" spans="1:23" s="17" customFormat="1" ht="12.75" hidden="1" customHeight="1">
      <c r="A2288" s="1961"/>
      <c r="B2288" s="2747"/>
      <c r="C2288" s="2439"/>
      <c r="D2288" s="2021"/>
      <c r="E2288" s="725"/>
      <c r="F2288" s="2022"/>
      <c r="G2288" s="2023"/>
      <c r="H2288" s="2022"/>
      <c r="I2288" s="11"/>
      <c r="J2288" s="2023"/>
      <c r="K2288" s="12"/>
      <c r="L2288" s="2749"/>
      <c r="M2288" s="23"/>
      <c r="N2288" s="24"/>
      <c r="O2288" s="524"/>
      <c r="P2288" s="25"/>
      <c r="Q2288" s="26"/>
      <c r="R2288" s="1322"/>
      <c r="S2288" s="1322"/>
      <c r="T2288" s="22"/>
      <c r="U2288" s="1959"/>
      <c r="V2288" s="1322"/>
      <c r="W2288" s="1958"/>
    </row>
    <row r="2289" spans="1:23" s="17" customFormat="1" ht="12">
      <c r="A2289" s="1960"/>
      <c r="B2289" s="1106"/>
      <c r="C2289" s="2470"/>
      <c r="D2289" s="29"/>
      <c r="E2289" s="726"/>
      <c r="F2289" s="30"/>
      <c r="G2289" s="31"/>
      <c r="H2289" s="30"/>
      <c r="I2289" s="32"/>
      <c r="J2289" s="31"/>
      <c r="K2289" s="33"/>
      <c r="L2289" s="34"/>
      <c r="M2289" s="35"/>
      <c r="N2289" s="36"/>
      <c r="O2289" s="509"/>
      <c r="P2289" s="30"/>
      <c r="Q2289" s="37"/>
      <c r="R2289" s="1338"/>
      <c r="S2289" s="1338"/>
      <c r="T2289" s="38"/>
      <c r="U2289" s="1965"/>
      <c r="V2289" s="1338"/>
      <c r="W2289" s="1964"/>
    </row>
    <row r="2290" spans="1:23" s="17" customFormat="1" ht="12.75" customHeight="1">
      <c r="A2290" s="1966">
        <f>A2286+1</f>
        <v>62</v>
      </c>
      <c r="B2290" s="2752" t="s">
        <v>905</v>
      </c>
      <c r="C2290" s="2442" t="s">
        <v>961</v>
      </c>
      <c r="D2290" s="718" t="s">
        <v>906</v>
      </c>
      <c r="E2290" s="1321">
        <f>14*$D$2257</f>
        <v>42</v>
      </c>
      <c r="F2290" s="1"/>
      <c r="G2290" s="2"/>
      <c r="H2290" s="1"/>
      <c r="I2290" s="3"/>
      <c r="J2290" s="2"/>
      <c r="K2290" s="4"/>
      <c r="L2290" s="5"/>
      <c r="M2290" s="6"/>
      <c r="N2290" s="7"/>
      <c r="O2290" s="8"/>
      <c r="P2290" s="1"/>
      <c r="Q2290" s="44"/>
      <c r="R2290" s="10">
        <f>G2291+J2291</f>
        <v>0</v>
      </c>
      <c r="S2290" s="2443">
        <f>R2290+R2291</f>
        <v>2.2874418000000007</v>
      </c>
      <c r="T2290" s="2444">
        <f>E2290*S2290</f>
        <v>96.07255560000003</v>
      </c>
      <c r="U2290" s="1962"/>
      <c r="V2290" s="1326">
        <f>S2290*$V$12</f>
        <v>2.9477115745429461</v>
      </c>
      <c r="W2290" s="1326">
        <f>E2290*V2290</f>
        <v>123.80388613080373</v>
      </c>
    </row>
    <row r="2291" spans="1:23" s="17" customFormat="1" ht="12.75" hidden="1" customHeight="1">
      <c r="A2291" s="1961"/>
      <c r="B2291" s="2753"/>
      <c r="C2291" s="2439"/>
      <c r="D2291" s="2021"/>
      <c r="E2291" s="1322"/>
      <c r="F2291" s="2022"/>
      <c r="G2291" s="2">
        <f>G2290*$J$1989/1000</f>
        <v>0</v>
      </c>
      <c r="H2291" s="2022"/>
      <c r="I2291" s="11"/>
      <c r="J2291" s="2">
        <f>J2290*$Q$1989/1000</f>
        <v>0</v>
      </c>
      <c r="K2291" s="12"/>
      <c r="L2291" s="2748" t="s">
        <v>961</v>
      </c>
      <c r="M2291" s="13" t="s">
        <v>906</v>
      </c>
      <c r="N2291" s="14">
        <v>1</v>
      </c>
      <c r="O2291" s="14">
        <f>E2290*N2291</f>
        <v>42</v>
      </c>
      <c r="P2291" s="15">
        <v>2</v>
      </c>
      <c r="Q2291" s="26">
        <f>N2291*P2291*$N$1987</f>
        <v>2.2874418000000007</v>
      </c>
      <c r="R2291" s="1322">
        <f>SUM(Q2291:Q2291)</f>
        <v>2.2874418000000007</v>
      </c>
      <c r="S2291" s="2440"/>
      <c r="T2291" s="2441"/>
      <c r="U2291" s="70"/>
      <c r="V2291" s="1958"/>
      <c r="W2291" s="1958"/>
    </row>
    <row r="2292" spans="1:23" s="17" customFormat="1" ht="12" hidden="1">
      <c r="A2292" s="1961"/>
      <c r="B2292" s="2753"/>
      <c r="C2292" s="2439"/>
      <c r="D2292" s="2021"/>
      <c r="E2292" s="1322"/>
      <c r="F2292" s="2022"/>
      <c r="G2292" s="2023"/>
      <c r="H2292" s="2022"/>
      <c r="I2292" s="11"/>
      <c r="J2292" s="2023"/>
      <c r="K2292" s="12"/>
      <c r="L2292" s="2749"/>
      <c r="M2292" s="23"/>
      <c r="N2292" s="24"/>
      <c r="O2292" s="524"/>
      <c r="P2292" s="25"/>
      <c r="Q2292" s="26"/>
      <c r="R2292" s="1322"/>
      <c r="S2292" s="1322"/>
      <c r="T2292" s="22"/>
      <c r="U2292" s="1959"/>
      <c r="V2292" s="1322"/>
      <c r="W2292" s="1958"/>
    </row>
    <row r="2293" spans="1:23" s="17" customFormat="1" ht="12">
      <c r="A2293" s="1960"/>
      <c r="B2293" s="1106"/>
      <c r="C2293" s="2470"/>
      <c r="D2293" s="29"/>
      <c r="E2293" s="1338"/>
      <c r="F2293" s="30"/>
      <c r="G2293" s="31"/>
      <c r="H2293" s="30"/>
      <c r="I2293" s="32"/>
      <c r="J2293" s="31"/>
      <c r="K2293" s="33"/>
      <c r="L2293" s="34"/>
      <c r="M2293" s="35"/>
      <c r="N2293" s="36"/>
      <c r="O2293" s="509"/>
      <c r="P2293" s="30"/>
      <c r="Q2293" s="37"/>
      <c r="R2293" s="1338"/>
      <c r="S2293" s="1338"/>
      <c r="T2293" s="38"/>
      <c r="U2293" s="1965"/>
      <c r="V2293" s="1338"/>
      <c r="W2293" s="1964"/>
    </row>
    <row r="2294" spans="1:23" s="17" customFormat="1" ht="12.75" customHeight="1">
      <c r="A2294" s="1966">
        <f>A2290+1</f>
        <v>63</v>
      </c>
      <c r="B2294" s="2752" t="s">
        <v>905</v>
      </c>
      <c r="C2294" s="2442" t="s">
        <v>960</v>
      </c>
      <c r="D2294" s="718" t="s">
        <v>903</v>
      </c>
      <c r="E2294" s="1321">
        <f>4*$D$2257</f>
        <v>12</v>
      </c>
      <c r="F2294" s="1"/>
      <c r="G2294" s="2"/>
      <c r="H2294" s="1"/>
      <c r="I2294" s="3"/>
      <c r="J2294" s="2"/>
      <c r="K2294" s="4"/>
      <c r="L2294" s="5"/>
      <c r="M2294" s="6"/>
      <c r="N2294" s="7"/>
      <c r="O2294" s="8"/>
      <c r="P2294" s="1"/>
      <c r="Q2294" s="44"/>
      <c r="R2294" s="10">
        <f>G2295+J2295</f>
        <v>0</v>
      </c>
      <c r="S2294" s="2443">
        <f>R2294+R2295</f>
        <v>0.57186045000000019</v>
      </c>
      <c r="T2294" s="2444">
        <f>E2294*S2294</f>
        <v>6.8623254000000022</v>
      </c>
      <c r="U2294" s="1962"/>
      <c r="V2294" s="1326">
        <f>S2294*$V$12</f>
        <v>0.73692789363573652</v>
      </c>
      <c r="W2294" s="1326">
        <f>E2294*V2294</f>
        <v>8.8431347236288378</v>
      </c>
    </row>
    <row r="2295" spans="1:23" s="17" customFormat="1" ht="12.75" hidden="1" customHeight="1">
      <c r="A2295" s="1961"/>
      <c r="B2295" s="2753"/>
      <c r="C2295" s="2439"/>
      <c r="D2295" s="2021"/>
      <c r="E2295" s="1322"/>
      <c r="F2295" s="2022"/>
      <c r="G2295" s="2">
        <f>G2294*$J$1989/1000</f>
        <v>0</v>
      </c>
      <c r="H2295" s="2022"/>
      <c r="I2295" s="11"/>
      <c r="J2295" s="2">
        <f>J2294*$Q$1989/1000</f>
        <v>0</v>
      </c>
      <c r="K2295" s="12"/>
      <c r="L2295" s="2748" t="s">
        <v>960</v>
      </c>
      <c r="M2295" s="13" t="s">
        <v>903</v>
      </c>
      <c r="N2295" s="14">
        <v>1</v>
      </c>
      <c r="O2295" s="14">
        <f>E2294*N2295</f>
        <v>12</v>
      </c>
      <c r="P2295" s="15">
        <v>0.5</v>
      </c>
      <c r="Q2295" s="26">
        <f>N2295*P2295*$N$1987</f>
        <v>0.57186045000000019</v>
      </c>
      <c r="R2295" s="1322">
        <f>SUM(Q2295:Q2295)</f>
        <v>0.57186045000000019</v>
      </c>
      <c r="S2295" s="2440"/>
      <c r="T2295" s="2441"/>
      <c r="U2295" s="70"/>
      <c r="V2295" s="1958"/>
      <c r="W2295" s="1958"/>
    </row>
    <row r="2296" spans="1:23" s="17" customFormat="1" ht="12.75" hidden="1" customHeight="1">
      <c r="A2296" s="1961"/>
      <c r="B2296" s="2753"/>
      <c r="C2296" s="2439"/>
      <c r="D2296" s="2021"/>
      <c r="E2296" s="1322"/>
      <c r="F2296" s="2022"/>
      <c r="G2296" s="2023"/>
      <c r="H2296" s="2022"/>
      <c r="I2296" s="11"/>
      <c r="J2296" s="2023"/>
      <c r="K2296" s="12"/>
      <c r="L2296" s="2749"/>
      <c r="M2296" s="23"/>
      <c r="N2296" s="24"/>
      <c r="O2296" s="524"/>
      <c r="P2296" s="25"/>
      <c r="Q2296" s="26"/>
      <c r="R2296" s="1322"/>
      <c r="S2296" s="1322"/>
      <c r="T2296" s="22"/>
      <c r="U2296" s="1959"/>
      <c r="V2296" s="1322"/>
      <c r="W2296" s="1958"/>
    </row>
    <row r="2297" spans="1:23" s="17" customFormat="1" ht="12">
      <c r="A2297" s="1960"/>
      <c r="B2297" s="1106"/>
      <c r="C2297" s="2470"/>
      <c r="D2297" s="29"/>
      <c r="E2297" s="1338"/>
      <c r="F2297" s="30"/>
      <c r="G2297" s="31"/>
      <c r="H2297" s="30"/>
      <c r="I2297" s="32"/>
      <c r="J2297" s="31"/>
      <c r="K2297" s="33"/>
      <c r="L2297" s="34"/>
      <c r="M2297" s="35"/>
      <c r="N2297" s="36"/>
      <c r="O2297" s="509"/>
      <c r="P2297" s="30"/>
      <c r="Q2297" s="37"/>
      <c r="R2297" s="1338"/>
      <c r="S2297" s="1338"/>
      <c r="T2297" s="38"/>
      <c r="U2297" s="1965"/>
      <c r="V2297" s="1338"/>
      <c r="W2297" s="1964"/>
    </row>
    <row r="2298" spans="1:23" s="17" customFormat="1" ht="12.75" customHeight="1">
      <c r="A2298" s="1966">
        <f>A2294+1</f>
        <v>64</v>
      </c>
      <c r="B2298" s="2752" t="s">
        <v>905</v>
      </c>
      <c r="C2298" s="2442" t="s">
        <v>928</v>
      </c>
      <c r="D2298" s="718" t="s">
        <v>896</v>
      </c>
      <c r="E2298" s="1108">
        <f>(0.57+0.19)/1000*$D$2257</f>
        <v>2.2799999999999999E-3</v>
      </c>
      <c r="F2298" s="1"/>
      <c r="G2298" s="2"/>
      <c r="H2298" s="1"/>
      <c r="I2298" s="3"/>
      <c r="J2298" s="2"/>
      <c r="K2298" s="4"/>
      <c r="L2298" s="5"/>
      <c r="M2298" s="6"/>
      <c r="N2298" s="7"/>
      <c r="O2298" s="8"/>
      <c r="P2298" s="1"/>
      <c r="Q2298" s="44"/>
      <c r="R2298" s="10">
        <f>G2299+J2299</f>
        <v>0</v>
      </c>
      <c r="S2298" s="2443">
        <f>R2298+R2299</f>
        <v>695.38230720000024</v>
      </c>
      <c r="T2298" s="2444">
        <f>E2298*S2298</f>
        <v>1.5854716604160004</v>
      </c>
      <c r="U2298" s="1962"/>
      <c r="V2298" s="1326">
        <f>S2298*$V$12</f>
        <v>896.10431866105569</v>
      </c>
      <c r="W2298" s="1326">
        <f>E2298*V2298</f>
        <v>2.0431178465472071</v>
      </c>
    </row>
    <row r="2299" spans="1:23" s="17" customFormat="1" ht="12.75" hidden="1" customHeight="1">
      <c r="A2299" s="1961"/>
      <c r="B2299" s="2753"/>
      <c r="C2299" s="2439"/>
      <c r="D2299" s="2021"/>
      <c r="E2299" s="1322"/>
      <c r="F2299" s="2022"/>
      <c r="G2299" s="2">
        <f>G2298*$J$1989/1000</f>
        <v>0</v>
      </c>
      <c r="H2299" s="2022"/>
      <c r="I2299" s="11"/>
      <c r="J2299" s="2">
        <f>J2298*$Q$1989/1000</f>
        <v>0</v>
      </c>
      <c r="K2299" s="12"/>
      <c r="L2299" s="2748" t="s">
        <v>928</v>
      </c>
      <c r="M2299" s="13" t="s">
        <v>896</v>
      </c>
      <c r="N2299" s="14">
        <v>1</v>
      </c>
      <c r="O2299" s="14">
        <f>E2298*N2299</f>
        <v>2.2799999999999999E-3</v>
      </c>
      <c r="P2299" s="15">
        <v>608</v>
      </c>
      <c r="Q2299" s="26">
        <f>N2299*P2299*$N$1987</f>
        <v>695.38230720000024</v>
      </c>
      <c r="R2299" s="1322">
        <f>SUM(Q2299:Q2299)</f>
        <v>695.38230720000024</v>
      </c>
      <c r="S2299" s="2440"/>
      <c r="T2299" s="2441"/>
      <c r="U2299" s="70"/>
      <c r="V2299" s="1958"/>
      <c r="W2299" s="1958"/>
    </row>
    <row r="2300" spans="1:23" s="17" customFormat="1" ht="12.75" hidden="1" customHeight="1">
      <c r="A2300" s="1961"/>
      <c r="B2300" s="2753"/>
      <c r="C2300" s="2439"/>
      <c r="D2300" s="2021"/>
      <c r="E2300" s="1322"/>
      <c r="F2300" s="2022"/>
      <c r="G2300" s="2023"/>
      <c r="H2300" s="2022"/>
      <c r="I2300" s="11"/>
      <c r="J2300" s="2023"/>
      <c r="K2300" s="12"/>
      <c r="L2300" s="2749"/>
      <c r="M2300" s="23"/>
      <c r="N2300" s="24"/>
      <c r="O2300" s="524"/>
      <c r="P2300" s="25"/>
      <c r="Q2300" s="26"/>
      <c r="R2300" s="1322"/>
      <c r="S2300" s="1322"/>
      <c r="T2300" s="22"/>
      <c r="U2300" s="1959"/>
      <c r="V2300" s="1322"/>
      <c r="W2300" s="1958"/>
    </row>
    <row r="2301" spans="1:23" s="17" customFormat="1" ht="12">
      <c r="A2301" s="1960"/>
      <c r="B2301" s="1106"/>
      <c r="C2301" s="2470"/>
      <c r="D2301" s="29"/>
      <c r="E2301" s="1338"/>
      <c r="F2301" s="30"/>
      <c r="G2301" s="31"/>
      <c r="H2301" s="30"/>
      <c r="I2301" s="32"/>
      <c r="J2301" s="31"/>
      <c r="K2301" s="33"/>
      <c r="L2301" s="34"/>
      <c r="M2301" s="35"/>
      <c r="N2301" s="36"/>
      <c r="O2301" s="509"/>
      <c r="P2301" s="30"/>
      <c r="Q2301" s="37"/>
      <c r="R2301" s="1338"/>
      <c r="S2301" s="1338"/>
      <c r="T2301" s="38"/>
      <c r="U2301" s="1965"/>
      <c r="V2301" s="1338"/>
      <c r="W2301" s="1964"/>
    </row>
    <row r="2302" spans="1:23" s="17" customFormat="1" ht="12.75" customHeight="1">
      <c r="A2302" s="1966">
        <f>A2298+1</f>
        <v>65</v>
      </c>
      <c r="B2302" s="1382" t="s">
        <v>955</v>
      </c>
      <c r="C2302" s="2442" t="s">
        <v>954</v>
      </c>
      <c r="D2302" s="718" t="s">
        <v>931</v>
      </c>
      <c r="E2302" s="1321">
        <f>(0.02)*$D$2257</f>
        <v>0.06</v>
      </c>
      <c r="F2302" s="1"/>
      <c r="G2302" s="2">
        <v>12.9</v>
      </c>
      <c r="H2302" s="1"/>
      <c r="I2302" s="3"/>
      <c r="J2302" s="2">
        <v>1.3</v>
      </c>
      <c r="K2302" s="4"/>
      <c r="L2302" s="5"/>
      <c r="M2302" s="6"/>
      <c r="N2302" s="7"/>
      <c r="O2302" s="8"/>
      <c r="P2302" s="1"/>
      <c r="Q2302" s="9"/>
      <c r="R2302" s="10">
        <f>G2303+J2303</f>
        <v>32.890245999999998</v>
      </c>
      <c r="S2302" s="2443">
        <f>R2302+R2303</f>
        <v>203.19732189353505</v>
      </c>
      <c r="T2302" s="2444">
        <f>E2302*S2302</f>
        <v>12.191839313612103</v>
      </c>
      <c r="U2302" s="1962"/>
      <c r="V2302" s="1326">
        <f>S2302*$V$12</f>
        <v>261.85020211736179</v>
      </c>
      <c r="W2302" s="1326">
        <f>E2302*V2302</f>
        <v>15.711012127041707</v>
      </c>
    </row>
    <row r="2303" spans="1:23" s="17" customFormat="1" ht="12.75" hidden="1" customHeight="1">
      <c r="A2303" s="1961"/>
      <c r="B2303" s="2020"/>
      <c r="C2303" s="2439"/>
      <c r="D2303" s="2021"/>
      <c r="E2303" s="1322"/>
      <c r="F2303" s="2022"/>
      <c r="G2303" s="2">
        <f>G2302*$J$1989/1000</f>
        <v>28.638258</v>
      </c>
      <c r="H2303" s="2022"/>
      <c r="I2303" s="11"/>
      <c r="J2303" s="2">
        <f>J2302*$Q$1989/1000</f>
        <v>4.2519879999999999</v>
      </c>
      <c r="K2303" s="12"/>
      <c r="L2303" s="1335" t="s">
        <v>953</v>
      </c>
      <c r="M2303" s="13" t="s">
        <v>931</v>
      </c>
      <c r="N2303" s="14">
        <v>1.05</v>
      </c>
      <c r="O2303" s="14">
        <f>E2302*N2303</f>
        <v>6.3E-2</v>
      </c>
      <c r="P2303" s="15">
        <v>127.083</v>
      </c>
      <c r="Q2303" s="16">
        <f>N2303*P2303*$N$1987</f>
        <v>152.61485729143504</v>
      </c>
      <c r="R2303" s="2443">
        <f>SUM(Q2303:Q2306)</f>
        <v>170.30707589353506</v>
      </c>
      <c r="S2303" s="2440"/>
      <c r="T2303" s="2441"/>
      <c r="U2303" s="70"/>
      <c r="V2303" s="1958"/>
      <c r="W2303" s="1958"/>
    </row>
    <row r="2304" spans="1:23" s="17" customFormat="1" ht="12" hidden="1" customHeight="1">
      <c r="A2304" s="1961"/>
      <c r="B2304" s="2028"/>
      <c r="C2304" s="2439"/>
      <c r="D2304" s="2021"/>
      <c r="E2304" s="1322"/>
      <c r="F2304" s="2022"/>
      <c r="G2304" s="2023"/>
      <c r="H2304" s="2022"/>
      <c r="I2304" s="11"/>
      <c r="J2304" s="2023"/>
      <c r="K2304" s="12"/>
      <c r="L2304" s="745" t="s">
        <v>952</v>
      </c>
      <c r="M2304" s="66" t="s">
        <v>894</v>
      </c>
      <c r="N2304" s="746">
        <v>3.01</v>
      </c>
      <c r="O2304" s="67">
        <f>E2302*N2304</f>
        <v>0.18059999999999998</v>
      </c>
      <c r="P2304" s="68">
        <v>0.9</v>
      </c>
      <c r="Q2304" s="508">
        <f>N2304*P2304*$N$1987</f>
        <v>3.0983399181000011</v>
      </c>
      <c r="R2304" s="2440"/>
      <c r="S2304" s="2440"/>
      <c r="T2304" s="2441"/>
      <c r="U2304" s="70"/>
      <c r="V2304" s="1958"/>
      <c r="W2304" s="1958"/>
    </row>
    <row r="2305" spans="1:23" s="17" customFormat="1" ht="12" hidden="1" customHeight="1">
      <c r="A2305" s="1961"/>
      <c r="B2305" s="2028"/>
      <c r="C2305" s="2439"/>
      <c r="D2305" s="2021"/>
      <c r="E2305" s="1322"/>
      <c r="F2305" s="2022"/>
      <c r="G2305" s="2023"/>
      <c r="H2305" s="2022"/>
      <c r="I2305" s="11"/>
      <c r="J2305" s="2023"/>
      <c r="K2305" s="12"/>
      <c r="L2305" s="745" t="s">
        <v>951</v>
      </c>
      <c r="M2305" s="66" t="s">
        <v>894</v>
      </c>
      <c r="N2305" s="746">
        <v>7.5</v>
      </c>
      <c r="O2305" s="67">
        <f>E2302*N2305</f>
        <v>0.44999999999999996</v>
      </c>
      <c r="P2305" s="747">
        <v>1.1879999999999999</v>
      </c>
      <c r="Q2305" s="508">
        <f>N2305*P2305*$N$1987</f>
        <v>10.190553219000003</v>
      </c>
      <c r="R2305" s="2440"/>
      <c r="S2305" s="2440"/>
      <c r="T2305" s="2441"/>
      <c r="U2305" s="70"/>
      <c r="V2305" s="1958"/>
      <c r="W2305" s="1958"/>
    </row>
    <row r="2306" spans="1:23" s="17" customFormat="1" ht="21.75" hidden="1" customHeight="1">
      <c r="A2306" s="1961"/>
      <c r="B2306" s="2028"/>
      <c r="C2306" s="2439"/>
      <c r="D2306" s="2021"/>
      <c r="E2306" s="1322"/>
      <c r="F2306" s="2022"/>
      <c r="G2306" s="2023"/>
      <c r="H2306" s="2022"/>
      <c r="I2306" s="11"/>
      <c r="J2306" s="2023"/>
      <c r="K2306" s="12"/>
      <c r="L2306" s="745" t="s">
        <v>950</v>
      </c>
      <c r="M2306" s="66" t="s">
        <v>894</v>
      </c>
      <c r="N2306" s="746">
        <v>3.08</v>
      </c>
      <c r="O2306" s="67">
        <f>E2302*N2306</f>
        <v>0.18479999999999999</v>
      </c>
      <c r="P2306" s="68">
        <v>1.25</v>
      </c>
      <c r="Q2306" s="508">
        <f>N2306*P2306*$N$1987</f>
        <v>4.4033254650000018</v>
      </c>
      <c r="R2306" s="2440"/>
      <c r="S2306" s="2440"/>
      <c r="T2306" s="2441"/>
      <c r="U2306" s="70"/>
      <c r="V2306" s="1958"/>
      <c r="W2306" s="1958"/>
    </row>
    <row r="2307" spans="1:23" s="17" customFormat="1">
      <c r="A2307" s="1960"/>
      <c r="B2307" s="27"/>
      <c r="C2307" s="28"/>
      <c r="D2307" s="29"/>
      <c r="E2307" s="1338"/>
      <c r="F2307" s="30"/>
      <c r="G2307" s="31"/>
      <c r="H2307" s="30"/>
      <c r="I2307" s="32"/>
      <c r="J2307" s="31"/>
      <c r="K2307" s="33"/>
      <c r="L2307" s="34"/>
      <c r="M2307" s="35"/>
      <c r="N2307" s="36"/>
      <c r="O2307" s="509"/>
      <c r="P2307" s="30"/>
      <c r="Q2307" s="37"/>
      <c r="R2307" s="1338"/>
      <c r="S2307" s="1338"/>
      <c r="T2307" s="38"/>
      <c r="U2307" s="1965"/>
      <c r="V2307" s="1338"/>
      <c r="W2307" s="1964"/>
    </row>
    <row r="2308" spans="1:23" s="17" customFormat="1" ht="12.75" customHeight="1">
      <c r="A2308" s="1963">
        <f>A2302+1</f>
        <v>66</v>
      </c>
      <c r="B2308" s="2020" t="s">
        <v>926</v>
      </c>
      <c r="C2308" s="2439" t="s">
        <v>925</v>
      </c>
      <c r="D2308" s="2021" t="s">
        <v>900</v>
      </c>
      <c r="E2308" s="1321">
        <f>(0.65)/100*$D$2257</f>
        <v>1.9500000000000003E-2</v>
      </c>
      <c r="F2308" s="2022"/>
      <c r="G2308" s="2023">
        <v>38.4</v>
      </c>
      <c r="H2308" s="2022"/>
      <c r="I2308" s="11"/>
      <c r="J2308" s="2023">
        <v>0.03</v>
      </c>
      <c r="K2308" s="12"/>
      <c r="L2308" s="2024"/>
      <c r="M2308" s="2025"/>
      <c r="N2308" s="2026"/>
      <c r="O2308" s="2027"/>
      <c r="P2308" s="2022"/>
      <c r="Q2308" s="45"/>
      <c r="R2308" s="1338">
        <f>G2309+J2309</f>
        <v>85.346890799999997</v>
      </c>
      <c r="S2308" s="2440">
        <f>R2308+R2309</f>
        <v>116.57047137000001</v>
      </c>
      <c r="T2308" s="2441">
        <f>E2308*S2308</f>
        <v>2.2731241917150005</v>
      </c>
      <c r="U2308" s="70"/>
      <c r="V2308" s="1326">
        <f>S2308*$V$12</f>
        <v>150.21852259029106</v>
      </c>
      <c r="W2308" s="1326">
        <f>E2308*V2308</f>
        <v>2.929261190510676</v>
      </c>
    </row>
    <row r="2309" spans="1:23" s="17" customFormat="1" ht="12.75" customHeight="1">
      <c r="A2309" s="1961"/>
      <c r="B2309" s="2020"/>
      <c r="C2309" s="2439"/>
      <c r="D2309" s="2021"/>
      <c r="E2309" s="1322"/>
      <c r="F2309" s="2022"/>
      <c r="G2309" s="2">
        <f>G2308*$J$1989/1000</f>
        <v>85.248767999999998</v>
      </c>
      <c r="H2309" s="2022"/>
      <c r="I2309" s="11"/>
      <c r="J2309" s="2">
        <f>J2308*$Q$1989/1000</f>
        <v>9.8122799999999996E-2</v>
      </c>
      <c r="K2309" s="12"/>
      <c r="L2309" s="1335" t="s">
        <v>924</v>
      </c>
      <c r="M2309" s="13" t="s">
        <v>894</v>
      </c>
      <c r="N2309" s="14">
        <f>24.4+0.2+2.7</f>
        <v>27.299999999999997</v>
      </c>
      <c r="O2309" s="14">
        <f>E2308*N2309</f>
        <v>0.53234999999999999</v>
      </c>
      <c r="P2309" s="15">
        <v>1</v>
      </c>
      <c r="Q2309" s="16">
        <f>N2309*P2309*$N$1987</f>
        <v>31.223580570000006</v>
      </c>
      <c r="R2309" s="2443">
        <f>SUM(Q2309:Q2310)</f>
        <v>31.223580570000006</v>
      </c>
      <c r="S2309" s="2440"/>
      <c r="T2309" s="2441"/>
      <c r="U2309" s="70"/>
      <c r="V2309" s="1958"/>
      <c r="W2309" s="1958"/>
    </row>
    <row r="2310" spans="1:23" s="17" customFormat="1" ht="12.75" hidden="1" customHeight="1">
      <c r="A2310" s="1961"/>
      <c r="B2310" s="2028"/>
      <c r="C2310" s="2439"/>
      <c r="D2310" s="2021"/>
      <c r="E2310" s="1322"/>
      <c r="F2310" s="2022"/>
      <c r="G2310" s="2023"/>
      <c r="H2310" s="2022"/>
      <c r="I2310" s="11"/>
      <c r="J2310" s="2023"/>
      <c r="K2310" s="12"/>
      <c r="L2310" s="56"/>
      <c r="M2310" s="57"/>
      <c r="N2310" s="58"/>
      <c r="O2310" s="58"/>
      <c r="P2310" s="59"/>
      <c r="Q2310" s="508"/>
      <c r="R2310" s="2440"/>
      <c r="S2310" s="2440"/>
      <c r="T2310" s="2441"/>
      <c r="U2310" s="70"/>
      <c r="V2310" s="1958"/>
      <c r="W2310" s="1958"/>
    </row>
    <row r="2311" spans="1:23" s="17" customFormat="1">
      <c r="A2311" s="1960"/>
      <c r="B2311" s="27"/>
      <c r="C2311" s="28"/>
      <c r="D2311" s="29"/>
      <c r="E2311" s="1338"/>
      <c r="F2311" s="30"/>
      <c r="G2311" s="31"/>
      <c r="H2311" s="30"/>
      <c r="I2311" s="32"/>
      <c r="J2311" s="31"/>
      <c r="K2311" s="33"/>
      <c r="L2311" s="34"/>
      <c r="M2311" s="35"/>
      <c r="N2311" s="36"/>
      <c r="O2311" s="509"/>
      <c r="P2311" s="30"/>
      <c r="Q2311" s="37"/>
      <c r="R2311" s="1338"/>
      <c r="S2311" s="1338"/>
      <c r="T2311" s="22"/>
      <c r="U2311" s="1959"/>
      <c r="V2311" s="1338"/>
      <c r="W2311" s="1958"/>
    </row>
    <row r="2312" spans="1:23" s="17" customFormat="1" ht="12.75" customHeight="1">
      <c r="A2312" s="1966">
        <f>A2308+1</f>
        <v>67</v>
      </c>
      <c r="B2312" s="2752" t="s">
        <v>923</v>
      </c>
      <c r="C2312" s="2442" t="s">
        <v>922</v>
      </c>
      <c r="D2312" s="718" t="s">
        <v>898</v>
      </c>
      <c r="E2312" s="1321">
        <f>(0.65)*$D$2257</f>
        <v>1.9500000000000002</v>
      </c>
      <c r="F2312" s="1"/>
      <c r="G2312" s="2">
        <v>0.36699999999999999</v>
      </c>
      <c r="H2312" s="1"/>
      <c r="I2312" s="3"/>
      <c r="J2312" s="2">
        <v>0.03</v>
      </c>
      <c r="K2312" s="4"/>
      <c r="L2312" s="5"/>
      <c r="M2312" s="6"/>
      <c r="N2312" s="7"/>
      <c r="O2312" s="8"/>
      <c r="P2312" s="1"/>
      <c r="Q2312" s="9"/>
      <c r="R2312" s="10">
        <f>G2313+J2313</f>
        <v>0.91287014</v>
      </c>
      <c r="S2312" s="2443">
        <f>R2312+R2313</f>
        <v>1.3572057096500001</v>
      </c>
      <c r="T2312" s="2444">
        <f>E2312*S2312</f>
        <v>2.6465511338175003</v>
      </c>
      <c r="U2312" s="1962"/>
      <c r="V2312" s="1326">
        <f>S2312*$V$12</f>
        <v>1.748962959132371</v>
      </c>
      <c r="W2312" s="1326">
        <f>E2312*V2312</f>
        <v>3.4104777703081237</v>
      </c>
    </row>
    <row r="2313" spans="1:23" s="17" customFormat="1" ht="12.75" customHeight="1">
      <c r="A2313" s="1961"/>
      <c r="B2313" s="2753"/>
      <c r="C2313" s="2439"/>
      <c r="D2313" s="2021"/>
      <c r="E2313" s="1322"/>
      <c r="F2313" s="2022"/>
      <c r="G2313" s="2">
        <f>G2312*$J$1989/1000</f>
        <v>0.81474734000000004</v>
      </c>
      <c r="H2313" s="2022"/>
      <c r="I2313" s="11"/>
      <c r="J2313" s="2">
        <f>J2312*$Q$1989/1000</f>
        <v>9.8122799999999996E-2</v>
      </c>
      <c r="K2313" s="12"/>
      <c r="L2313" s="1335" t="s">
        <v>921</v>
      </c>
      <c r="M2313" s="13" t="s">
        <v>894</v>
      </c>
      <c r="N2313" s="14">
        <v>0.255</v>
      </c>
      <c r="O2313" s="14">
        <f>E2312*N2313</f>
        <v>0.49725000000000008</v>
      </c>
      <c r="P2313" s="15">
        <v>1.1000000000000001</v>
      </c>
      <c r="Q2313" s="16">
        <f>N2313*P2313*$N$1987</f>
        <v>0.32081371245000012</v>
      </c>
      <c r="R2313" s="2443">
        <f>SUM(Q2313:Q2314)</f>
        <v>0.44433556965000015</v>
      </c>
      <c r="S2313" s="2440"/>
      <c r="T2313" s="2441"/>
      <c r="U2313" s="70"/>
      <c r="V2313" s="1958"/>
      <c r="W2313" s="1958"/>
    </row>
    <row r="2314" spans="1:23" s="17" customFormat="1" ht="12.75" customHeight="1">
      <c r="A2314" s="1961"/>
      <c r="B2314" s="2028"/>
      <c r="C2314" s="2439"/>
      <c r="D2314" s="2021"/>
      <c r="E2314" s="1322"/>
      <c r="F2314" s="2022"/>
      <c r="G2314" s="2023"/>
      <c r="H2314" s="2022"/>
      <c r="I2314" s="11"/>
      <c r="J2314" s="2023"/>
      <c r="K2314" s="12"/>
      <c r="L2314" s="745" t="s">
        <v>920</v>
      </c>
      <c r="M2314" s="66" t="s">
        <v>894</v>
      </c>
      <c r="N2314" s="746">
        <v>0.18</v>
      </c>
      <c r="O2314" s="67">
        <f>E2312*N2314</f>
        <v>0.35100000000000003</v>
      </c>
      <c r="P2314" s="68">
        <v>0.6</v>
      </c>
      <c r="Q2314" s="508">
        <f>N2314*P2314*$N$1987</f>
        <v>0.12352185720000004</v>
      </c>
      <c r="R2314" s="2440"/>
      <c r="S2314" s="2440"/>
      <c r="T2314" s="2441"/>
      <c r="U2314" s="70"/>
      <c r="V2314" s="1958"/>
      <c r="W2314" s="1958"/>
    </row>
    <row r="2315" spans="1:23" s="17" customFormat="1">
      <c r="A2315" s="1960"/>
      <c r="B2315" s="27"/>
      <c r="C2315" s="28"/>
      <c r="D2315" s="29"/>
      <c r="E2315" s="1338"/>
      <c r="F2315" s="30"/>
      <c r="G2315" s="31"/>
      <c r="H2315" s="30"/>
      <c r="I2315" s="32"/>
      <c r="J2315" s="31"/>
      <c r="K2315" s="33"/>
      <c r="L2315" s="34"/>
      <c r="M2315" s="35"/>
      <c r="N2315" s="36"/>
      <c r="O2315" s="509"/>
      <c r="P2315" s="30"/>
      <c r="Q2315" s="37"/>
      <c r="R2315" s="1338"/>
      <c r="S2315" s="1338"/>
      <c r="T2315" s="38"/>
      <c r="U2315" s="1965"/>
      <c r="V2315" s="1338"/>
      <c r="W2315" s="1964"/>
    </row>
    <row r="2316" spans="1:23" s="17" customFormat="1" ht="12" customHeight="1">
      <c r="A2316" s="1957"/>
      <c r="B2316" s="46"/>
      <c r="C2316" s="512" t="s">
        <v>1651</v>
      </c>
      <c r="D2316" s="47"/>
      <c r="E2316" s="513"/>
      <c r="F2316" s="48"/>
      <c r="G2316" s="49"/>
      <c r="H2316" s="48"/>
      <c r="I2316" s="514"/>
      <c r="J2316" s="49"/>
      <c r="K2316" s="515"/>
      <c r="L2316" s="50"/>
      <c r="M2316" s="51"/>
      <c r="N2316" s="52"/>
      <c r="O2316" s="52"/>
      <c r="P2316" s="48"/>
      <c r="Q2316" s="49"/>
      <c r="R2316" s="53"/>
      <c r="S2316" s="53"/>
      <c r="T2316" s="54">
        <f>SUM(T2258:T2315)</f>
        <v>305.51362294009527</v>
      </c>
      <c r="U2316" s="1956"/>
      <c r="V2316" s="53"/>
      <c r="W2316" s="1955">
        <f>SUM(W2258:W2315)</f>
        <v>393.70008999619932</v>
      </c>
    </row>
    <row r="2317" spans="1:23" s="17" customFormat="1" ht="26.25" customHeight="1">
      <c r="A2317" s="2991" t="s">
        <v>959</v>
      </c>
      <c r="B2317" s="2754"/>
      <c r="C2317" s="2755"/>
      <c r="D2317" s="755">
        <v>3</v>
      </c>
      <c r="E2317" s="751" t="s">
        <v>903</v>
      </c>
      <c r="F2317" s="750"/>
      <c r="G2317" s="750"/>
      <c r="H2317" s="750"/>
      <c r="I2317" s="752"/>
      <c r="J2317" s="750"/>
      <c r="K2317" s="753"/>
      <c r="L2317" s="750"/>
      <c r="M2317" s="750"/>
      <c r="N2317" s="750"/>
      <c r="O2317" s="750"/>
      <c r="P2317" s="750"/>
      <c r="Q2317" s="750"/>
      <c r="R2317" s="750"/>
      <c r="S2317" s="750"/>
      <c r="T2317" s="754"/>
      <c r="U2317" s="750"/>
      <c r="V2317" s="750"/>
      <c r="W2317" s="753"/>
    </row>
    <row r="2318" spans="1:23" ht="12.75" customHeight="1">
      <c r="A2318" s="1105">
        <f>A2312+1</f>
        <v>68</v>
      </c>
      <c r="B2318" s="1325" t="s">
        <v>943</v>
      </c>
      <c r="C2318" s="2346" t="s">
        <v>942</v>
      </c>
      <c r="D2318" s="644" t="s">
        <v>931</v>
      </c>
      <c r="E2318" s="1107">
        <f>0.164*D2317</f>
        <v>0.49199999999999999</v>
      </c>
      <c r="F2318" s="359"/>
      <c r="G2318" s="360">
        <f>192/100</f>
        <v>1.92</v>
      </c>
      <c r="H2318" s="359"/>
      <c r="I2318" s="361"/>
      <c r="J2318" s="360"/>
      <c r="K2318" s="362"/>
      <c r="L2318" s="394"/>
      <c r="M2318" s="395"/>
      <c r="N2318" s="396"/>
      <c r="O2318" s="426"/>
      <c r="P2318" s="359"/>
      <c r="Q2318" s="397"/>
      <c r="R2318" s="368">
        <f>G2319+J2319</f>
        <v>4.2624383999999997</v>
      </c>
      <c r="S2318" s="2348">
        <f>R2318+R2319</f>
        <v>4.2624383999999997</v>
      </c>
      <c r="T2318" s="2334">
        <f>E2318*S2318</f>
        <v>2.0971196927999998</v>
      </c>
      <c r="U2318" s="1501"/>
      <c r="V2318" s="1326">
        <f>S2318*$V$12</f>
        <v>5.4927906832236397</v>
      </c>
      <c r="W2318" s="1326">
        <f>E2318*V2318</f>
        <v>2.7024530161460305</v>
      </c>
    </row>
    <row r="2319" spans="1:23" ht="12.75" hidden="1" customHeight="1">
      <c r="A2319" s="1104"/>
      <c r="B2319" s="2017"/>
      <c r="C2319" s="2347"/>
      <c r="D2319" s="2016"/>
      <c r="E2319" s="1311"/>
      <c r="F2319" s="2015"/>
      <c r="G2319" s="360">
        <f>G2318*$J$1989/1000</f>
        <v>4.2624383999999997</v>
      </c>
      <c r="H2319" s="2015"/>
      <c r="I2319" s="370"/>
      <c r="J2319" s="360">
        <f>J2318*$Q$1989/1000</f>
        <v>0</v>
      </c>
      <c r="K2319" s="371"/>
      <c r="L2319" s="1336"/>
      <c r="M2319" s="411"/>
      <c r="N2319" s="412"/>
      <c r="O2319" s="412"/>
      <c r="P2319" s="414"/>
      <c r="Q2319" s="415"/>
      <c r="R2319" s="2348">
        <f>SUM(Q2319:Q2320)</f>
        <v>0</v>
      </c>
      <c r="S2319" s="2349"/>
      <c r="T2319" s="2358"/>
      <c r="U2319" s="1558"/>
      <c r="V2319" s="1557"/>
      <c r="W2319" s="1557"/>
    </row>
    <row r="2320" spans="1:23" ht="12.75" hidden="1" customHeight="1">
      <c r="A2320" s="1104"/>
      <c r="B2320" s="2019"/>
      <c r="C2320" s="2347"/>
      <c r="D2320" s="2016"/>
      <c r="E2320" s="1311"/>
      <c r="F2320" s="2015"/>
      <c r="G2320" s="2018"/>
      <c r="H2320" s="2015"/>
      <c r="I2320" s="370"/>
      <c r="J2320" s="2018"/>
      <c r="K2320" s="371"/>
      <c r="L2320" s="416"/>
      <c r="M2320" s="417"/>
      <c r="N2320" s="418"/>
      <c r="O2320" s="418"/>
      <c r="P2320" s="419"/>
      <c r="Q2320" s="420"/>
      <c r="R2320" s="2359"/>
      <c r="S2320" s="2349"/>
      <c r="T2320" s="2358"/>
      <c r="U2320" s="1558"/>
      <c r="V2320" s="1557"/>
      <c r="W2320" s="1557"/>
    </row>
    <row r="2321" spans="1:23" ht="12.75" customHeight="1">
      <c r="A2321" s="1103"/>
      <c r="B2321" s="405"/>
      <c r="C2321" s="406"/>
      <c r="D2321" s="407"/>
      <c r="E2321" s="408"/>
      <c r="F2321" s="375"/>
      <c r="G2321" s="376"/>
      <c r="H2321" s="375"/>
      <c r="I2321" s="377"/>
      <c r="J2321" s="376"/>
      <c r="K2321" s="378"/>
      <c r="L2321" s="2011"/>
      <c r="M2321" s="2012"/>
      <c r="N2321" s="2013"/>
      <c r="O2321" s="2014"/>
      <c r="P2321" s="2015"/>
      <c r="Q2321" s="372"/>
      <c r="R2321" s="1311"/>
      <c r="S2321" s="1311"/>
      <c r="T2321" s="373"/>
      <c r="U2321" s="1556"/>
      <c r="V2321" s="1311"/>
      <c r="W2321" s="1500"/>
    </row>
    <row r="2322" spans="1:23" ht="12.75" customHeight="1">
      <c r="A2322" s="1105">
        <f>A2318+1</f>
        <v>69</v>
      </c>
      <c r="B2322" s="1325" t="s">
        <v>941</v>
      </c>
      <c r="C2322" s="2346" t="s">
        <v>940</v>
      </c>
      <c r="D2322" s="644" t="s">
        <v>931</v>
      </c>
      <c r="E2322" s="1107">
        <f>0.038*D2317</f>
        <v>0.11399999999999999</v>
      </c>
      <c r="F2322" s="359"/>
      <c r="G2322" s="360">
        <v>1.82</v>
      </c>
      <c r="H2322" s="359"/>
      <c r="I2322" s="361"/>
      <c r="J2322" s="360">
        <v>1.06</v>
      </c>
      <c r="K2322" s="362"/>
      <c r="L2322" s="394"/>
      <c r="M2322" s="395"/>
      <c r="N2322" s="396"/>
      <c r="O2322" s="426"/>
      <c r="P2322" s="359"/>
      <c r="Q2322" s="397"/>
      <c r="R2322" s="368">
        <f>G2323+J2323</f>
        <v>7.5074420000000002</v>
      </c>
      <c r="S2322" s="2348">
        <f>R2322+R2323</f>
        <v>12.896654880800003</v>
      </c>
      <c r="T2322" s="2334">
        <f>E2322*S2322</f>
        <v>1.4702186564112003</v>
      </c>
      <c r="U2322" s="1501"/>
      <c r="V2322" s="1326">
        <f>S2322*$V$12</f>
        <v>16.619272614944755</v>
      </c>
      <c r="W2322" s="1326">
        <f>E2322*V2322</f>
        <v>1.894597078103702</v>
      </c>
    </row>
    <row r="2323" spans="1:23" ht="12.75" customHeight="1">
      <c r="A2323" s="1104"/>
      <c r="B2323" s="2017" t="s">
        <v>939</v>
      </c>
      <c r="C2323" s="2347"/>
      <c r="D2323" s="2016"/>
      <c r="E2323" s="1311"/>
      <c r="F2323" s="2015"/>
      <c r="G2323" s="360">
        <f>G2322*$J$1989/1000</f>
        <v>4.0404363999999999</v>
      </c>
      <c r="H2323" s="2015"/>
      <c r="I2323" s="370"/>
      <c r="J2323" s="360">
        <f>J2322*$Q$1989/1000</f>
        <v>3.4670056000000002</v>
      </c>
      <c r="K2323" s="371"/>
      <c r="L2323" s="1336" t="s">
        <v>938</v>
      </c>
      <c r="M2323" s="411" t="s">
        <v>931</v>
      </c>
      <c r="N2323" s="412">
        <v>0.97</v>
      </c>
      <c r="O2323" s="412">
        <f>E2322*N2323</f>
        <v>0.11057999999999998</v>
      </c>
      <c r="P2323" s="414">
        <v>3.8</v>
      </c>
      <c r="Q2323" s="415">
        <f>N2323*P2323*$N$1987</f>
        <v>4.2157552374000016</v>
      </c>
      <c r="R2323" s="2348">
        <f>SUM(Q2323:Q2324)</f>
        <v>5.3892128808000024</v>
      </c>
      <c r="S2323" s="2349"/>
      <c r="T2323" s="2358"/>
      <c r="U2323" s="1558"/>
      <c r="V2323" s="1557"/>
      <c r="W2323" s="1557"/>
    </row>
    <row r="2324" spans="1:23" ht="12.75" hidden="1" customHeight="1">
      <c r="A2324" s="1104"/>
      <c r="B2324" s="2019"/>
      <c r="C2324" s="2347"/>
      <c r="D2324" s="2016"/>
      <c r="E2324" s="1311"/>
      <c r="F2324" s="2015"/>
      <c r="G2324" s="2018"/>
      <c r="H2324" s="2015"/>
      <c r="I2324" s="370"/>
      <c r="J2324" s="2018"/>
      <c r="K2324" s="371"/>
      <c r="L2324" s="416" t="s">
        <v>937</v>
      </c>
      <c r="M2324" s="417" t="s">
        <v>931</v>
      </c>
      <c r="N2324" s="418">
        <v>0.27</v>
      </c>
      <c r="O2324" s="418">
        <f>E2322*N2324</f>
        <v>3.0779999999999998E-2</v>
      </c>
      <c r="P2324" s="419">
        <v>3.8</v>
      </c>
      <c r="Q2324" s="420">
        <f>N2324*P2324*$N$1987</f>
        <v>1.1734576434000004</v>
      </c>
      <c r="R2324" s="2359"/>
      <c r="S2324" s="2349"/>
      <c r="T2324" s="2358"/>
      <c r="U2324" s="1558"/>
      <c r="V2324" s="1557"/>
      <c r="W2324" s="1557"/>
    </row>
    <row r="2325" spans="1:23" ht="12.75" customHeight="1">
      <c r="A2325" s="1103"/>
      <c r="B2325" s="405"/>
      <c r="C2325" s="406"/>
      <c r="D2325" s="407"/>
      <c r="E2325" s="408"/>
      <c r="F2325" s="375"/>
      <c r="G2325" s="376"/>
      <c r="H2325" s="375"/>
      <c r="I2325" s="377"/>
      <c r="J2325" s="376"/>
      <c r="K2325" s="378"/>
      <c r="L2325" s="2011"/>
      <c r="M2325" s="2012"/>
      <c r="N2325" s="2013"/>
      <c r="O2325" s="2014"/>
      <c r="P2325" s="2015"/>
      <c r="Q2325" s="372"/>
      <c r="R2325" s="1311"/>
      <c r="S2325" s="1311"/>
      <c r="T2325" s="373"/>
      <c r="U2325" s="1556"/>
      <c r="V2325" s="1311"/>
      <c r="W2325" s="1500"/>
    </row>
    <row r="2326" spans="1:23" s="17" customFormat="1" ht="12.75" customHeight="1">
      <c r="A2326" s="1966">
        <f>A2322+1</f>
        <v>70</v>
      </c>
      <c r="B2326" s="1382" t="s">
        <v>936</v>
      </c>
      <c r="C2326" s="2442" t="s">
        <v>935</v>
      </c>
      <c r="D2326" s="718" t="s">
        <v>931</v>
      </c>
      <c r="E2326" s="1107">
        <f>0.13*D2317</f>
        <v>0.39</v>
      </c>
      <c r="F2326" s="1"/>
      <c r="G2326" s="2">
        <v>2.4500000000000002</v>
      </c>
      <c r="H2326" s="1"/>
      <c r="I2326" s="3"/>
      <c r="J2326" s="2">
        <v>0.37</v>
      </c>
      <c r="K2326" s="4"/>
      <c r="L2326" s="5"/>
      <c r="M2326" s="6"/>
      <c r="N2326" s="7"/>
      <c r="O2326" s="8"/>
      <c r="P2326" s="1"/>
      <c r="Q2326" s="9"/>
      <c r="R2326" s="10">
        <f>G2327+J2327</f>
        <v>6.6492301999999999</v>
      </c>
      <c r="S2326" s="2443">
        <f>R2326+R2327</f>
        <v>50.213179108172852</v>
      </c>
      <c r="T2326" s="2444">
        <f>E2326*S2326</f>
        <v>19.583139852187411</v>
      </c>
      <c r="U2326" s="1962"/>
      <c r="V2326" s="1326">
        <f>S2326*$V$12</f>
        <v>64.707206649698861</v>
      </c>
      <c r="W2326" s="1326">
        <f>E2326*V2326</f>
        <v>25.235810593382556</v>
      </c>
    </row>
    <row r="2327" spans="1:23" s="17" customFormat="1" ht="12.75" customHeight="1">
      <c r="A2327" s="1961"/>
      <c r="B2327" s="2020"/>
      <c r="C2327" s="2439"/>
      <c r="D2327" s="2021"/>
      <c r="E2327" s="1322"/>
      <c r="F2327" s="2022"/>
      <c r="G2327" s="2">
        <f>G2326*$J$1989/1000</f>
        <v>5.4390489999999998</v>
      </c>
      <c r="H2327" s="2022"/>
      <c r="I2327" s="11"/>
      <c r="J2327" s="2">
        <f>J2326*$Q$1989/1000</f>
        <v>1.2101812000000001</v>
      </c>
      <c r="K2327" s="12"/>
      <c r="L2327" s="1335"/>
      <c r="M2327" s="13"/>
      <c r="N2327" s="14"/>
      <c r="O2327" s="14"/>
      <c r="P2327" s="15"/>
      <c r="Q2327" s="16"/>
      <c r="R2327" s="2443">
        <f>SUM(Q2327:Q2330)</f>
        <v>43.563948908172854</v>
      </c>
      <c r="S2327" s="2440"/>
      <c r="T2327" s="2441"/>
      <c r="U2327" s="70"/>
      <c r="V2327" s="1958"/>
      <c r="W2327" s="1958"/>
    </row>
    <row r="2328" spans="1:23" s="17" customFormat="1" ht="12" hidden="1" customHeight="1">
      <c r="A2328" s="1961"/>
      <c r="B2328" s="2028"/>
      <c r="C2328" s="2439"/>
      <c r="D2328" s="2021"/>
      <c r="E2328" s="1322"/>
      <c r="F2328" s="2022"/>
      <c r="G2328" s="2023"/>
      <c r="H2328" s="2022"/>
      <c r="I2328" s="11"/>
      <c r="J2328" s="2023"/>
      <c r="K2328" s="12"/>
      <c r="L2328" s="745" t="s">
        <v>934</v>
      </c>
      <c r="M2328" s="66" t="s">
        <v>931</v>
      </c>
      <c r="N2328" s="746">
        <v>1.0149999999999999</v>
      </c>
      <c r="O2328" s="67">
        <f>E2326*N2328</f>
        <v>0.39584999999999998</v>
      </c>
      <c r="P2328" s="68">
        <v>29.856000000000002</v>
      </c>
      <c r="Q2328" s="508">
        <f>N2328*P2328*$N$1987</f>
        <v>34.659135158256007</v>
      </c>
      <c r="R2328" s="2440"/>
      <c r="S2328" s="2440"/>
      <c r="T2328" s="2441"/>
      <c r="U2328" s="70"/>
      <c r="V2328" s="1958"/>
      <c r="W2328" s="1958"/>
    </row>
    <row r="2329" spans="1:23" s="17" customFormat="1" ht="12" hidden="1" customHeight="1">
      <c r="A2329" s="1961"/>
      <c r="B2329" s="2028"/>
      <c r="C2329" s="2439"/>
      <c r="D2329" s="2021"/>
      <c r="E2329" s="1322"/>
      <c r="F2329" s="2022"/>
      <c r="G2329" s="2023"/>
      <c r="H2329" s="2022"/>
      <c r="I2329" s="11"/>
      <c r="J2329" s="2023"/>
      <c r="K2329" s="12"/>
      <c r="L2329" s="745" t="s">
        <v>933</v>
      </c>
      <c r="M2329" s="66" t="s">
        <v>898</v>
      </c>
      <c r="N2329" s="746">
        <v>1.6</v>
      </c>
      <c r="O2329" s="67">
        <f>E2326*N2329</f>
        <v>0.62400000000000011</v>
      </c>
      <c r="P2329" s="747">
        <v>3.5</v>
      </c>
      <c r="Q2329" s="508">
        <f>N2329*P2329*$N$1987</f>
        <v>6.404837040000003</v>
      </c>
      <c r="R2329" s="2440"/>
      <c r="S2329" s="2440"/>
      <c r="T2329" s="2441"/>
      <c r="U2329" s="70"/>
      <c r="V2329" s="1958"/>
      <c r="W2329" s="1958"/>
    </row>
    <row r="2330" spans="1:23" s="17" customFormat="1" ht="21.75" hidden="1" customHeight="1">
      <c r="A2330" s="1961"/>
      <c r="B2330" s="2028"/>
      <c r="C2330" s="2439"/>
      <c r="D2330" s="2021"/>
      <c r="E2330" s="1322"/>
      <c r="F2330" s="2022"/>
      <c r="G2330" s="2023"/>
      <c r="H2330" s="2022"/>
      <c r="I2330" s="11"/>
      <c r="J2330" s="2023"/>
      <c r="K2330" s="12"/>
      <c r="L2330" s="745" t="s">
        <v>932</v>
      </c>
      <c r="M2330" s="66" t="s">
        <v>931</v>
      </c>
      <c r="N2330" s="748">
        <v>1.72E-2</v>
      </c>
      <c r="O2330" s="279">
        <f>E2326*N2330</f>
        <v>6.7080000000000004E-3</v>
      </c>
      <c r="P2330" s="68">
        <v>127.083</v>
      </c>
      <c r="Q2330" s="508">
        <f>N2330*P2330*$N$1987</f>
        <v>2.4999767099168411</v>
      </c>
      <c r="R2330" s="2440"/>
      <c r="S2330" s="2440"/>
      <c r="T2330" s="2441"/>
      <c r="U2330" s="70"/>
      <c r="V2330" s="1958"/>
      <c r="W2330" s="1958"/>
    </row>
    <row r="2331" spans="1:23" s="17" customFormat="1">
      <c r="A2331" s="1960"/>
      <c r="B2331" s="27"/>
      <c r="C2331" s="28"/>
      <c r="D2331" s="29"/>
      <c r="E2331" s="1338"/>
      <c r="F2331" s="30"/>
      <c r="G2331" s="31"/>
      <c r="H2331" s="30"/>
      <c r="I2331" s="32"/>
      <c r="J2331" s="31"/>
      <c r="K2331" s="33"/>
      <c r="L2331" s="34"/>
      <c r="M2331" s="35"/>
      <c r="N2331" s="36"/>
      <c r="O2331" s="509"/>
      <c r="P2331" s="30"/>
      <c r="Q2331" s="37"/>
      <c r="R2331" s="1338"/>
      <c r="S2331" s="1338"/>
      <c r="T2331" s="38"/>
      <c r="U2331" s="1965"/>
      <c r="V2331" s="1338"/>
      <c r="W2331" s="1964"/>
    </row>
    <row r="2332" spans="1:23" s="17" customFormat="1" ht="12.75" customHeight="1">
      <c r="A2332" s="1966">
        <f>A2326+1</f>
        <v>71</v>
      </c>
      <c r="B2332" s="2452" t="s">
        <v>913</v>
      </c>
      <c r="C2332" s="2442" t="s">
        <v>958</v>
      </c>
      <c r="D2332" s="718" t="s">
        <v>896</v>
      </c>
      <c r="E2332" s="1107">
        <f>0.12*D2317</f>
        <v>0.36</v>
      </c>
      <c r="F2332" s="1"/>
      <c r="G2332" s="2">
        <v>34.299999999999997</v>
      </c>
      <c r="H2332" s="1"/>
      <c r="I2332" s="3"/>
      <c r="J2332" s="2">
        <v>20</v>
      </c>
      <c r="K2332" s="4"/>
      <c r="L2332" s="5"/>
      <c r="M2332" s="6"/>
      <c r="N2332" s="7"/>
      <c r="O2332" s="8"/>
      <c r="P2332" s="1"/>
      <c r="Q2332" s="44"/>
      <c r="R2332" s="10">
        <f>G2333+J2333</f>
        <v>141.56188599999999</v>
      </c>
      <c r="S2332" s="2443">
        <f>R2332+R2333</f>
        <v>165.55875169126</v>
      </c>
      <c r="T2332" s="2444">
        <f>E2332*S2332</f>
        <v>59.601150608853601</v>
      </c>
      <c r="U2332" s="1962"/>
      <c r="V2332" s="1326">
        <f>S2332*$V$12</f>
        <v>213.34726357943117</v>
      </c>
      <c r="W2332" s="1326">
        <f>E2332*V2332</f>
        <v>76.805014888595224</v>
      </c>
    </row>
    <row r="2333" spans="1:23" s="17" customFormat="1" ht="12.75" customHeight="1">
      <c r="A2333" s="1961"/>
      <c r="B2333" s="2747"/>
      <c r="C2333" s="2439"/>
      <c r="D2333" s="2021"/>
      <c r="E2333" s="1322"/>
      <c r="F2333" s="2022"/>
      <c r="G2333" s="2">
        <f>G2332*$J$1989/1000</f>
        <v>76.146685999999988</v>
      </c>
      <c r="H2333" s="2022"/>
      <c r="I2333" s="11"/>
      <c r="J2333" s="2">
        <f>J2332*$Q$1989/1000</f>
        <v>65.415199999999999</v>
      </c>
      <c r="K2333" s="12"/>
      <c r="L2333" s="744"/>
      <c r="M2333" s="13"/>
      <c r="N2333" s="14"/>
      <c r="O2333" s="14"/>
      <c r="P2333" s="670"/>
      <c r="Q2333" s="26"/>
      <c r="R2333" s="1322">
        <f>SUM(Q2333:Q2335)</f>
        <v>23.996865691260009</v>
      </c>
      <c r="S2333" s="2440"/>
      <c r="T2333" s="2441"/>
      <c r="U2333" s="70"/>
      <c r="V2333" s="1958"/>
      <c r="W2333" s="1958"/>
    </row>
    <row r="2334" spans="1:23" s="17" customFormat="1" ht="12.75" hidden="1" customHeight="1">
      <c r="A2334" s="1961"/>
      <c r="B2334" s="2747"/>
      <c r="C2334" s="2439"/>
      <c r="D2334" s="2021"/>
      <c r="E2334" s="1322"/>
      <c r="F2334" s="2022"/>
      <c r="G2334" s="2023"/>
      <c r="H2334" s="2022"/>
      <c r="I2334" s="11"/>
      <c r="J2334" s="2023"/>
      <c r="K2334" s="12"/>
      <c r="L2334" s="1334" t="s">
        <v>911</v>
      </c>
      <c r="M2334" s="66" t="s">
        <v>894</v>
      </c>
      <c r="N2334" s="67">
        <v>24.2</v>
      </c>
      <c r="O2334" s="67">
        <f>E2332*N2334</f>
        <v>8.7119999999999997</v>
      </c>
      <c r="P2334" s="68">
        <v>0.86699999999999999</v>
      </c>
      <c r="Q2334" s="508">
        <f>N2334*P2334*$N$1987</f>
        <v>23.996865691260009</v>
      </c>
      <c r="R2334" s="1322"/>
      <c r="S2334" s="1322"/>
      <c r="T2334" s="1324"/>
      <c r="U2334" s="70"/>
      <c r="V2334" s="1322"/>
      <c r="W2334" s="1322"/>
    </row>
    <row r="2335" spans="1:23" s="17" customFormat="1" ht="12.75" hidden="1" customHeight="1">
      <c r="A2335" s="1961"/>
      <c r="B2335" s="2747"/>
      <c r="C2335" s="2439"/>
      <c r="D2335" s="2021"/>
      <c r="E2335" s="1322"/>
      <c r="F2335" s="2022"/>
      <c r="G2335" s="2023"/>
      <c r="H2335" s="2022"/>
      <c r="I2335" s="11"/>
      <c r="J2335" s="2023"/>
      <c r="K2335" s="12"/>
      <c r="L2335" s="2468"/>
      <c r="M2335" s="66"/>
      <c r="N2335" s="749"/>
      <c r="O2335" s="67"/>
      <c r="P2335" s="68"/>
      <c r="Q2335" s="508"/>
      <c r="R2335" s="1322"/>
      <c r="S2335" s="1322"/>
      <c r="T2335" s="1324"/>
      <c r="U2335" s="70"/>
      <c r="V2335" s="1322"/>
      <c r="W2335" s="1322"/>
    </row>
    <row r="2336" spans="1:23" s="17" customFormat="1" ht="11.25" hidden="1" customHeight="1">
      <c r="A2336" s="1961"/>
      <c r="B2336" s="2747"/>
      <c r="C2336" s="2439"/>
      <c r="D2336" s="2021"/>
      <c r="E2336" s="1322"/>
      <c r="F2336" s="2022"/>
      <c r="G2336" s="2023"/>
      <c r="H2336" s="2022"/>
      <c r="I2336" s="11"/>
      <c r="J2336" s="2023"/>
      <c r="K2336" s="12"/>
      <c r="L2336" s="2466"/>
      <c r="M2336" s="18"/>
      <c r="N2336" s="19"/>
      <c r="O2336" s="671"/>
      <c r="P2336" s="20"/>
      <c r="Q2336" s="21"/>
      <c r="R2336" s="1322"/>
      <c r="S2336" s="1322"/>
      <c r="T2336" s="1324"/>
      <c r="U2336" s="70"/>
      <c r="V2336" s="1322"/>
      <c r="W2336" s="1322"/>
    </row>
    <row r="2337" spans="1:23" s="17" customFormat="1" ht="12">
      <c r="A2337" s="1960"/>
      <c r="B2337" s="1106"/>
      <c r="C2337" s="2470"/>
      <c r="D2337" s="29"/>
      <c r="E2337" s="1338"/>
      <c r="F2337" s="30"/>
      <c r="G2337" s="31"/>
      <c r="H2337" s="30"/>
      <c r="I2337" s="32"/>
      <c r="J2337" s="31"/>
      <c r="K2337" s="33"/>
      <c r="L2337" s="34"/>
      <c r="M2337" s="35"/>
      <c r="N2337" s="36"/>
      <c r="O2337" s="509"/>
      <c r="P2337" s="30"/>
      <c r="Q2337" s="37"/>
      <c r="R2337" s="1338"/>
      <c r="S2337" s="1338"/>
      <c r="T2337" s="38"/>
      <c r="U2337" s="1965"/>
      <c r="V2337" s="1338"/>
      <c r="W2337" s="1964"/>
    </row>
    <row r="2338" spans="1:23" s="17" customFormat="1" ht="10.5" customHeight="1">
      <c r="A2338" s="1966">
        <f>A2332+1</f>
        <v>72</v>
      </c>
      <c r="B2338" s="2452" t="s">
        <v>905</v>
      </c>
      <c r="C2338" s="2442" t="s">
        <v>1654</v>
      </c>
      <c r="D2338" s="718" t="s">
        <v>896</v>
      </c>
      <c r="E2338" s="1107">
        <f>(29.5)/1000*D2317</f>
        <v>8.8499999999999995E-2</v>
      </c>
      <c r="F2338" s="1"/>
      <c r="G2338" s="2"/>
      <c r="H2338" s="1"/>
      <c r="I2338" s="3"/>
      <c r="J2338" s="2"/>
      <c r="K2338" s="4"/>
      <c r="L2338" s="5"/>
      <c r="M2338" s="6"/>
      <c r="N2338" s="7"/>
      <c r="O2338" s="8"/>
      <c r="P2338" s="1"/>
      <c r="Q2338" s="44"/>
      <c r="R2338" s="10">
        <f>G2339+J2339</f>
        <v>0</v>
      </c>
      <c r="S2338" s="2443">
        <f>R2338+R2339</f>
        <v>0.56728556640000016</v>
      </c>
      <c r="T2338" s="2834">
        <f>E2338*S2338</f>
        <v>5.020477262640001E-2</v>
      </c>
      <c r="U2338" s="1975"/>
      <c r="V2338" s="1326">
        <f>S2338*$V$12</f>
        <v>0.73103247048665065</v>
      </c>
      <c r="W2338" s="1326">
        <f>E2338*V2338</f>
        <v>6.4696373638068586E-2</v>
      </c>
    </row>
    <row r="2339" spans="1:23" s="17" customFormat="1" ht="12.75" customHeight="1">
      <c r="A2339" s="1961"/>
      <c r="B2339" s="2747"/>
      <c r="C2339" s="2439"/>
      <c r="D2339" s="2021"/>
      <c r="E2339" s="1322"/>
      <c r="F2339" s="2022"/>
      <c r="G2339" s="2">
        <f>G2338*$J$1989/1000</f>
        <v>0</v>
      </c>
      <c r="H2339" s="2022"/>
      <c r="I2339" s="11"/>
      <c r="J2339" s="2">
        <f>J2338*$Q$1989/1000</f>
        <v>0</v>
      </c>
      <c r="K2339" s="12"/>
      <c r="L2339" s="2748" t="s">
        <v>1654</v>
      </c>
      <c r="M2339" s="718" t="s">
        <v>896</v>
      </c>
      <c r="N2339" s="14">
        <v>1</v>
      </c>
      <c r="O2339" s="14">
        <f>E2338*N2339</f>
        <v>8.8499999999999995E-2</v>
      </c>
      <c r="P2339" s="670">
        <v>0.496</v>
      </c>
      <c r="Q2339" s="26">
        <f>N2339*P2339*$N$1987</f>
        <v>0.56728556640000016</v>
      </c>
      <c r="R2339" s="1322">
        <f>SUM(Q2339:Q2339)</f>
        <v>0.56728556640000016</v>
      </c>
      <c r="S2339" s="2440"/>
      <c r="T2339" s="2835"/>
      <c r="U2339" s="1974"/>
      <c r="V2339" s="1958"/>
      <c r="W2339" s="1972"/>
    </row>
    <row r="2340" spans="1:23" s="17" customFormat="1" ht="12.75" hidden="1" customHeight="1">
      <c r="A2340" s="1961"/>
      <c r="B2340" s="2747"/>
      <c r="C2340" s="2439"/>
      <c r="D2340" s="2021"/>
      <c r="E2340" s="1322"/>
      <c r="F2340" s="2022"/>
      <c r="G2340" s="2023"/>
      <c r="H2340" s="2022"/>
      <c r="I2340" s="11"/>
      <c r="J2340" s="2023"/>
      <c r="K2340" s="12"/>
      <c r="L2340" s="2749"/>
      <c r="M2340" s="23"/>
      <c r="N2340" s="24"/>
      <c r="O2340" s="524"/>
      <c r="P2340" s="25"/>
      <c r="Q2340" s="26"/>
      <c r="R2340" s="1322"/>
      <c r="S2340" s="1322"/>
      <c r="T2340" s="756"/>
      <c r="U2340" s="1973"/>
      <c r="V2340" s="1322"/>
      <c r="W2340" s="1972"/>
    </row>
    <row r="2341" spans="1:23" s="17" customFormat="1" ht="12">
      <c r="A2341" s="1960"/>
      <c r="B2341" s="1106"/>
      <c r="C2341" s="2470"/>
      <c r="D2341" s="29"/>
      <c r="E2341" s="1338"/>
      <c r="F2341" s="30"/>
      <c r="G2341" s="31"/>
      <c r="H2341" s="30"/>
      <c r="I2341" s="32"/>
      <c r="J2341" s="31"/>
      <c r="K2341" s="33"/>
      <c r="L2341" s="34"/>
      <c r="M2341" s="35"/>
      <c r="N2341" s="36"/>
      <c r="O2341" s="509"/>
      <c r="P2341" s="30"/>
      <c r="Q2341" s="37"/>
      <c r="R2341" s="1338"/>
      <c r="S2341" s="1338"/>
      <c r="T2341" s="757"/>
      <c r="U2341" s="1971"/>
      <c r="V2341" s="1338"/>
      <c r="W2341" s="1970"/>
    </row>
    <row r="2342" spans="1:23" s="17" customFormat="1" ht="12.75" customHeight="1">
      <c r="A2342" s="1966">
        <f>A2338+1</f>
        <v>73</v>
      </c>
      <c r="B2342" s="2452" t="s">
        <v>905</v>
      </c>
      <c r="C2342" s="2442" t="s">
        <v>957</v>
      </c>
      <c r="D2342" s="718" t="s">
        <v>896</v>
      </c>
      <c r="E2342" s="1108">
        <f>(14.62)/1000*D2317</f>
        <v>4.3859999999999996E-2</v>
      </c>
      <c r="F2342" s="1"/>
      <c r="G2342" s="2"/>
      <c r="H2342" s="1"/>
      <c r="I2342" s="3"/>
      <c r="J2342" s="2"/>
      <c r="K2342" s="4"/>
      <c r="L2342" s="5"/>
      <c r="M2342" s="6"/>
      <c r="N2342" s="7"/>
      <c r="O2342" s="8"/>
      <c r="P2342" s="1"/>
      <c r="Q2342" s="44"/>
      <c r="R2342" s="10">
        <f>G2343+J2343</f>
        <v>0</v>
      </c>
      <c r="S2342" s="2443">
        <f>R2342+R2343</f>
        <v>571.86045000000024</v>
      </c>
      <c r="T2342" s="2444">
        <f>E2342*S2342</f>
        <v>25.081799337000007</v>
      </c>
      <c r="U2342" s="1962"/>
      <c r="V2342" s="1326">
        <f>S2342*$V$12</f>
        <v>736.92789363573661</v>
      </c>
      <c r="W2342" s="1326">
        <f>E2342*V2342</f>
        <v>32.321657414863402</v>
      </c>
    </row>
    <row r="2343" spans="1:23" s="17" customFormat="1" ht="12.75" customHeight="1">
      <c r="A2343" s="1961"/>
      <c r="B2343" s="2747"/>
      <c r="C2343" s="2439"/>
      <c r="D2343" s="2021"/>
      <c r="E2343" s="1322"/>
      <c r="F2343" s="2022"/>
      <c r="G2343" s="2">
        <f>G2342*$J$1989/1000</f>
        <v>0</v>
      </c>
      <c r="H2343" s="2022"/>
      <c r="I2343" s="11"/>
      <c r="J2343" s="2">
        <f>J2342*$Q$1989/1000</f>
        <v>0</v>
      </c>
      <c r="K2343" s="12"/>
      <c r="L2343" s="2748" t="s">
        <v>957</v>
      </c>
      <c r="M2343" s="13" t="s">
        <v>896</v>
      </c>
      <c r="N2343" s="14">
        <v>1</v>
      </c>
      <c r="O2343" s="14">
        <f>E2342*N2343</f>
        <v>4.3859999999999996E-2</v>
      </c>
      <c r="P2343" s="670">
        <v>500</v>
      </c>
      <c r="Q2343" s="26">
        <f>N2343*P2343*$N$1987</f>
        <v>571.86045000000024</v>
      </c>
      <c r="R2343" s="1322">
        <f>SUM(Q2343:Q2343)</f>
        <v>571.86045000000024</v>
      </c>
      <c r="S2343" s="2440"/>
      <c r="T2343" s="2441"/>
      <c r="U2343" s="70"/>
      <c r="V2343" s="1958"/>
      <c r="W2343" s="1958"/>
    </row>
    <row r="2344" spans="1:23" s="17" customFormat="1" ht="12.75" hidden="1" customHeight="1">
      <c r="A2344" s="1961"/>
      <c r="B2344" s="2747"/>
      <c r="C2344" s="2439"/>
      <c r="D2344" s="2021"/>
      <c r="E2344" s="1322"/>
      <c r="F2344" s="2022"/>
      <c r="G2344" s="2023"/>
      <c r="H2344" s="2022"/>
      <c r="I2344" s="11"/>
      <c r="J2344" s="2023"/>
      <c r="K2344" s="12"/>
      <c r="L2344" s="2749"/>
      <c r="M2344" s="23"/>
      <c r="N2344" s="24"/>
      <c r="O2344" s="524"/>
      <c r="P2344" s="25"/>
      <c r="Q2344" s="26"/>
      <c r="R2344" s="1322"/>
      <c r="S2344" s="1322"/>
      <c r="T2344" s="22"/>
      <c r="U2344" s="1959"/>
      <c r="V2344" s="1322"/>
      <c r="W2344" s="1958"/>
    </row>
    <row r="2345" spans="1:23" s="17" customFormat="1" ht="12">
      <c r="A2345" s="1960"/>
      <c r="B2345" s="1106"/>
      <c r="C2345" s="2470"/>
      <c r="D2345" s="29"/>
      <c r="E2345" s="1338"/>
      <c r="F2345" s="30"/>
      <c r="G2345" s="31"/>
      <c r="H2345" s="30"/>
      <c r="I2345" s="32"/>
      <c r="J2345" s="31"/>
      <c r="K2345" s="33"/>
      <c r="L2345" s="34"/>
      <c r="M2345" s="35"/>
      <c r="N2345" s="36"/>
      <c r="O2345" s="509"/>
      <c r="P2345" s="30"/>
      <c r="Q2345" s="37"/>
      <c r="R2345" s="1338"/>
      <c r="S2345" s="1338"/>
      <c r="T2345" s="38"/>
      <c r="U2345" s="1965"/>
      <c r="V2345" s="1338"/>
      <c r="W2345" s="1964"/>
    </row>
    <row r="2346" spans="1:23" s="17" customFormat="1" ht="12.75" customHeight="1">
      <c r="A2346" s="1966">
        <f>A2342+1</f>
        <v>74</v>
      </c>
      <c r="B2346" s="2452" t="s">
        <v>905</v>
      </c>
      <c r="C2346" s="2442" t="s">
        <v>956</v>
      </c>
      <c r="D2346" s="718" t="s">
        <v>896</v>
      </c>
      <c r="E2346" s="1108">
        <f>(7.85)/1000*D2317</f>
        <v>2.3549999999999998E-2</v>
      </c>
      <c r="F2346" s="1"/>
      <c r="G2346" s="2"/>
      <c r="H2346" s="1"/>
      <c r="I2346" s="3"/>
      <c r="J2346" s="2"/>
      <c r="K2346" s="4"/>
      <c r="L2346" s="5"/>
      <c r="M2346" s="6"/>
      <c r="N2346" s="7"/>
      <c r="O2346" s="8"/>
      <c r="P2346" s="1"/>
      <c r="Q2346" s="44"/>
      <c r="R2346" s="10">
        <f>G2347+J2347</f>
        <v>0</v>
      </c>
      <c r="S2346" s="2443">
        <f>R2346+R2347</f>
        <v>571.86045000000024</v>
      </c>
      <c r="T2346" s="2444">
        <f>E2346*S2346</f>
        <v>13.467313597500004</v>
      </c>
      <c r="U2346" s="1962"/>
      <c r="V2346" s="1326">
        <f>S2346*$V$12</f>
        <v>736.92789363573661</v>
      </c>
      <c r="W2346" s="1326">
        <f>E2346*V2346</f>
        <v>17.354651895121595</v>
      </c>
    </row>
    <row r="2347" spans="1:23" s="17" customFormat="1" ht="12.75" customHeight="1">
      <c r="A2347" s="1961"/>
      <c r="B2347" s="2747"/>
      <c r="C2347" s="2439"/>
      <c r="D2347" s="2021"/>
      <c r="E2347" s="1322"/>
      <c r="F2347" s="2022"/>
      <c r="G2347" s="2">
        <f>G2346*$J$1989/1000</f>
        <v>0</v>
      </c>
      <c r="H2347" s="2022"/>
      <c r="I2347" s="11"/>
      <c r="J2347" s="2">
        <f>J2346*$Q$1989/1000</f>
        <v>0</v>
      </c>
      <c r="K2347" s="12"/>
      <c r="L2347" s="2748" t="s">
        <v>956</v>
      </c>
      <c r="M2347" s="13" t="s">
        <v>896</v>
      </c>
      <c r="N2347" s="14">
        <v>1</v>
      </c>
      <c r="O2347" s="14">
        <f>E2346*N2347</f>
        <v>2.3549999999999998E-2</v>
      </c>
      <c r="P2347" s="670">
        <v>500</v>
      </c>
      <c r="Q2347" s="26">
        <f>N2347*P2347*$N$1987</f>
        <v>571.86045000000024</v>
      </c>
      <c r="R2347" s="1322">
        <f>SUM(Q2347:Q2347)</f>
        <v>571.86045000000024</v>
      </c>
      <c r="S2347" s="2440"/>
      <c r="T2347" s="2441"/>
      <c r="U2347" s="70"/>
      <c r="V2347" s="1958"/>
      <c r="W2347" s="1958"/>
    </row>
    <row r="2348" spans="1:23" s="17" customFormat="1" ht="12.75" hidden="1" customHeight="1">
      <c r="A2348" s="1961"/>
      <c r="B2348" s="2747"/>
      <c r="C2348" s="2439"/>
      <c r="D2348" s="2021"/>
      <c r="E2348" s="1322"/>
      <c r="F2348" s="2022"/>
      <c r="G2348" s="2023"/>
      <c r="H2348" s="2022"/>
      <c r="I2348" s="11"/>
      <c r="J2348" s="2023"/>
      <c r="K2348" s="12"/>
      <c r="L2348" s="2749"/>
      <c r="M2348" s="23"/>
      <c r="N2348" s="24"/>
      <c r="O2348" s="524"/>
      <c r="P2348" s="25"/>
      <c r="Q2348" s="26"/>
      <c r="R2348" s="1322"/>
      <c r="S2348" s="1322"/>
      <c r="T2348" s="22"/>
      <c r="U2348" s="1959"/>
      <c r="V2348" s="1322"/>
      <c r="W2348" s="1958"/>
    </row>
    <row r="2349" spans="1:23" s="17" customFormat="1" ht="12">
      <c r="A2349" s="1960"/>
      <c r="B2349" s="1106"/>
      <c r="C2349" s="2470"/>
      <c r="D2349" s="29"/>
      <c r="E2349" s="1338"/>
      <c r="F2349" s="30"/>
      <c r="G2349" s="31"/>
      <c r="H2349" s="30"/>
      <c r="I2349" s="32"/>
      <c r="J2349" s="31"/>
      <c r="K2349" s="33"/>
      <c r="L2349" s="34"/>
      <c r="M2349" s="35"/>
      <c r="N2349" s="36"/>
      <c r="O2349" s="509"/>
      <c r="P2349" s="30"/>
      <c r="Q2349" s="37"/>
      <c r="R2349" s="1338"/>
      <c r="S2349" s="1338"/>
      <c r="T2349" s="38"/>
      <c r="U2349" s="1965"/>
      <c r="V2349" s="1338"/>
      <c r="W2349" s="1964"/>
    </row>
    <row r="2350" spans="1:23" s="17" customFormat="1" ht="12.75" customHeight="1">
      <c r="A2350" s="1966">
        <f>A2346+1</f>
        <v>75</v>
      </c>
      <c r="B2350" s="2452" t="s">
        <v>905</v>
      </c>
      <c r="C2350" s="2442" t="s">
        <v>917</v>
      </c>
      <c r="D2350" s="718" t="s">
        <v>896</v>
      </c>
      <c r="E2350" s="1107">
        <f>(5.81)/1000*D2317</f>
        <v>1.7429999999999998E-2</v>
      </c>
      <c r="F2350" s="1"/>
      <c r="G2350" s="2"/>
      <c r="H2350" s="1"/>
      <c r="I2350" s="3"/>
      <c r="J2350" s="2"/>
      <c r="K2350" s="4"/>
      <c r="L2350" s="5"/>
      <c r="M2350" s="6"/>
      <c r="N2350" s="7"/>
      <c r="O2350" s="8"/>
      <c r="P2350" s="1"/>
      <c r="Q2350" s="44"/>
      <c r="R2350" s="10">
        <f>G2351+J2351</f>
        <v>0</v>
      </c>
      <c r="S2350" s="2443">
        <f>R2350+R2351</f>
        <v>571.86045000000024</v>
      </c>
      <c r="T2350" s="2444">
        <f>E2350*S2350</f>
        <v>9.9675276435000022</v>
      </c>
      <c r="U2350" s="1962"/>
      <c r="V2350" s="1326">
        <f>S2350*$V$12</f>
        <v>736.92789363573661</v>
      </c>
      <c r="W2350" s="1326">
        <f>E2350*V2350</f>
        <v>12.844653186070888</v>
      </c>
    </row>
    <row r="2351" spans="1:23" s="17" customFormat="1" ht="12.75" customHeight="1">
      <c r="A2351" s="1961"/>
      <c r="B2351" s="2747"/>
      <c r="C2351" s="2439"/>
      <c r="D2351" s="2021"/>
      <c r="E2351" s="725"/>
      <c r="F2351" s="2022"/>
      <c r="G2351" s="2">
        <f>G2350*$J$1989/1000</f>
        <v>0</v>
      </c>
      <c r="H2351" s="2022"/>
      <c r="I2351" s="11"/>
      <c r="J2351" s="2">
        <f>J2350*$Q$1989/1000</f>
        <v>0</v>
      </c>
      <c r="K2351" s="12"/>
      <c r="L2351" s="2748" t="s">
        <v>917</v>
      </c>
      <c r="M2351" s="718" t="s">
        <v>896</v>
      </c>
      <c r="N2351" s="14">
        <v>1</v>
      </c>
      <c r="O2351" s="14">
        <f>E2350*N2351</f>
        <v>1.7429999999999998E-2</v>
      </c>
      <c r="P2351" s="670">
        <v>500</v>
      </c>
      <c r="Q2351" s="26">
        <f>N2351*P2351*$N$1987</f>
        <v>571.86045000000024</v>
      </c>
      <c r="R2351" s="1322">
        <f>SUM(Q2351:Q2351)</f>
        <v>571.86045000000024</v>
      </c>
      <c r="S2351" s="2440"/>
      <c r="T2351" s="2441"/>
      <c r="U2351" s="70"/>
      <c r="V2351" s="1958"/>
      <c r="W2351" s="1958"/>
    </row>
    <row r="2352" spans="1:23" s="17" customFormat="1" ht="12.75" hidden="1" customHeight="1">
      <c r="A2352" s="1961"/>
      <c r="B2352" s="2747"/>
      <c r="C2352" s="2439"/>
      <c r="D2352" s="2021"/>
      <c r="E2352" s="725"/>
      <c r="F2352" s="2022"/>
      <c r="G2352" s="2023"/>
      <c r="H2352" s="2022"/>
      <c r="I2352" s="11"/>
      <c r="J2352" s="2023"/>
      <c r="K2352" s="12"/>
      <c r="L2352" s="2749"/>
      <c r="M2352" s="23"/>
      <c r="N2352" s="24"/>
      <c r="O2352" s="524"/>
      <c r="P2352" s="25"/>
      <c r="Q2352" s="26"/>
      <c r="R2352" s="1322"/>
      <c r="S2352" s="1322"/>
      <c r="T2352" s="22"/>
      <c r="U2352" s="1959"/>
      <c r="V2352" s="1322"/>
      <c r="W2352" s="1958"/>
    </row>
    <row r="2353" spans="1:23" s="17" customFormat="1" ht="12">
      <c r="A2353" s="1960"/>
      <c r="B2353" s="1106"/>
      <c r="C2353" s="2470"/>
      <c r="D2353" s="29"/>
      <c r="E2353" s="726"/>
      <c r="F2353" s="30"/>
      <c r="G2353" s="31"/>
      <c r="H2353" s="30"/>
      <c r="I2353" s="32"/>
      <c r="J2353" s="31"/>
      <c r="K2353" s="33"/>
      <c r="L2353" s="34"/>
      <c r="M2353" s="35"/>
      <c r="N2353" s="36"/>
      <c r="O2353" s="509"/>
      <c r="P2353" s="30"/>
      <c r="Q2353" s="37"/>
      <c r="R2353" s="1338"/>
      <c r="S2353" s="1338"/>
      <c r="T2353" s="38"/>
      <c r="U2353" s="1965"/>
      <c r="V2353" s="1338"/>
      <c r="W2353" s="1964"/>
    </row>
    <row r="2354" spans="1:23" s="17" customFormat="1" ht="10.5" customHeight="1">
      <c r="A2354" s="1966">
        <f>A2350+1</f>
        <v>76</v>
      </c>
      <c r="B2354" s="2452" t="s">
        <v>905</v>
      </c>
      <c r="C2354" s="2442" t="s">
        <v>1655</v>
      </c>
      <c r="D2354" s="718" t="s">
        <v>896</v>
      </c>
      <c r="E2354" s="1107">
        <f>(48.14)/1000*D2317</f>
        <v>0.14441999999999999</v>
      </c>
      <c r="F2354" s="1"/>
      <c r="G2354" s="2"/>
      <c r="H2354" s="1"/>
      <c r="I2354" s="3"/>
      <c r="J2354" s="2"/>
      <c r="K2354" s="4"/>
      <c r="L2354" s="5"/>
      <c r="M2354" s="6"/>
      <c r="N2354" s="7"/>
      <c r="O2354" s="8"/>
      <c r="P2354" s="1"/>
      <c r="Q2354" s="44"/>
      <c r="R2354" s="10">
        <f>G2355+J2355</f>
        <v>0</v>
      </c>
      <c r="S2354" s="2443">
        <f>R2354+R2355</f>
        <v>0.56728556640000016</v>
      </c>
      <c r="T2354" s="2834">
        <f>E2354*S2354</f>
        <v>8.1927381499488014E-2</v>
      </c>
      <c r="U2354" s="1975"/>
      <c r="V2354" s="1326">
        <f>S2354*$V$12</f>
        <v>0.73103247048665065</v>
      </c>
      <c r="W2354" s="1326">
        <f>E2354*V2354</f>
        <v>0.10557570938768208</v>
      </c>
    </row>
    <row r="2355" spans="1:23" s="17" customFormat="1" ht="12.75" hidden="1" customHeight="1">
      <c r="A2355" s="1961"/>
      <c r="B2355" s="2747"/>
      <c r="C2355" s="2439"/>
      <c r="D2355" s="2021"/>
      <c r="E2355" s="1322"/>
      <c r="F2355" s="2022"/>
      <c r="G2355" s="2">
        <f>G2354*$J$1989/1000</f>
        <v>0</v>
      </c>
      <c r="H2355" s="2022"/>
      <c r="I2355" s="11"/>
      <c r="J2355" s="2">
        <f>J2354*$Q$1989/1000</f>
        <v>0</v>
      </c>
      <c r="K2355" s="12"/>
      <c r="L2355" s="2748" t="s">
        <v>1655</v>
      </c>
      <c r="M2355" s="718" t="s">
        <v>896</v>
      </c>
      <c r="N2355" s="14">
        <v>1</v>
      </c>
      <c r="O2355" s="14">
        <f>E2354*N2355</f>
        <v>0.14441999999999999</v>
      </c>
      <c r="P2355" s="670">
        <v>0.496</v>
      </c>
      <c r="Q2355" s="26">
        <f>N2355*P2355*$N$1987</f>
        <v>0.56728556640000016</v>
      </c>
      <c r="R2355" s="1322">
        <f>SUM(Q2355:Q2355)</f>
        <v>0.56728556640000016</v>
      </c>
      <c r="S2355" s="2440"/>
      <c r="T2355" s="2835"/>
      <c r="U2355" s="1974"/>
      <c r="V2355" s="1958"/>
      <c r="W2355" s="1972"/>
    </row>
    <row r="2356" spans="1:23" s="17" customFormat="1" ht="12.75" hidden="1" customHeight="1">
      <c r="A2356" s="1961"/>
      <c r="B2356" s="2747"/>
      <c r="C2356" s="2439"/>
      <c r="D2356" s="2021"/>
      <c r="E2356" s="1322"/>
      <c r="F2356" s="2022"/>
      <c r="G2356" s="2023"/>
      <c r="H2356" s="2022"/>
      <c r="I2356" s="11"/>
      <c r="J2356" s="2023"/>
      <c r="K2356" s="12"/>
      <c r="L2356" s="2749"/>
      <c r="M2356" s="23"/>
      <c r="N2356" s="24"/>
      <c r="O2356" s="524"/>
      <c r="P2356" s="25"/>
      <c r="Q2356" s="26"/>
      <c r="R2356" s="1322"/>
      <c r="S2356" s="1322"/>
      <c r="T2356" s="756"/>
      <c r="U2356" s="1973"/>
      <c r="V2356" s="1322"/>
      <c r="W2356" s="1972"/>
    </row>
    <row r="2357" spans="1:23" s="17" customFormat="1" ht="12">
      <c r="A2357" s="1960"/>
      <c r="B2357" s="1106"/>
      <c r="C2357" s="2470"/>
      <c r="D2357" s="29"/>
      <c r="E2357" s="1338"/>
      <c r="F2357" s="30"/>
      <c r="G2357" s="31"/>
      <c r="H2357" s="30"/>
      <c r="I2357" s="32"/>
      <c r="J2357" s="31"/>
      <c r="K2357" s="33"/>
      <c r="L2357" s="34"/>
      <c r="M2357" s="35"/>
      <c r="N2357" s="36"/>
      <c r="O2357" s="509"/>
      <c r="P2357" s="30"/>
      <c r="Q2357" s="37"/>
      <c r="R2357" s="1338"/>
      <c r="S2357" s="1338"/>
      <c r="T2357" s="757"/>
      <c r="U2357" s="1971"/>
      <c r="V2357" s="1338"/>
      <c r="W2357" s="1970"/>
    </row>
    <row r="2358" spans="1:23" s="17" customFormat="1" ht="12.75" customHeight="1">
      <c r="A2358" s="1966">
        <f>A2354+1</f>
        <v>77</v>
      </c>
      <c r="B2358" s="1382" t="s">
        <v>955</v>
      </c>
      <c r="C2358" s="2442" t="s">
        <v>954</v>
      </c>
      <c r="D2358" s="718" t="s">
        <v>931</v>
      </c>
      <c r="E2358" s="1321">
        <f>(0.03)*D2317</f>
        <v>0.09</v>
      </c>
      <c r="F2358" s="1"/>
      <c r="G2358" s="2">
        <v>12.9</v>
      </c>
      <c r="H2358" s="1"/>
      <c r="I2358" s="3"/>
      <c r="J2358" s="2">
        <v>1.3</v>
      </c>
      <c r="K2358" s="4"/>
      <c r="L2358" s="5"/>
      <c r="M2358" s="6"/>
      <c r="N2358" s="7"/>
      <c r="O2358" s="8"/>
      <c r="P2358" s="1"/>
      <c r="Q2358" s="9"/>
      <c r="R2358" s="10">
        <f>G2359+J2359</f>
        <v>32.890245999999998</v>
      </c>
      <c r="S2358" s="2443">
        <f>R2358+R2359</f>
        <v>203.19732189353505</v>
      </c>
      <c r="T2358" s="2444">
        <f>E2358*S2358</f>
        <v>18.287758970418153</v>
      </c>
      <c r="U2358" s="1962"/>
      <c r="V2358" s="1326">
        <f>S2358*$V$12</f>
        <v>261.85020211736179</v>
      </c>
      <c r="W2358" s="1326">
        <f>E2358*V2358</f>
        <v>23.566518190562562</v>
      </c>
    </row>
    <row r="2359" spans="1:23" s="17" customFormat="1" ht="12.75" hidden="1" customHeight="1">
      <c r="A2359" s="1961"/>
      <c r="B2359" s="2020"/>
      <c r="C2359" s="2439"/>
      <c r="D2359" s="2021"/>
      <c r="E2359" s="1322"/>
      <c r="F2359" s="2022"/>
      <c r="G2359" s="2">
        <f>G2358*$J$1989/1000</f>
        <v>28.638258</v>
      </c>
      <c r="H2359" s="2022"/>
      <c r="I2359" s="11"/>
      <c r="J2359" s="2">
        <f>J2358*$Q$1989/1000</f>
        <v>4.2519879999999999</v>
      </c>
      <c r="K2359" s="12"/>
      <c r="L2359" s="1335" t="s">
        <v>953</v>
      </c>
      <c r="M2359" s="13" t="s">
        <v>931</v>
      </c>
      <c r="N2359" s="14">
        <v>1.05</v>
      </c>
      <c r="O2359" s="14">
        <f>E2358*N2359</f>
        <v>9.4500000000000001E-2</v>
      </c>
      <c r="P2359" s="15">
        <v>127.083</v>
      </c>
      <c r="Q2359" s="16">
        <f>N2359*P2359*$N$1987</f>
        <v>152.61485729143504</v>
      </c>
      <c r="R2359" s="2443">
        <f>SUM(Q2359:Q2362)</f>
        <v>170.30707589353506</v>
      </c>
      <c r="S2359" s="2440"/>
      <c r="T2359" s="2441"/>
      <c r="U2359" s="70"/>
      <c r="V2359" s="1958"/>
      <c r="W2359" s="1958"/>
    </row>
    <row r="2360" spans="1:23" s="17" customFormat="1" ht="12" hidden="1" customHeight="1">
      <c r="A2360" s="1961"/>
      <c r="B2360" s="2028"/>
      <c r="C2360" s="2439"/>
      <c r="D2360" s="2021"/>
      <c r="E2360" s="1322"/>
      <c r="F2360" s="2022"/>
      <c r="G2360" s="2023"/>
      <c r="H2360" s="2022"/>
      <c r="I2360" s="11"/>
      <c r="J2360" s="2023"/>
      <c r="K2360" s="12"/>
      <c r="L2360" s="745" t="s">
        <v>952</v>
      </c>
      <c r="M2360" s="66" t="s">
        <v>894</v>
      </c>
      <c r="N2360" s="746">
        <v>3.01</v>
      </c>
      <c r="O2360" s="67">
        <f>E2358*N2360</f>
        <v>0.27089999999999997</v>
      </c>
      <c r="P2360" s="68">
        <v>0.9</v>
      </c>
      <c r="Q2360" s="508">
        <f>N2360*P2360*$N$1987</f>
        <v>3.0983399181000011</v>
      </c>
      <c r="R2360" s="2440"/>
      <c r="S2360" s="2440"/>
      <c r="T2360" s="2441"/>
      <c r="U2360" s="70"/>
      <c r="V2360" s="1958"/>
      <c r="W2360" s="1958"/>
    </row>
    <row r="2361" spans="1:23" s="17" customFormat="1" ht="12" hidden="1" customHeight="1">
      <c r="A2361" s="1961"/>
      <c r="B2361" s="2028"/>
      <c r="C2361" s="2439"/>
      <c r="D2361" s="2021"/>
      <c r="E2361" s="1322"/>
      <c r="F2361" s="2022"/>
      <c r="G2361" s="2023"/>
      <c r="H2361" s="2022"/>
      <c r="I2361" s="11"/>
      <c r="J2361" s="2023"/>
      <c r="K2361" s="12"/>
      <c r="L2361" s="745" t="s">
        <v>951</v>
      </c>
      <c r="M2361" s="66" t="s">
        <v>894</v>
      </c>
      <c r="N2361" s="746">
        <v>7.5</v>
      </c>
      <c r="O2361" s="67">
        <f>E2358*N2361</f>
        <v>0.67499999999999993</v>
      </c>
      <c r="P2361" s="747">
        <v>1.1879999999999999</v>
      </c>
      <c r="Q2361" s="508">
        <f>N2361*P2361*$N$1987</f>
        <v>10.190553219000003</v>
      </c>
      <c r="R2361" s="2440"/>
      <c r="S2361" s="2440"/>
      <c r="T2361" s="2441"/>
      <c r="U2361" s="70"/>
      <c r="V2361" s="1958"/>
      <c r="W2361" s="1958"/>
    </row>
    <row r="2362" spans="1:23" s="17" customFormat="1" ht="21.75" hidden="1" customHeight="1">
      <c r="A2362" s="1961"/>
      <c r="B2362" s="2028"/>
      <c r="C2362" s="2439"/>
      <c r="D2362" s="2021"/>
      <c r="E2362" s="1322"/>
      <c r="F2362" s="2022"/>
      <c r="G2362" s="2023"/>
      <c r="H2362" s="2022"/>
      <c r="I2362" s="11"/>
      <c r="J2362" s="2023"/>
      <c r="K2362" s="12"/>
      <c r="L2362" s="745" t="s">
        <v>950</v>
      </c>
      <c r="M2362" s="66" t="s">
        <v>894</v>
      </c>
      <c r="N2362" s="746">
        <v>3.08</v>
      </c>
      <c r="O2362" s="67">
        <f>E2358*N2362</f>
        <v>0.2772</v>
      </c>
      <c r="P2362" s="68">
        <v>1.25</v>
      </c>
      <c r="Q2362" s="508">
        <f>N2362*P2362*$N$1987</f>
        <v>4.4033254650000018</v>
      </c>
      <c r="R2362" s="2440"/>
      <c r="S2362" s="2440"/>
      <c r="T2362" s="2441"/>
      <c r="U2362" s="70"/>
      <c r="V2362" s="1958"/>
      <c r="W2362" s="1958"/>
    </row>
    <row r="2363" spans="1:23" s="17" customFormat="1">
      <c r="A2363" s="1960"/>
      <c r="B2363" s="27"/>
      <c r="C2363" s="28"/>
      <c r="D2363" s="29"/>
      <c r="E2363" s="1338"/>
      <c r="F2363" s="30"/>
      <c r="G2363" s="31"/>
      <c r="H2363" s="30"/>
      <c r="I2363" s="32"/>
      <c r="J2363" s="31"/>
      <c r="K2363" s="33"/>
      <c r="L2363" s="34"/>
      <c r="M2363" s="35"/>
      <c r="N2363" s="36"/>
      <c r="O2363" s="509"/>
      <c r="P2363" s="30"/>
      <c r="Q2363" s="37"/>
      <c r="R2363" s="1338"/>
      <c r="S2363" s="1338"/>
      <c r="T2363" s="38"/>
      <c r="U2363" s="1965"/>
      <c r="V2363" s="1338"/>
      <c r="W2363" s="1964"/>
    </row>
    <row r="2364" spans="1:23" s="17" customFormat="1" ht="12.75" customHeight="1">
      <c r="A2364" s="1966">
        <f>A2358+1</f>
        <v>78</v>
      </c>
      <c r="B2364" s="2452" t="s">
        <v>905</v>
      </c>
      <c r="C2364" s="2442" t="s">
        <v>928</v>
      </c>
      <c r="D2364" s="718" t="s">
        <v>896</v>
      </c>
      <c r="E2364" s="1108">
        <f>(0.66)/1000*D2317</f>
        <v>1.98E-3</v>
      </c>
      <c r="F2364" s="1"/>
      <c r="G2364" s="2"/>
      <c r="H2364" s="1"/>
      <c r="I2364" s="3"/>
      <c r="J2364" s="2"/>
      <c r="K2364" s="4"/>
      <c r="L2364" s="5"/>
      <c r="M2364" s="6"/>
      <c r="N2364" s="7"/>
      <c r="O2364" s="8"/>
      <c r="P2364" s="1"/>
      <c r="Q2364" s="44"/>
      <c r="R2364" s="10">
        <f>G2365+J2365</f>
        <v>0</v>
      </c>
      <c r="S2364" s="2443">
        <f>R2364+R2365</f>
        <v>695.38230720000024</v>
      </c>
      <c r="T2364" s="2444">
        <f>E2364*S2364</f>
        <v>1.3768569682560006</v>
      </c>
      <c r="U2364" s="1962"/>
      <c r="V2364" s="1326">
        <f>S2364*$V$12</f>
        <v>896.10431866105569</v>
      </c>
      <c r="W2364" s="1326">
        <f>E2364*V2364</f>
        <v>1.7742865509488903</v>
      </c>
    </row>
    <row r="2365" spans="1:23" s="17" customFormat="1" ht="12.75" hidden="1" customHeight="1">
      <c r="A2365" s="1961"/>
      <c r="B2365" s="2747"/>
      <c r="C2365" s="2439"/>
      <c r="D2365" s="2021"/>
      <c r="E2365" s="1322"/>
      <c r="F2365" s="2022"/>
      <c r="G2365" s="2">
        <f>G2364*$J$1989/1000</f>
        <v>0</v>
      </c>
      <c r="H2365" s="2022"/>
      <c r="I2365" s="11"/>
      <c r="J2365" s="2">
        <f>J2364*$Q$1989/1000</f>
        <v>0</v>
      </c>
      <c r="K2365" s="12"/>
      <c r="L2365" s="2748" t="s">
        <v>928</v>
      </c>
      <c r="M2365" s="13" t="s">
        <v>896</v>
      </c>
      <c r="N2365" s="14">
        <v>1</v>
      </c>
      <c r="O2365" s="14">
        <f>E2364*N2365</f>
        <v>1.98E-3</v>
      </c>
      <c r="P2365" s="15">
        <v>608</v>
      </c>
      <c r="Q2365" s="26">
        <f>N2365*P2365*$N$1987</f>
        <v>695.38230720000024</v>
      </c>
      <c r="R2365" s="1322">
        <f>SUM(Q2365:Q2365)</f>
        <v>695.38230720000024</v>
      </c>
      <c r="S2365" s="2440"/>
      <c r="T2365" s="2441"/>
      <c r="U2365" s="70"/>
      <c r="V2365" s="1958"/>
      <c r="W2365" s="1958"/>
    </row>
    <row r="2366" spans="1:23" s="17" customFormat="1" ht="12.75" hidden="1" customHeight="1">
      <c r="A2366" s="1961"/>
      <c r="B2366" s="2747"/>
      <c r="C2366" s="2439"/>
      <c r="D2366" s="2021"/>
      <c r="E2366" s="1322"/>
      <c r="F2366" s="2022"/>
      <c r="G2366" s="2023"/>
      <c r="H2366" s="2022"/>
      <c r="I2366" s="11"/>
      <c r="J2366" s="2023"/>
      <c r="K2366" s="12"/>
      <c r="L2366" s="2749"/>
      <c r="M2366" s="23"/>
      <c r="N2366" s="24"/>
      <c r="O2366" s="524"/>
      <c r="P2366" s="25"/>
      <c r="Q2366" s="26"/>
      <c r="R2366" s="1322"/>
      <c r="S2366" s="1322"/>
      <c r="T2366" s="22"/>
      <c r="U2366" s="1959"/>
      <c r="V2366" s="1322"/>
      <c r="W2366" s="1958"/>
    </row>
    <row r="2367" spans="1:23" s="17" customFormat="1" ht="12">
      <c r="A2367" s="1960"/>
      <c r="B2367" s="1106"/>
      <c r="C2367" s="2470"/>
      <c r="D2367" s="29"/>
      <c r="E2367" s="1338"/>
      <c r="F2367" s="30"/>
      <c r="G2367" s="31"/>
      <c r="H2367" s="30"/>
      <c r="I2367" s="32"/>
      <c r="J2367" s="31"/>
      <c r="K2367" s="33"/>
      <c r="L2367" s="34"/>
      <c r="M2367" s="35"/>
      <c r="N2367" s="36"/>
      <c r="O2367" s="509"/>
      <c r="P2367" s="30"/>
      <c r="Q2367" s="37"/>
      <c r="R2367" s="1338"/>
      <c r="S2367" s="1338"/>
      <c r="T2367" s="38"/>
      <c r="U2367" s="1965"/>
      <c r="V2367" s="1338"/>
      <c r="W2367" s="1964"/>
    </row>
    <row r="2368" spans="1:23" s="17" customFormat="1" ht="12.75" customHeight="1">
      <c r="A2368" s="1963">
        <f>A2364+1</f>
        <v>79</v>
      </c>
      <c r="B2368" s="2020" t="s">
        <v>926</v>
      </c>
      <c r="C2368" s="2439" t="s">
        <v>925</v>
      </c>
      <c r="D2368" s="2021" t="s">
        <v>900</v>
      </c>
      <c r="E2368" s="1321">
        <f>(1.1)/100*D2317</f>
        <v>3.3000000000000002E-2</v>
      </c>
      <c r="F2368" s="2022"/>
      <c r="G2368" s="2023">
        <v>38.4</v>
      </c>
      <c r="H2368" s="2022"/>
      <c r="I2368" s="11"/>
      <c r="J2368" s="2023">
        <v>0.03</v>
      </c>
      <c r="K2368" s="12"/>
      <c r="L2368" s="2024"/>
      <c r="M2368" s="2025"/>
      <c r="N2368" s="2026"/>
      <c r="O2368" s="2027"/>
      <c r="P2368" s="2022"/>
      <c r="Q2368" s="45"/>
      <c r="R2368" s="1338">
        <f>G2369+J2369</f>
        <v>85.346890799999997</v>
      </c>
      <c r="S2368" s="2440">
        <f>R2368+R2369</f>
        <v>116.57047137000001</v>
      </c>
      <c r="T2368" s="2441">
        <f>E2368*S2368</f>
        <v>3.8468255552100006</v>
      </c>
      <c r="U2368" s="70"/>
      <c r="V2368" s="1326">
        <f>S2368*$V$12</f>
        <v>150.21852259029106</v>
      </c>
      <c r="W2368" s="1326">
        <f>E2368*V2368</f>
        <v>4.9572112454796056</v>
      </c>
    </row>
    <row r="2369" spans="1:23" s="17" customFormat="1" ht="12.75" customHeight="1">
      <c r="A2369" s="1961"/>
      <c r="B2369" s="2020"/>
      <c r="C2369" s="2439"/>
      <c r="D2369" s="2021"/>
      <c r="E2369" s="1322"/>
      <c r="F2369" s="2022"/>
      <c r="G2369" s="2">
        <f>G2368*$J$1989/1000</f>
        <v>85.248767999999998</v>
      </c>
      <c r="H2369" s="2022"/>
      <c r="I2369" s="11"/>
      <c r="J2369" s="2">
        <f>J2368*$Q$1989/1000</f>
        <v>9.8122799999999996E-2</v>
      </c>
      <c r="K2369" s="12"/>
      <c r="L2369" s="1335" t="s">
        <v>924</v>
      </c>
      <c r="M2369" s="13" t="s">
        <v>894</v>
      </c>
      <c r="N2369" s="14">
        <f>24.4+0.2+2.7</f>
        <v>27.299999999999997</v>
      </c>
      <c r="O2369" s="14">
        <f>E2368*N2369</f>
        <v>0.90089999999999992</v>
      </c>
      <c r="P2369" s="15">
        <v>1</v>
      </c>
      <c r="Q2369" s="16">
        <f>N2369*P2369*$N$1987</f>
        <v>31.223580570000006</v>
      </c>
      <c r="R2369" s="2443">
        <f>SUM(Q2369:Q2370)</f>
        <v>31.223580570000006</v>
      </c>
      <c r="S2369" s="2440"/>
      <c r="T2369" s="2441"/>
      <c r="U2369" s="70"/>
      <c r="V2369" s="1958"/>
      <c r="W2369" s="1958"/>
    </row>
    <row r="2370" spans="1:23" s="17" customFormat="1" ht="12.75" hidden="1" customHeight="1">
      <c r="A2370" s="1961"/>
      <c r="B2370" s="2028"/>
      <c r="C2370" s="2439"/>
      <c r="D2370" s="2021"/>
      <c r="E2370" s="1322"/>
      <c r="F2370" s="2022"/>
      <c r="G2370" s="2023"/>
      <c r="H2370" s="2022"/>
      <c r="I2370" s="11"/>
      <c r="J2370" s="2023"/>
      <c r="K2370" s="12"/>
      <c r="L2370" s="56"/>
      <c r="M2370" s="57"/>
      <c r="N2370" s="58"/>
      <c r="O2370" s="58"/>
      <c r="P2370" s="59"/>
      <c r="Q2370" s="508"/>
      <c r="R2370" s="2440"/>
      <c r="S2370" s="2440"/>
      <c r="T2370" s="2441"/>
      <c r="U2370" s="70"/>
      <c r="V2370" s="1958"/>
      <c r="W2370" s="1958"/>
    </row>
    <row r="2371" spans="1:23" s="17" customFormat="1">
      <c r="A2371" s="1960"/>
      <c r="B2371" s="27"/>
      <c r="C2371" s="28"/>
      <c r="D2371" s="29"/>
      <c r="E2371" s="1338"/>
      <c r="F2371" s="30"/>
      <c r="G2371" s="31"/>
      <c r="H2371" s="30"/>
      <c r="I2371" s="32"/>
      <c r="J2371" s="31"/>
      <c r="K2371" s="33"/>
      <c r="L2371" s="34"/>
      <c r="M2371" s="35"/>
      <c r="N2371" s="36"/>
      <c r="O2371" s="509"/>
      <c r="P2371" s="30"/>
      <c r="Q2371" s="37"/>
      <c r="R2371" s="1338"/>
      <c r="S2371" s="1338"/>
      <c r="T2371" s="22"/>
      <c r="U2371" s="1959"/>
      <c r="V2371" s="1326">
        <f>S2371*$V$12</f>
        <v>0</v>
      </c>
      <c r="W2371" s="1326">
        <f>E2371*V2371</f>
        <v>0</v>
      </c>
    </row>
    <row r="2372" spans="1:23" s="17" customFormat="1" ht="12.75" customHeight="1">
      <c r="A2372" s="1966">
        <f>A2368+1</f>
        <v>80</v>
      </c>
      <c r="B2372" s="2752" t="s">
        <v>923</v>
      </c>
      <c r="C2372" s="2442" t="s">
        <v>922</v>
      </c>
      <c r="D2372" s="718" t="s">
        <v>898</v>
      </c>
      <c r="E2372" s="1321">
        <f>(1)*D2317</f>
        <v>3</v>
      </c>
      <c r="F2372" s="1"/>
      <c r="G2372" s="2">
        <v>0.36699999999999999</v>
      </c>
      <c r="H2372" s="1"/>
      <c r="I2372" s="3"/>
      <c r="J2372" s="2">
        <v>0.03</v>
      </c>
      <c r="K2372" s="4"/>
      <c r="L2372" s="5"/>
      <c r="M2372" s="6"/>
      <c r="N2372" s="7"/>
      <c r="O2372" s="8"/>
      <c r="P2372" s="1"/>
      <c r="Q2372" s="9"/>
      <c r="R2372" s="10">
        <f>G2373+J2373</f>
        <v>0.91287014</v>
      </c>
      <c r="S2372" s="2443">
        <f>R2372+R2373</f>
        <v>1.3572057096500001</v>
      </c>
      <c r="T2372" s="2444">
        <f>E2372*S2372</f>
        <v>4.0716171289500007</v>
      </c>
      <c r="U2372" s="1962"/>
      <c r="V2372" s="1326">
        <f>S2372*$V$12</f>
        <v>1.748962959132371</v>
      </c>
      <c r="W2372" s="1326">
        <f>E2372*V2372</f>
        <v>5.2468888773971134</v>
      </c>
    </row>
    <row r="2373" spans="1:23" s="17" customFormat="1" ht="12.75" customHeight="1">
      <c r="A2373" s="1961"/>
      <c r="B2373" s="2753"/>
      <c r="C2373" s="2439"/>
      <c r="D2373" s="2021"/>
      <c r="E2373" s="1322"/>
      <c r="F2373" s="2022"/>
      <c r="G2373" s="2">
        <f>G2372*$J$1989/1000</f>
        <v>0.81474734000000004</v>
      </c>
      <c r="H2373" s="2022"/>
      <c r="I2373" s="11"/>
      <c r="J2373" s="2">
        <f>J2372*$Q$1989/1000</f>
        <v>9.8122799999999996E-2</v>
      </c>
      <c r="K2373" s="12"/>
      <c r="L2373" s="1335" t="s">
        <v>921</v>
      </c>
      <c r="M2373" s="13" t="s">
        <v>894</v>
      </c>
      <c r="N2373" s="14">
        <v>0.255</v>
      </c>
      <c r="O2373" s="14">
        <f>E2372*N2373</f>
        <v>0.76500000000000001</v>
      </c>
      <c r="P2373" s="15">
        <v>1.1000000000000001</v>
      </c>
      <c r="Q2373" s="16">
        <f>N2373*P2373*$N$1987</f>
        <v>0.32081371245000012</v>
      </c>
      <c r="R2373" s="2443">
        <f>SUM(Q2373:Q2374)</f>
        <v>0.44433556965000015</v>
      </c>
      <c r="S2373" s="2440"/>
      <c r="T2373" s="2441"/>
      <c r="U2373" s="70"/>
      <c r="V2373" s="1958"/>
      <c r="W2373" s="1958"/>
    </row>
    <row r="2374" spans="1:23" s="17" customFormat="1" ht="12.75" customHeight="1">
      <c r="A2374" s="1961"/>
      <c r="B2374" s="2028"/>
      <c r="C2374" s="2439"/>
      <c r="D2374" s="2021"/>
      <c r="E2374" s="1322"/>
      <c r="F2374" s="2022"/>
      <c r="G2374" s="2023"/>
      <c r="H2374" s="2022"/>
      <c r="I2374" s="11"/>
      <c r="J2374" s="2023"/>
      <c r="K2374" s="12"/>
      <c r="L2374" s="745" t="s">
        <v>920</v>
      </c>
      <c r="M2374" s="66" t="s">
        <v>894</v>
      </c>
      <c r="N2374" s="746">
        <v>0.18</v>
      </c>
      <c r="O2374" s="67">
        <f>E2372*N2374</f>
        <v>0.54</v>
      </c>
      <c r="P2374" s="68">
        <v>0.6</v>
      </c>
      <c r="Q2374" s="508">
        <f>N2374*P2374*$N$1987</f>
        <v>0.12352185720000004</v>
      </c>
      <c r="R2374" s="2440"/>
      <c r="S2374" s="2440"/>
      <c r="T2374" s="2441"/>
      <c r="U2374" s="70"/>
      <c r="V2374" s="1958"/>
      <c r="W2374" s="1958"/>
    </row>
    <row r="2375" spans="1:23" s="17" customFormat="1">
      <c r="A2375" s="1960"/>
      <c r="B2375" s="27"/>
      <c r="C2375" s="28"/>
      <c r="D2375" s="29"/>
      <c r="E2375" s="1338"/>
      <c r="F2375" s="30"/>
      <c r="G2375" s="31"/>
      <c r="H2375" s="30"/>
      <c r="I2375" s="32"/>
      <c r="J2375" s="31"/>
      <c r="K2375" s="33"/>
      <c r="L2375" s="34"/>
      <c r="M2375" s="35"/>
      <c r="N2375" s="36"/>
      <c r="O2375" s="509"/>
      <c r="P2375" s="30"/>
      <c r="Q2375" s="37"/>
      <c r="R2375" s="1338"/>
      <c r="S2375" s="1338"/>
      <c r="T2375" s="38"/>
      <c r="U2375" s="1965"/>
      <c r="V2375" s="1338"/>
      <c r="W2375" s="1964"/>
    </row>
    <row r="2376" spans="1:23" s="17" customFormat="1" ht="12">
      <c r="A2376" s="1966">
        <f>A2372+1</f>
        <v>81</v>
      </c>
      <c r="B2376" s="2452" t="s">
        <v>905</v>
      </c>
      <c r="C2376" s="2442" t="s">
        <v>949</v>
      </c>
      <c r="D2376" s="718" t="s">
        <v>903</v>
      </c>
      <c r="E2376" s="1321">
        <f>(1)*D2317</f>
        <v>3</v>
      </c>
      <c r="F2376" s="1"/>
      <c r="G2376" s="2"/>
      <c r="H2376" s="1"/>
      <c r="I2376" s="3"/>
      <c r="J2376" s="2"/>
      <c r="K2376" s="4"/>
      <c r="L2376" s="5"/>
      <c r="M2376" s="6"/>
      <c r="N2376" s="7"/>
      <c r="O2376" s="8"/>
      <c r="P2376" s="1"/>
      <c r="Q2376" s="44"/>
      <c r="R2376" s="10">
        <f>G2377+J2377</f>
        <v>0</v>
      </c>
      <c r="S2376" s="2443">
        <f>R2376+R2377</f>
        <v>30.880464300000011</v>
      </c>
      <c r="T2376" s="2444">
        <f>E2376*S2376</f>
        <v>92.641392900000028</v>
      </c>
      <c r="U2376" s="1962"/>
      <c r="V2376" s="1326">
        <f>S2376*$V$12</f>
        <v>39.794106256329776</v>
      </c>
      <c r="W2376" s="1326">
        <f>E2376*V2376</f>
        <v>119.38231876898934</v>
      </c>
    </row>
    <row r="2377" spans="1:23" s="17" customFormat="1" ht="12.75" hidden="1" customHeight="1">
      <c r="A2377" s="1961"/>
      <c r="B2377" s="2747"/>
      <c r="C2377" s="2439"/>
      <c r="D2377" s="2021"/>
      <c r="E2377" s="1322"/>
      <c r="F2377" s="2022"/>
      <c r="G2377" s="2">
        <f>G2376*$J$1989/1000</f>
        <v>0</v>
      </c>
      <c r="H2377" s="2022"/>
      <c r="I2377" s="11"/>
      <c r="J2377" s="2">
        <f>J2376*$Q$1989/1000</f>
        <v>0</v>
      </c>
      <c r="K2377" s="12"/>
      <c r="L2377" s="2748" t="s">
        <v>949</v>
      </c>
      <c r="M2377" s="13" t="s">
        <v>903</v>
      </c>
      <c r="N2377" s="14">
        <v>1</v>
      </c>
      <c r="O2377" s="14">
        <f>E2376*N2377</f>
        <v>3</v>
      </c>
      <c r="P2377" s="15">
        <v>27</v>
      </c>
      <c r="Q2377" s="26">
        <f>N2377*P2377*$N$1987</f>
        <v>30.880464300000011</v>
      </c>
      <c r="R2377" s="1322">
        <f>SUM(Q2377:Q2377)</f>
        <v>30.880464300000011</v>
      </c>
      <c r="S2377" s="2440"/>
      <c r="T2377" s="2441"/>
      <c r="U2377" s="70"/>
      <c r="V2377" s="1958"/>
      <c r="W2377" s="1958"/>
    </row>
    <row r="2378" spans="1:23" s="17" customFormat="1" ht="12.75" hidden="1" customHeight="1">
      <c r="A2378" s="1961"/>
      <c r="B2378" s="2747"/>
      <c r="C2378" s="2439"/>
      <c r="D2378" s="2021"/>
      <c r="E2378" s="1322"/>
      <c r="F2378" s="2022"/>
      <c r="G2378" s="2023"/>
      <c r="H2378" s="2022"/>
      <c r="I2378" s="11"/>
      <c r="J2378" s="2023"/>
      <c r="K2378" s="12"/>
      <c r="L2378" s="2749"/>
      <c r="M2378" s="23"/>
      <c r="N2378" s="24"/>
      <c r="O2378" s="524"/>
      <c r="P2378" s="25"/>
      <c r="Q2378" s="26"/>
      <c r="R2378" s="1322"/>
      <c r="S2378" s="1322"/>
      <c r="T2378" s="22"/>
      <c r="U2378" s="1959"/>
      <c r="V2378" s="1322"/>
      <c r="W2378" s="1958"/>
    </row>
    <row r="2379" spans="1:23" s="17" customFormat="1" ht="12">
      <c r="A2379" s="1960"/>
      <c r="B2379" s="1106"/>
      <c r="C2379" s="2470"/>
      <c r="D2379" s="29"/>
      <c r="E2379" s="1338"/>
      <c r="F2379" s="30"/>
      <c r="G2379" s="31"/>
      <c r="H2379" s="30"/>
      <c r="I2379" s="32"/>
      <c r="J2379" s="31"/>
      <c r="K2379" s="33"/>
      <c r="L2379" s="34"/>
      <c r="M2379" s="35"/>
      <c r="N2379" s="36"/>
      <c r="O2379" s="509"/>
      <c r="P2379" s="30"/>
      <c r="Q2379" s="37"/>
      <c r="R2379" s="1338"/>
      <c r="S2379" s="1338"/>
      <c r="T2379" s="38"/>
      <c r="U2379" s="1965"/>
      <c r="V2379" s="1338"/>
      <c r="W2379" s="1964"/>
    </row>
    <row r="2380" spans="1:23" s="17" customFormat="1" ht="12" customHeight="1">
      <c r="A2380" s="1957"/>
      <c r="B2380" s="46"/>
      <c r="C2380" s="512" t="s">
        <v>1651</v>
      </c>
      <c r="D2380" s="47"/>
      <c r="E2380" s="513"/>
      <c r="F2380" s="48"/>
      <c r="G2380" s="49"/>
      <c r="H2380" s="48"/>
      <c r="I2380" s="514"/>
      <c r="J2380" s="49"/>
      <c r="K2380" s="515"/>
      <c r="L2380" s="50"/>
      <c r="M2380" s="51"/>
      <c r="N2380" s="52"/>
      <c r="O2380" s="52"/>
      <c r="P2380" s="48"/>
      <c r="Q2380" s="49"/>
      <c r="R2380" s="53"/>
      <c r="S2380" s="53"/>
      <c r="T2380" s="54">
        <f>SUM(T2318:T2379)</f>
        <v>251.62485306521231</v>
      </c>
      <c r="U2380" s="1956"/>
      <c r="V2380" s="53"/>
      <c r="W2380" s="1955">
        <f>SUM(W2318:W2379)</f>
        <v>324.25633378868667</v>
      </c>
    </row>
    <row r="2381" spans="1:23" s="17" customFormat="1" ht="12.75">
      <c r="A2381" s="2991" t="s">
        <v>948</v>
      </c>
      <c r="B2381" s="2754"/>
      <c r="C2381" s="2755"/>
      <c r="D2381" s="755">
        <v>6</v>
      </c>
      <c r="E2381" s="751" t="s">
        <v>903</v>
      </c>
      <c r="F2381" s="750"/>
      <c r="G2381" s="750"/>
      <c r="H2381" s="750"/>
      <c r="I2381" s="752"/>
      <c r="J2381" s="750"/>
      <c r="K2381" s="753"/>
      <c r="L2381" s="750"/>
      <c r="M2381" s="750"/>
      <c r="N2381" s="750"/>
      <c r="O2381" s="750"/>
      <c r="P2381" s="750"/>
      <c r="Q2381" s="750"/>
      <c r="R2381" s="750"/>
      <c r="S2381" s="750"/>
      <c r="T2381" s="754"/>
      <c r="U2381" s="750"/>
      <c r="V2381" s="750"/>
      <c r="W2381" s="753"/>
    </row>
    <row r="2382" spans="1:23" ht="12.75" customHeight="1">
      <c r="A2382" s="1105">
        <f>A2376+1</f>
        <v>82</v>
      </c>
      <c r="B2382" s="1325" t="s">
        <v>943</v>
      </c>
      <c r="C2382" s="2346" t="s">
        <v>942</v>
      </c>
      <c r="D2382" s="644" t="s">
        <v>931</v>
      </c>
      <c r="E2382" s="1107">
        <f>0.53*D2381</f>
        <v>3.18</v>
      </c>
      <c r="F2382" s="359"/>
      <c r="G2382" s="360">
        <f>192/100</f>
        <v>1.92</v>
      </c>
      <c r="H2382" s="359"/>
      <c r="I2382" s="361"/>
      <c r="J2382" s="360"/>
      <c r="K2382" s="362"/>
      <c r="L2382" s="394"/>
      <c r="M2382" s="395"/>
      <c r="N2382" s="396"/>
      <c r="O2382" s="426"/>
      <c r="P2382" s="359"/>
      <c r="Q2382" s="397"/>
      <c r="R2382" s="368">
        <f>G2383+J2383</f>
        <v>4.2624383999999997</v>
      </c>
      <c r="S2382" s="2348">
        <f>R2382+R2383</f>
        <v>4.2624383999999997</v>
      </c>
      <c r="T2382" s="2334">
        <f>E2382*S2382</f>
        <v>13.554554112</v>
      </c>
      <c r="U2382" s="1501"/>
      <c r="V2382" s="1326">
        <f>S2382*$V$12</f>
        <v>5.4927906832236397</v>
      </c>
      <c r="W2382" s="1326">
        <f>E2382*V2382</f>
        <v>17.467074372651176</v>
      </c>
    </row>
    <row r="2383" spans="1:23" ht="12.75" hidden="1" customHeight="1">
      <c r="A2383" s="1104"/>
      <c r="B2383" s="2017"/>
      <c r="C2383" s="2347"/>
      <c r="D2383" s="2016"/>
      <c r="E2383" s="1311"/>
      <c r="F2383" s="2015"/>
      <c r="G2383" s="360">
        <f>G2382*$J$1989/1000</f>
        <v>4.2624383999999997</v>
      </c>
      <c r="H2383" s="2015"/>
      <c r="I2383" s="370"/>
      <c r="J2383" s="360">
        <f>J2382*$Q$1989/1000</f>
        <v>0</v>
      </c>
      <c r="K2383" s="371"/>
      <c r="L2383" s="1336"/>
      <c r="M2383" s="411"/>
      <c r="N2383" s="412"/>
      <c r="O2383" s="412"/>
      <c r="P2383" s="414"/>
      <c r="Q2383" s="415"/>
      <c r="R2383" s="2348">
        <f>SUM(Q2383:Q2384)</f>
        <v>0</v>
      </c>
      <c r="S2383" s="2349"/>
      <c r="T2383" s="2358"/>
      <c r="U2383" s="1558"/>
      <c r="V2383" s="1557"/>
      <c r="W2383" s="1557"/>
    </row>
    <row r="2384" spans="1:23" ht="12.75" hidden="1" customHeight="1">
      <c r="A2384" s="1104"/>
      <c r="B2384" s="2019"/>
      <c r="C2384" s="2347"/>
      <c r="D2384" s="2016"/>
      <c r="E2384" s="1311"/>
      <c r="F2384" s="2015"/>
      <c r="G2384" s="2018"/>
      <c r="H2384" s="2015"/>
      <c r="I2384" s="370"/>
      <c r="J2384" s="2018"/>
      <c r="K2384" s="371"/>
      <c r="L2384" s="416"/>
      <c r="M2384" s="417"/>
      <c r="N2384" s="418"/>
      <c r="O2384" s="418"/>
      <c r="P2384" s="419"/>
      <c r="Q2384" s="420"/>
      <c r="R2384" s="2359"/>
      <c r="S2384" s="2349"/>
      <c r="T2384" s="2358"/>
      <c r="U2384" s="1558"/>
      <c r="V2384" s="1557"/>
      <c r="W2384" s="1557"/>
    </row>
    <row r="2385" spans="1:23" ht="12.75" customHeight="1">
      <c r="A2385" s="1103"/>
      <c r="B2385" s="405"/>
      <c r="C2385" s="406"/>
      <c r="D2385" s="407"/>
      <c r="E2385" s="408"/>
      <c r="F2385" s="375"/>
      <c r="G2385" s="376"/>
      <c r="H2385" s="375"/>
      <c r="I2385" s="377"/>
      <c r="J2385" s="376"/>
      <c r="K2385" s="378"/>
      <c r="L2385" s="2011"/>
      <c r="M2385" s="2012"/>
      <c r="N2385" s="2013"/>
      <c r="O2385" s="2014"/>
      <c r="P2385" s="2015"/>
      <c r="Q2385" s="372"/>
      <c r="R2385" s="1311"/>
      <c r="S2385" s="1311"/>
      <c r="T2385" s="373"/>
      <c r="U2385" s="1556"/>
      <c r="V2385" s="1311"/>
      <c r="W2385" s="1500"/>
    </row>
    <row r="2386" spans="1:23" ht="12.75" customHeight="1">
      <c r="A2386" s="1105">
        <f>A2382+1</f>
        <v>83</v>
      </c>
      <c r="B2386" s="1325" t="s">
        <v>941</v>
      </c>
      <c r="C2386" s="2346" t="s">
        <v>940</v>
      </c>
      <c r="D2386" s="644" t="s">
        <v>931</v>
      </c>
      <c r="E2386" s="1107">
        <f>0.1*D2381</f>
        <v>0.60000000000000009</v>
      </c>
      <c r="F2386" s="359"/>
      <c r="G2386" s="360">
        <v>1.82</v>
      </c>
      <c r="H2386" s="359"/>
      <c r="I2386" s="361"/>
      <c r="J2386" s="360">
        <v>1.06</v>
      </c>
      <c r="K2386" s="362"/>
      <c r="L2386" s="394"/>
      <c r="M2386" s="395"/>
      <c r="N2386" s="396"/>
      <c r="O2386" s="426"/>
      <c r="P2386" s="359"/>
      <c r="Q2386" s="397"/>
      <c r="R2386" s="368">
        <f>G2387+J2387</f>
        <v>7.5074420000000002</v>
      </c>
      <c r="S2386" s="2348">
        <f>R2386+R2387</f>
        <v>12.896654880800003</v>
      </c>
      <c r="T2386" s="2334">
        <f>E2386*S2386</f>
        <v>7.7379929284800033</v>
      </c>
      <c r="U2386" s="1501"/>
      <c r="V2386" s="1326">
        <f>S2386*$V$12</f>
        <v>16.619272614944755</v>
      </c>
      <c r="W2386" s="1326">
        <f>E2386*V2386</f>
        <v>9.9715635689668538</v>
      </c>
    </row>
    <row r="2387" spans="1:23" ht="12.75" customHeight="1">
      <c r="A2387" s="1104"/>
      <c r="B2387" s="2017" t="s">
        <v>939</v>
      </c>
      <c r="C2387" s="2347"/>
      <c r="D2387" s="2016"/>
      <c r="E2387" s="1311"/>
      <c r="F2387" s="2015"/>
      <c r="G2387" s="360">
        <f>G2386*$J$1989/1000</f>
        <v>4.0404363999999999</v>
      </c>
      <c r="H2387" s="2015"/>
      <c r="I2387" s="370"/>
      <c r="J2387" s="360">
        <f>J2386*$Q$1989/1000</f>
        <v>3.4670056000000002</v>
      </c>
      <c r="K2387" s="371"/>
      <c r="L2387" s="1336" t="s">
        <v>938</v>
      </c>
      <c r="M2387" s="411" t="s">
        <v>931</v>
      </c>
      <c r="N2387" s="412">
        <v>0.97</v>
      </c>
      <c r="O2387" s="412">
        <f>E2386*N2387</f>
        <v>0.58200000000000007</v>
      </c>
      <c r="P2387" s="414">
        <v>3.8</v>
      </c>
      <c r="Q2387" s="415">
        <f>N2387*P2387*$N$1987</f>
        <v>4.2157552374000016</v>
      </c>
      <c r="R2387" s="2348">
        <f>SUM(Q2387:Q2388)</f>
        <v>5.3892128808000024</v>
      </c>
      <c r="S2387" s="2349"/>
      <c r="T2387" s="2358"/>
      <c r="U2387" s="1558"/>
      <c r="V2387" s="1557"/>
      <c r="W2387" s="1557"/>
    </row>
    <row r="2388" spans="1:23" ht="12.75" hidden="1" customHeight="1">
      <c r="A2388" s="1104"/>
      <c r="B2388" s="2019"/>
      <c r="C2388" s="2347"/>
      <c r="D2388" s="2016"/>
      <c r="E2388" s="1311"/>
      <c r="F2388" s="2015"/>
      <c r="G2388" s="2018"/>
      <c r="H2388" s="2015"/>
      <c r="I2388" s="370"/>
      <c r="J2388" s="2018"/>
      <c r="K2388" s="371"/>
      <c r="L2388" s="416" t="s">
        <v>937</v>
      </c>
      <c r="M2388" s="417" t="s">
        <v>931</v>
      </c>
      <c r="N2388" s="418">
        <v>0.27</v>
      </c>
      <c r="O2388" s="418">
        <f>E2386*N2388</f>
        <v>0.16200000000000003</v>
      </c>
      <c r="P2388" s="419">
        <v>3.8</v>
      </c>
      <c r="Q2388" s="420">
        <f>N2388*P2388*$N$1987</f>
        <v>1.1734576434000004</v>
      </c>
      <c r="R2388" s="2359"/>
      <c r="S2388" s="2349"/>
      <c r="T2388" s="2358"/>
      <c r="U2388" s="1558"/>
      <c r="V2388" s="1557"/>
      <c r="W2388" s="1557"/>
    </row>
    <row r="2389" spans="1:23" ht="12.75" customHeight="1">
      <c r="A2389" s="1103"/>
      <c r="B2389" s="405"/>
      <c r="C2389" s="406"/>
      <c r="D2389" s="407"/>
      <c r="E2389" s="408"/>
      <c r="F2389" s="375"/>
      <c r="G2389" s="376"/>
      <c r="H2389" s="375"/>
      <c r="I2389" s="377"/>
      <c r="J2389" s="376"/>
      <c r="K2389" s="378"/>
      <c r="L2389" s="2011"/>
      <c r="M2389" s="2012"/>
      <c r="N2389" s="2013"/>
      <c r="O2389" s="2014"/>
      <c r="P2389" s="2015"/>
      <c r="Q2389" s="372"/>
      <c r="R2389" s="1311"/>
      <c r="S2389" s="1311"/>
      <c r="T2389" s="373"/>
      <c r="U2389" s="1556"/>
      <c r="V2389" s="1311"/>
      <c r="W2389" s="1500"/>
    </row>
    <row r="2390" spans="1:23" s="17" customFormat="1" ht="12.75" customHeight="1">
      <c r="A2390" s="1966">
        <f>A2386+1</f>
        <v>84</v>
      </c>
      <c r="B2390" s="1382" t="s">
        <v>936</v>
      </c>
      <c r="C2390" s="2442" t="s">
        <v>935</v>
      </c>
      <c r="D2390" s="718" t="s">
        <v>931</v>
      </c>
      <c r="E2390" s="1107">
        <f>0.4*D2381</f>
        <v>2.4000000000000004</v>
      </c>
      <c r="F2390" s="1"/>
      <c r="G2390" s="2">
        <v>2.4500000000000002</v>
      </c>
      <c r="H2390" s="1"/>
      <c r="I2390" s="3"/>
      <c r="J2390" s="2">
        <v>0.37</v>
      </c>
      <c r="K2390" s="4"/>
      <c r="L2390" s="5"/>
      <c r="M2390" s="6"/>
      <c r="N2390" s="7"/>
      <c r="O2390" s="8"/>
      <c r="P2390" s="1"/>
      <c r="Q2390" s="9"/>
      <c r="R2390" s="10">
        <f>G2391+J2391</f>
        <v>6.6492301999999999</v>
      </c>
      <c r="S2390" s="2443">
        <f>R2390+R2391</f>
        <v>50.213179108172852</v>
      </c>
      <c r="T2390" s="2444">
        <f>E2390*S2390</f>
        <v>120.51162985961486</v>
      </c>
      <c r="U2390" s="1962"/>
      <c r="V2390" s="1326">
        <f>S2390*$V$12</f>
        <v>64.707206649698861</v>
      </c>
      <c r="W2390" s="1326">
        <f>E2390*V2390</f>
        <v>155.29729595927728</v>
      </c>
    </row>
    <row r="2391" spans="1:23" s="17" customFormat="1" ht="12.75" customHeight="1">
      <c r="A2391" s="1961"/>
      <c r="B2391" s="2020"/>
      <c r="C2391" s="2439"/>
      <c r="D2391" s="2021"/>
      <c r="E2391" s="1322"/>
      <c r="F2391" s="2022"/>
      <c r="G2391" s="2">
        <f>G2390*$J$1989/1000</f>
        <v>5.4390489999999998</v>
      </c>
      <c r="H2391" s="2022"/>
      <c r="I2391" s="11"/>
      <c r="J2391" s="2">
        <f>J2390*$Q$1989/1000</f>
        <v>1.2101812000000001</v>
      </c>
      <c r="K2391" s="12"/>
      <c r="L2391" s="1335"/>
      <c r="M2391" s="13"/>
      <c r="N2391" s="14"/>
      <c r="O2391" s="14"/>
      <c r="P2391" s="15"/>
      <c r="Q2391" s="16"/>
      <c r="R2391" s="2443">
        <f>SUM(Q2391:Q2394)</f>
        <v>43.563948908172854</v>
      </c>
      <c r="S2391" s="2440"/>
      <c r="T2391" s="2441"/>
      <c r="U2391" s="70"/>
      <c r="V2391" s="1958"/>
      <c r="W2391" s="1958"/>
    </row>
    <row r="2392" spans="1:23" s="17" customFormat="1" ht="12" hidden="1" customHeight="1">
      <c r="A2392" s="1961"/>
      <c r="B2392" s="2028"/>
      <c r="C2392" s="2439"/>
      <c r="D2392" s="2021"/>
      <c r="E2392" s="1322"/>
      <c r="F2392" s="2022"/>
      <c r="G2392" s="2023"/>
      <c r="H2392" s="2022"/>
      <c r="I2392" s="11"/>
      <c r="J2392" s="2023"/>
      <c r="K2392" s="12"/>
      <c r="L2392" s="745" t="s">
        <v>934</v>
      </c>
      <c r="M2392" s="66" t="s">
        <v>931</v>
      </c>
      <c r="N2392" s="746">
        <v>1.0149999999999999</v>
      </c>
      <c r="O2392" s="67">
        <f>E2390*N2392</f>
        <v>2.4359999999999999</v>
      </c>
      <c r="P2392" s="68">
        <v>29.856000000000002</v>
      </c>
      <c r="Q2392" s="508">
        <f>N2392*P2392*$N$1987</f>
        <v>34.659135158256007</v>
      </c>
      <c r="R2392" s="2440"/>
      <c r="S2392" s="2440"/>
      <c r="T2392" s="2441"/>
      <c r="U2392" s="70"/>
      <c r="V2392" s="1958"/>
      <c r="W2392" s="1958"/>
    </row>
    <row r="2393" spans="1:23" s="17" customFormat="1" ht="12" hidden="1" customHeight="1">
      <c r="A2393" s="1961"/>
      <c r="B2393" s="2028"/>
      <c r="C2393" s="2439"/>
      <c r="D2393" s="2021"/>
      <c r="E2393" s="1322"/>
      <c r="F2393" s="2022"/>
      <c r="G2393" s="2023"/>
      <c r="H2393" s="2022"/>
      <c r="I2393" s="11"/>
      <c r="J2393" s="2023"/>
      <c r="K2393" s="12"/>
      <c r="L2393" s="745" t="s">
        <v>933</v>
      </c>
      <c r="M2393" s="66" t="s">
        <v>898</v>
      </c>
      <c r="N2393" s="746">
        <v>1.6</v>
      </c>
      <c r="O2393" s="67">
        <f>E2390*N2393</f>
        <v>3.8400000000000007</v>
      </c>
      <c r="P2393" s="747">
        <v>3.5</v>
      </c>
      <c r="Q2393" s="508">
        <f>N2393*P2393*$N$1987</f>
        <v>6.404837040000003</v>
      </c>
      <c r="R2393" s="2440"/>
      <c r="S2393" s="2440"/>
      <c r="T2393" s="2441"/>
      <c r="U2393" s="70"/>
      <c r="V2393" s="1958"/>
      <c r="W2393" s="1958"/>
    </row>
    <row r="2394" spans="1:23" s="17" customFormat="1" ht="21.75" hidden="1" customHeight="1">
      <c r="A2394" s="1961"/>
      <c r="B2394" s="2028"/>
      <c r="C2394" s="2439"/>
      <c r="D2394" s="2021"/>
      <c r="E2394" s="1322"/>
      <c r="F2394" s="2022"/>
      <c r="G2394" s="2023"/>
      <c r="H2394" s="2022"/>
      <c r="I2394" s="11"/>
      <c r="J2394" s="2023"/>
      <c r="K2394" s="12"/>
      <c r="L2394" s="745" t="s">
        <v>932</v>
      </c>
      <c r="M2394" s="66" t="s">
        <v>931</v>
      </c>
      <c r="N2394" s="748">
        <v>1.72E-2</v>
      </c>
      <c r="O2394" s="279">
        <f>E2390*N2394</f>
        <v>4.1280000000000004E-2</v>
      </c>
      <c r="P2394" s="68">
        <v>127.083</v>
      </c>
      <c r="Q2394" s="508">
        <f>N2394*P2394*$N$1987</f>
        <v>2.4999767099168411</v>
      </c>
      <c r="R2394" s="2440"/>
      <c r="S2394" s="2440"/>
      <c r="T2394" s="2441"/>
      <c r="U2394" s="70"/>
      <c r="V2394" s="1958"/>
      <c r="W2394" s="1958"/>
    </row>
    <row r="2395" spans="1:23" s="17" customFormat="1">
      <c r="A2395" s="1960"/>
      <c r="B2395" s="27"/>
      <c r="C2395" s="28"/>
      <c r="D2395" s="29"/>
      <c r="E2395" s="1338"/>
      <c r="F2395" s="30"/>
      <c r="G2395" s="31"/>
      <c r="H2395" s="30"/>
      <c r="I2395" s="32"/>
      <c r="J2395" s="31"/>
      <c r="K2395" s="33"/>
      <c r="L2395" s="34"/>
      <c r="M2395" s="35"/>
      <c r="N2395" s="36"/>
      <c r="O2395" s="509"/>
      <c r="P2395" s="30"/>
      <c r="Q2395" s="37"/>
      <c r="R2395" s="1338"/>
      <c r="S2395" s="1338"/>
      <c r="T2395" s="38"/>
      <c r="U2395" s="1965"/>
      <c r="V2395" s="1338"/>
      <c r="W2395" s="1964"/>
    </row>
    <row r="2396" spans="1:23" s="17" customFormat="1" ht="12.75" customHeight="1">
      <c r="A2396" s="1966">
        <f>A2390+1</f>
        <v>85</v>
      </c>
      <c r="B2396" s="2452" t="s">
        <v>913</v>
      </c>
      <c r="C2396" s="2442" t="s">
        <v>947</v>
      </c>
      <c r="D2396" s="718" t="s">
        <v>896</v>
      </c>
      <c r="E2396" s="1107">
        <f>0.069*D2381</f>
        <v>0.41400000000000003</v>
      </c>
      <c r="F2396" s="1"/>
      <c r="G2396" s="2">
        <v>34.299999999999997</v>
      </c>
      <c r="H2396" s="1"/>
      <c r="I2396" s="3"/>
      <c r="J2396" s="2">
        <v>20</v>
      </c>
      <c r="K2396" s="4"/>
      <c r="L2396" s="5"/>
      <c r="M2396" s="6"/>
      <c r="N2396" s="7"/>
      <c r="O2396" s="8"/>
      <c r="P2396" s="1"/>
      <c r="Q2396" s="44"/>
      <c r="R2396" s="10">
        <f>G2397+J2397</f>
        <v>141.56188599999999</v>
      </c>
      <c r="S2396" s="2443">
        <f>R2396+R2397</f>
        <v>165.55875169126</v>
      </c>
      <c r="T2396" s="2444">
        <f>E2396*S2396</f>
        <v>68.541323200181651</v>
      </c>
      <c r="U2396" s="1962"/>
      <c r="V2396" s="1326">
        <f>S2396*$V$12</f>
        <v>213.34726357943117</v>
      </c>
      <c r="W2396" s="1326">
        <f>E2396*V2396</f>
        <v>88.32576712188451</v>
      </c>
    </row>
    <row r="2397" spans="1:23" s="17" customFormat="1" ht="12.75" customHeight="1">
      <c r="A2397" s="1961"/>
      <c r="B2397" s="2747"/>
      <c r="C2397" s="2439"/>
      <c r="D2397" s="2021"/>
      <c r="E2397" s="1322"/>
      <c r="F2397" s="2022"/>
      <c r="G2397" s="2">
        <f>G2396*$J$1989/1000</f>
        <v>76.146685999999988</v>
      </c>
      <c r="H2397" s="2022"/>
      <c r="I2397" s="11"/>
      <c r="J2397" s="2">
        <f>J2396*$Q$1989/1000</f>
        <v>65.415199999999999</v>
      </c>
      <c r="K2397" s="12"/>
      <c r="L2397" s="744"/>
      <c r="M2397" s="13"/>
      <c r="N2397" s="14"/>
      <c r="O2397" s="14"/>
      <c r="P2397" s="670"/>
      <c r="Q2397" s="26"/>
      <c r="R2397" s="1322">
        <f>SUM(Q2397:Q2399)</f>
        <v>23.996865691260009</v>
      </c>
      <c r="S2397" s="2440"/>
      <c r="T2397" s="2441"/>
      <c r="U2397" s="70"/>
      <c r="V2397" s="1958"/>
      <c r="W2397" s="1958"/>
    </row>
    <row r="2398" spans="1:23" s="17" customFormat="1" ht="12.75" hidden="1" customHeight="1">
      <c r="A2398" s="1961"/>
      <c r="B2398" s="2747"/>
      <c r="C2398" s="2439"/>
      <c r="D2398" s="2021"/>
      <c r="E2398" s="1322"/>
      <c r="F2398" s="2022"/>
      <c r="G2398" s="2023"/>
      <c r="H2398" s="2022"/>
      <c r="I2398" s="11"/>
      <c r="J2398" s="2023"/>
      <c r="K2398" s="12"/>
      <c r="L2398" s="1334" t="s">
        <v>911</v>
      </c>
      <c r="M2398" s="66" t="s">
        <v>894</v>
      </c>
      <c r="N2398" s="67">
        <v>24.2</v>
      </c>
      <c r="O2398" s="67">
        <f>E2396*N2398</f>
        <v>10.018800000000001</v>
      </c>
      <c r="P2398" s="68">
        <v>0.86699999999999999</v>
      </c>
      <c r="Q2398" s="508">
        <f>N2398*P2398*$N$1987</f>
        <v>23.996865691260009</v>
      </c>
      <c r="R2398" s="1322"/>
      <c r="S2398" s="1322"/>
      <c r="T2398" s="1324"/>
      <c r="U2398" s="70"/>
      <c r="V2398" s="1322"/>
      <c r="W2398" s="1322"/>
    </row>
    <row r="2399" spans="1:23" s="17" customFormat="1" ht="12.75" hidden="1" customHeight="1">
      <c r="A2399" s="1961"/>
      <c r="B2399" s="2747"/>
      <c r="C2399" s="2439"/>
      <c r="D2399" s="2021"/>
      <c r="E2399" s="1322"/>
      <c r="F2399" s="2022"/>
      <c r="G2399" s="2023"/>
      <c r="H2399" s="2022"/>
      <c r="I2399" s="11"/>
      <c r="J2399" s="2023"/>
      <c r="K2399" s="12"/>
      <c r="L2399" s="2468"/>
      <c r="M2399" s="66"/>
      <c r="N2399" s="749"/>
      <c r="O2399" s="67"/>
      <c r="P2399" s="68"/>
      <c r="Q2399" s="508"/>
      <c r="R2399" s="1322"/>
      <c r="S2399" s="1322"/>
      <c r="T2399" s="1324"/>
      <c r="U2399" s="70"/>
      <c r="V2399" s="1322"/>
      <c r="W2399" s="1322"/>
    </row>
    <row r="2400" spans="1:23" s="17" customFormat="1" ht="11.25" hidden="1" customHeight="1">
      <c r="A2400" s="1961"/>
      <c r="B2400" s="2747"/>
      <c r="C2400" s="2439"/>
      <c r="D2400" s="2021"/>
      <c r="E2400" s="1322"/>
      <c r="F2400" s="2022"/>
      <c r="G2400" s="2023"/>
      <c r="H2400" s="2022"/>
      <c r="I2400" s="11"/>
      <c r="J2400" s="2023"/>
      <c r="K2400" s="12"/>
      <c r="L2400" s="2466"/>
      <c r="M2400" s="18"/>
      <c r="N2400" s="19"/>
      <c r="O2400" s="671"/>
      <c r="P2400" s="20"/>
      <c r="Q2400" s="21"/>
      <c r="R2400" s="1322"/>
      <c r="S2400" s="1322"/>
      <c r="T2400" s="1324"/>
      <c r="U2400" s="70"/>
      <c r="V2400" s="1322"/>
      <c r="W2400" s="1322"/>
    </row>
    <row r="2401" spans="1:23" s="17" customFormat="1" ht="12">
      <c r="A2401" s="1960"/>
      <c r="B2401" s="1106"/>
      <c r="C2401" s="2470"/>
      <c r="D2401" s="29"/>
      <c r="E2401" s="1338"/>
      <c r="F2401" s="30"/>
      <c r="G2401" s="31"/>
      <c r="H2401" s="30"/>
      <c r="I2401" s="32"/>
      <c r="J2401" s="31"/>
      <c r="K2401" s="33"/>
      <c r="L2401" s="34"/>
      <c r="M2401" s="35"/>
      <c r="N2401" s="36"/>
      <c r="O2401" s="509"/>
      <c r="P2401" s="30"/>
      <c r="Q2401" s="37"/>
      <c r="R2401" s="1338"/>
      <c r="S2401" s="1338"/>
      <c r="T2401" s="38"/>
      <c r="U2401" s="1965"/>
      <c r="V2401" s="1338"/>
      <c r="W2401" s="1964"/>
    </row>
    <row r="2402" spans="1:23" s="17" customFormat="1" ht="12.75" customHeight="1">
      <c r="A2402" s="1966">
        <f>A2396+1</f>
        <v>86</v>
      </c>
      <c r="B2402" s="2452" t="s">
        <v>905</v>
      </c>
      <c r="C2402" s="2442" t="s">
        <v>946</v>
      </c>
      <c r="D2402" s="718" t="s">
        <v>896</v>
      </c>
      <c r="E2402" s="1108">
        <f>(29.04)/1000*D2381</f>
        <v>0.17424000000000001</v>
      </c>
      <c r="F2402" s="1"/>
      <c r="G2402" s="2"/>
      <c r="H2402" s="1"/>
      <c r="I2402" s="3"/>
      <c r="J2402" s="2"/>
      <c r="K2402" s="4"/>
      <c r="L2402" s="5"/>
      <c r="M2402" s="6"/>
      <c r="N2402" s="7"/>
      <c r="O2402" s="8"/>
      <c r="P2402" s="1"/>
      <c r="Q2402" s="44"/>
      <c r="R2402" s="10">
        <f>G2403+J2403</f>
        <v>0</v>
      </c>
      <c r="S2402" s="2443">
        <f>R2402+R2403</f>
        <v>571.86045000000024</v>
      </c>
      <c r="T2402" s="2444">
        <f>E2402*S2402</f>
        <v>99.640964808000049</v>
      </c>
      <c r="U2402" s="1962"/>
      <c r="V2402" s="1326">
        <f>S2402*$V$12</f>
        <v>736.92789363573661</v>
      </c>
      <c r="W2402" s="1326">
        <f>E2402*V2402</f>
        <v>128.40231618709075</v>
      </c>
    </row>
    <row r="2403" spans="1:23" s="17" customFormat="1" ht="12.75" customHeight="1">
      <c r="A2403" s="1961"/>
      <c r="B2403" s="2747"/>
      <c r="C2403" s="2439"/>
      <c r="D2403" s="2021"/>
      <c r="E2403" s="1322"/>
      <c r="F2403" s="2022"/>
      <c r="G2403" s="2">
        <f>G2402*$J$1989/1000</f>
        <v>0</v>
      </c>
      <c r="H2403" s="2022"/>
      <c r="I2403" s="11"/>
      <c r="J2403" s="2">
        <f>J2402*$Q$1989/1000</f>
        <v>0</v>
      </c>
      <c r="K2403" s="12"/>
      <c r="L2403" s="2748" t="s">
        <v>946</v>
      </c>
      <c r="M2403" s="13" t="s">
        <v>896</v>
      </c>
      <c r="N2403" s="14">
        <v>1</v>
      </c>
      <c r="O2403" s="14">
        <f>E2402*N2403</f>
        <v>0.17424000000000001</v>
      </c>
      <c r="P2403" s="15">
        <v>500</v>
      </c>
      <c r="Q2403" s="26">
        <f>N2403*P2403*$N$1987</f>
        <v>571.86045000000024</v>
      </c>
      <c r="R2403" s="1322">
        <f>SUM(Q2403:Q2403)</f>
        <v>571.86045000000024</v>
      </c>
      <c r="S2403" s="2440"/>
      <c r="T2403" s="2441"/>
      <c r="U2403" s="70"/>
      <c r="V2403" s="1958"/>
      <c r="W2403" s="1958"/>
    </row>
    <row r="2404" spans="1:23" s="17" customFormat="1" ht="12.75" hidden="1" customHeight="1">
      <c r="A2404" s="1961"/>
      <c r="B2404" s="2747"/>
      <c r="C2404" s="2439"/>
      <c r="D2404" s="2021"/>
      <c r="E2404" s="1322"/>
      <c r="F2404" s="2022"/>
      <c r="G2404" s="2023"/>
      <c r="H2404" s="2022"/>
      <c r="I2404" s="11"/>
      <c r="J2404" s="2023"/>
      <c r="K2404" s="12"/>
      <c r="L2404" s="2749"/>
      <c r="M2404" s="23"/>
      <c r="N2404" s="24"/>
      <c r="O2404" s="524"/>
      <c r="P2404" s="25"/>
      <c r="Q2404" s="26"/>
      <c r="R2404" s="1322"/>
      <c r="S2404" s="1322"/>
      <c r="T2404" s="22"/>
      <c r="U2404" s="1959"/>
      <c r="V2404" s="1322"/>
      <c r="W2404" s="1958"/>
    </row>
    <row r="2405" spans="1:23" s="17" customFormat="1" ht="12">
      <c r="A2405" s="1960"/>
      <c r="B2405" s="1106"/>
      <c r="C2405" s="2470"/>
      <c r="D2405" s="29"/>
      <c r="E2405" s="1338"/>
      <c r="F2405" s="30"/>
      <c r="G2405" s="31"/>
      <c r="H2405" s="30"/>
      <c r="I2405" s="32"/>
      <c r="J2405" s="31"/>
      <c r="K2405" s="33"/>
      <c r="L2405" s="34"/>
      <c r="M2405" s="35"/>
      <c r="N2405" s="36"/>
      <c r="O2405" s="509"/>
      <c r="P2405" s="30"/>
      <c r="Q2405" s="37"/>
      <c r="R2405" s="1338"/>
      <c r="S2405" s="1338"/>
      <c r="T2405" s="38"/>
      <c r="U2405" s="1965"/>
      <c r="V2405" s="1338"/>
      <c r="W2405" s="1964"/>
    </row>
    <row r="2406" spans="1:23" s="17" customFormat="1" ht="12.75" customHeight="1">
      <c r="A2406" s="1966">
        <f>A2402+1</f>
        <v>87</v>
      </c>
      <c r="B2406" s="2452" t="s">
        <v>905</v>
      </c>
      <c r="C2406" s="2442" t="s">
        <v>945</v>
      </c>
      <c r="D2406" s="718" t="s">
        <v>896</v>
      </c>
      <c r="E2406" s="1108">
        <f>(9.61)/1000*D2381</f>
        <v>5.7659999999999989E-2</v>
      </c>
      <c r="F2406" s="1"/>
      <c r="G2406" s="2"/>
      <c r="H2406" s="1"/>
      <c r="I2406" s="3"/>
      <c r="J2406" s="2"/>
      <c r="K2406" s="4"/>
      <c r="L2406" s="5"/>
      <c r="M2406" s="6"/>
      <c r="N2406" s="7"/>
      <c r="O2406" s="8"/>
      <c r="P2406" s="1"/>
      <c r="Q2406" s="44"/>
      <c r="R2406" s="10">
        <f>G2407+J2407</f>
        <v>0</v>
      </c>
      <c r="S2406" s="2443">
        <f>R2406+R2407</f>
        <v>571.86045000000024</v>
      </c>
      <c r="T2406" s="2444">
        <f>E2406*S2406</f>
        <v>32.973473547000005</v>
      </c>
      <c r="U2406" s="1962"/>
      <c r="V2406" s="1326">
        <f>S2406*$V$12</f>
        <v>736.92789363573661</v>
      </c>
      <c r="W2406" s="1326">
        <f>E2406*V2406</f>
        <v>42.491262347036567</v>
      </c>
    </row>
    <row r="2407" spans="1:23" s="17" customFormat="1" ht="12.75" customHeight="1">
      <c r="A2407" s="1961"/>
      <c r="B2407" s="2747"/>
      <c r="C2407" s="2439"/>
      <c r="D2407" s="2021"/>
      <c r="E2407" s="1322"/>
      <c r="F2407" s="2022"/>
      <c r="G2407" s="2">
        <f>G2406*$J$1989/1000</f>
        <v>0</v>
      </c>
      <c r="H2407" s="2022"/>
      <c r="I2407" s="11"/>
      <c r="J2407" s="2">
        <f>J2406*$Q$1989/1000</f>
        <v>0</v>
      </c>
      <c r="K2407" s="12"/>
      <c r="L2407" s="2748" t="s">
        <v>945</v>
      </c>
      <c r="M2407" s="13" t="s">
        <v>896</v>
      </c>
      <c r="N2407" s="14">
        <v>1</v>
      </c>
      <c r="O2407" s="14">
        <f>E2406*N2407</f>
        <v>5.7659999999999989E-2</v>
      </c>
      <c r="P2407" s="15">
        <v>500</v>
      </c>
      <c r="Q2407" s="26">
        <f>N2407*P2407*$N$1987</f>
        <v>571.86045000000024</v>
      </c>
      <c r="R2407" s="1322">
        <f>SUM(Q2407:Q2407)</f>
        <v>571.86045000000024</v>
      </c>
      <c r="S2407" s="2440"/>
      <c r="T2407" s="2441"/>
      <c r="U2407" s="70"/>
      <c r="V2407" s="1958"/>
      <c r="W2407" s="1958"/>
    </row>
    <row r="2408" spans="1:23" s="17" customFormat="1" ht="12.75" hidden="1" customHeight="1">
      <c r="A2408" s="1961"/>
      <c r="B2408" s="2747"/>
      <c r="C2408" s="2439"/>
      <c r="D2408" s="2021"/>
      <c r="E2408" s="1322"/>
      <c r="F2408" s="2022"/>
      <c r="G2408" s="2023"/>
      <c r="H2408" s="2022"/>
      <c r="I2408" s="11"/>
      <c r="J2408" s="2023"/>
      <c r="K2408" s="12"/>
      <c r="L2408" s="2749"/>
      <c r="M2408" s="23"/>
      <c r="N2408" s="24"/>
      <c r="O2408" s="524"/>
      <c r="P2408" s="25"/>
      <c r="Q2408" s="26"/>
      <c r="R2408" s="1322"/>
      <c r="S2408" s="1322"/>
      <c r="T2408" s="22"/>
      <c r="U2408" s="1959"/>
      <c r="V2408" s="1322"/>
      <c r="W2408" s="1958"/>
    </row>
    <row r="2409" spans="1:23" s="17" customFormat="1" ht="12">
      <c r="A2409" s="1960"/>
      <c r="B2409" s="1106"/>
      <c r="C2409" s="2470"/>
      <c r="D2409" s="29"/>
      <c r="E2409" s="1338"/>
      <c r="F2409" s="30"/>
      <c r="G2409" s="31"/>
      <c r="H2409" s="30"/>
      <c r="I2409" s="32"/>
      <c r="J2409" s="31"/>
      <c r="K2409" s="33"/>
      <c r="L2409" s="34"/>
      <c r="M2409" s="35"/>
      <c r="N2409" s="36"/>
      <c r="O2409" s="509"/>
      <c r="P2409" s="30"/>
      <c r="Q2409" s="37"/>
      <c r="R2409" s="1338"/>
      <c r="S2409" s="1338"/>
      <c r="T2409" s="38"/>
      <c r="U2409" s="1965"/>
      <c r="V2409" s="1338"/>
      <c r="W2409" s="1964"/>
    </row>
    <row r="2410" spans="1:23" s="17" customFormat="1" ht="10.5" customHeight="1">
      <c r="A2410" s="1966">
        <f>A2406+1</f>
        <v>88</v>
      </c>
      <c r="B2410" s="2452" t="s">
        <v>905</v>
      </c>
      <c r="C2410" s="2442" t="s">
        <v>1656</v>
      </c>
      <c r="D2410" s="718" t="s">
        <v>896</v>
      </c>
      <c r="E2410" s="1107">
        <f>(5)/1000*D2381</f>
        <v>0.03</v>
      </c>
      <c r="F2410" s="1"/>
      <c r="G2410" s="2"/>
      <c r="H2410" s="1"/>
      <c r="I2410" s="3"/>
      <c r="J2410" s="2"/>
      <c r="K2410" s="4"/>
      <c r="L2410" s="5"/>
      <c r="M2410" s="6"/>
      <c r="N2410" s="7"/>
      <c r="O2410" s="8"/>
      <c r="P2410" s="1"/>
      <c r="Q2410" s="44"/>
      <c r="R2410" s="10">
        <f>G2411+J2411</f>
        <v>0</v>
      </c>
      <c r="S2410" s="2443">
        <f>R2410+R2411</f>
        <v>571.86045000000024</v>
      </c>
      <c r="T2410" s="2444">
        <f>E2410*S2410</f>
        <v>17.155813500000008</v>
      </c>
      <c r="U2410" s="1962"/>
      <c r="V2410" s="1326">
        <f>S2410*$V$12</f>
        <v>736.92789363573661</v>
      </c>
      <c r="W2410" s="1326">
        <f>E2410*V2410</f>
        <v>22.107836809072097</v>
      </c>
    </row>
    <row r="2411" spans="1:23" s="17" customFormat="1" ht="12.75" customHeight="1">
      <c r="A2411" s="1961"/>
      <c r="B2411" s="2747"/>
      <c r="C2411" s="2439"/>
      <c r="D2411" s="2021"/>
      <c r="E2411" s="1322"/>
      <c r="F2411" s="2022"/>
      <c r="G2411" s="2">
        <f>G2410*$J$1989/1000</f>
        <v>0</v>
      </c>
      <c r="H2411" s="2022"/>
      <c r="I2411" s="11"/>
      <c r="J2411" s="2">
        <f>J2410*$Q$1989/1000</f>
        <v>0</v>
      </c>
      <c r="K2411" s="12"/>
      <c r="L2411" s="2748" t="s">
        <v>1657</v>
      </c>
      <c r="M2411" s="718" t="s">
        <v>896</v>
      </c>
      <c r="N2411" s="14">
        <v>1</v>
      </c>
      <c r="O2411" s="14">
        <f>E2410*N2411</f>
        <v>0.03</v>
      </c>
      <c r="P2411" s="15">
        <v>500</v>
      </c>
      <c r="Q2411" s="26">
        <f>N2411*P2411*$N$1987</f>
        <v>571.86045000000024</v>
      </c>
      <c r="R2411" s="1322">
        <f>SUM(Q2411:Q2411)</f>
        <v>571.86045000000024</v>
      </c>
      <c r="S2411" s="2440"/>
      <c r="T2411" s="2441"/>
      <c r="U2411" s="70"/>
      <c r="V2411" s="1958"/>
      <c r="W2411" s="1958"/>
    </row>
    <row r="2412" spans="1:23" s="17" customFormat="1" ht="12.75" hidden="1" customHeight="1">
      <c r="A2412" s="1961"/>
      <c r="B2412" s="2747"/>
      <c r="C2412" s="2439"/>
      <c r="D2412" s="2021"/>
      <c r="E2412" s="1322"/>
      <c r="F2412" s="2022"/>
      <c r="G2412" s="2023"/>
      <c r="H2412" s="2022"/>
      <c r="I2412" s="11"/>
      <c r="J2412" s="2023"/>
      <c r="K2412" s="12"/>
      <c r="L2412" s="2749"/>
      <c r="M2412" s="23"/>
      <c r="N2412" s="24"/>
      <c r="O2412" s="524"/>
      <c r="P2412" s="25"/>
      <c r="Q2412" s="26"/>
      <c r="R2412" s="1322"/>
      <c r="S2412" s="1322"/>
      <c r="T2412" s="756"/>
      <c r="U2412" s="1973"/>
      <c r="V2412" s="1322"/>
      <c r="W2412" s="1972"/>
    </row>
    <row r="2413" spans="1:23" s="17" customFormat="1" ht="12">
      <c r="A2413" s="1960"/>
      <c r="B2413" s="1106"/>
      <c r="C2413" s="2470"/>
      <c r="D2413" s="29"/>
      <c r="E2413" s="1338"/>
      <c r="F2413" s="30"/>
      <c r="G2413" s="31"/>
      <c r="H2413" s="30"/>
      <c r="I2413" s="32"/>
      <c r="J2413" s="31"/>
      <c r="K2413" s="33"/>
      <c r="L2413" s="34"/>
      <c r="M2413" s="35"/>
      <c r="N2413" s="36"/>
      <c r="O2413" s="509"/>
      <c r="P2413" s="30"/>
      <c r="Q2413" s="37"/>
      <c r="R2413" s="1338"/>
      <c r="S2413" s="1338"/>
      <c r="T2413" s="757"/>
      <c r="U2413" s="1971"/>
      <c r="V2413" s="1338"/>
      <c r="W2413" s="1970"/>
    </row>
    <row r="2414" spans="1:23" s="17" customFormat="1" ht="12.75" customHeight="1">
      <c r="A2414" s="1966">
        <f>A2410+1</f>
        <v>89</v>
      </c>
      <c r="B2414" s="2452" t="s">
        <v>905</v>
      </c>
      <c r="C2414" s="2442" t="s">
        <v>928</v>
      </c>
      <c r="D2414" s="718" t="s">
        <v>896</v>
      </c>
      <c r="E2414" s="1108">
        <f>(3.96)/1000*D2381</f>
        <v>2.376E-2</v>
      </c>
      <c r="F2414" s="1"/>
      <c r="G2414" s="2"/>
      <c r="H2414" s="1"/>
      <c r="I2414" s="3"/>
      <c r="J2414" s="2"/>
      <c r="K2414" s="4"/>
      <c r="L2414" s="5"/>
      <c r="M2414" s="6"/>
      <c r="N2414" s="7"/>
      <c r="O2414" s="8"/>
      <c r="P2414" s="1"/>
      <c r="Q2414" s="44"/>
      <c r="R2414" s="10">
        <f>G2415+J2415</f>
        <v>0</v>
      </c>
      <c r="S2414" s="2443">
        <f>R2414+R2415</f>
        <v>695.38230720000024</v>
      </c>
      <c r="T2414" s="2444">
        <f>E2414*S2414</f>
        <v>16.522283619072006</v>
      </c>
      <c r="U2414" s="1962"/>
      <c r="V2414" s="1326">
        <f>S2414*$V$12</f>
        <v>896.10431866105569</v>
      </c>
      <c r="W2414" s="1326">
        <f>E2414*V2414</f>
        <v>21.291438611386685</v>
      </c>
    </row>
    <row r="2415" spans="1:23" s="17" customFormat="1" ht="12.75" hidden="1" customHeight="1">
      <c r="A2415" s="1961"/>
      <c r="B2415" s="2747"/>
      <c r="C2415" s="2439"/>
      <c r="D2415" s="2021"/>
      <c r="E2415" s="1322"/>
      <c r="F2415" s="2022"/>
      <c r="G2415" s="2">
        <f>G2414*$J$1989/1000</f>
        <v>0</v>
      </c>
      <c r="H2415" s="2022"/>
      <c r="I2415" s="11"/>
      <c r="J2415" s="2">
        <f>J2414*$Q$1989/1000</f>
        <v>0</v>
      </c>
      <c r="K2415" s="12"/>
      <c r="L2415" s="2748" t="s">
        <v>928</v>
      </c>
      <c r="M2415" s="13" t="s">
        <v>896</v>
      </c>
      <c r="N2415" s="14">
        <v>1</v>
      </c>
      <c r="O2415" s="14">
        <f>E2414*N2415</f>
        <v>2.376E-2</v>
      </c>
      <c r="P2415" s="15">
        <v>608</v>
      </c>
      <c r="Q2415" s="26">
        <f>N2415*P2415*$N$1987</f>
        <v>695.38230720000024</v>
      </c>
      <c r="R2415" s="1322">
        <f>SUM(Q2415:Q2415)</f>
        <v>695.38230720000024</v>
      </c>
      <c r="S2415" s="2440"/>
      <c r="T2415" s="2441"/>
      <c r="U2415" s="70"/>
      <c r="V2415" s="1958"/>
      <c r="W2415" s="1958"/>
    </row>
    <row r="2416" spans="1:23" s="17" customFormat="1" ht="12.75" hidden="1" customHeight="1">
      <c r="A2416" s="1961"/>
      <c r="B2416" s="2747"/>
      <c r="C2416" s="2439"/>
      <c r="D2416" s="2021"/>
      <c r="E2416" s="1322"/>
      <c r="F2416" s="2022"/>
      <c r="G2416" s="2023"/>
      <c r="H2416" s="2022"/>
      <c r="I2416" s="11"/>
      <c r="J2416" s="2023"/>
      <c r="K2416" s="12"/>
      <c r="L2416" s="2749"/>
      <c r="M2416" s="23"/>
      <c r="N2416" s="24"/>
      <c r="O2416" s="524"/>
      <c r="P2416" s="25"/>
      <c r="Q2416" s="26"/>
      <c r="R2416" s="1322"/>
      <c r="S2416" s="1322"/>
      <c r="T2416" s="22"/>
      <c r="U2416" s="1959"/>
      <c r="V2416" s="1322"/>
      <c r="W2416" s="1958"/>
    </row>
    <row r="2417" spans="1:23" s="17" customFormat="1" ht="12">
      <c r="A2417" s="1960"/>
      <c r="B2417" s="1106"/>
      <c r="C2417" s="2470"/>
      <c r="D2417" s="29"/>
      <c r="E2417" s="1338"/>
      <c r="F2417" s="30"/>
      <c r="G2417" s="31"/>
      <c r="H2417" s="30"/>
      <c r="I2417" s="32"/>
      <c r="J2417" s="31"/>
      <c r="K2417" s="33"/>
      <c r="L2417" s="34"/>
      <c r="M2417" s="35"/>
      <c r="N2417" s="36"/>
      <c r="O2417" s="509"/>
      <c r="P2417" s="30"/>
      <c r="Q2417" s="37"/>
      <c r="R2417" s="1338"/>
      <c r="S2417" s="1338"/>
      <c r="T2417" s="38"/>
      <c r="U2417" s="1965"/>
      <c r="V2417" s="1338"/>
      <c r="W2417" s="1964"/>
    </row>
    <row r="2418" spans="1:23" s="17" customFormat="1" ht="12.75" customHeight="1">
      <c r="A2418" s="1963">
        <f>A2414+1</f>
        <v>90</v>
      </c>
      <c r="B2418" s="2020" t="s">
        <v>926</v>
      </c>
      <c r="C2418" s="2439" t="s">
        <v>925</v>
      </c>
      <c r="D2418" s="2021" t="s">
        <v>900</v>
      </c>
      <c r="E2418" s="1321">
        <f>(1.5)/100*D2381</f>
        <v>0.09</v>
      </c>
      <c r="F2418" s="2022"/>
      <c r="G2418" s="2023">
        <v>38.4</v>
      </c>
      <c r="H2418" s="2022"/>
      <c r="I2418" s="11"/>
      <c r="J2418" s="2023">
        <v>0.03</v>
      </c>
      <c r="K2418" s="12"/>
      <c r="L2418" s="2024"/>
      <c r="M2418" s="2025"/>
      <c r="N2418" s="2026"/>
      <c r="O2418" s="2027"/>
      <c r="P2418" s="2022"/>
      <c r="Q2418" s="45"/>
      <c r="R2418" s="1338">
        <f>G2419+J2419</f>
        <v>85.346890799999997</v>
      </c>
      <c r="S2418" s="2440">
        <f>R2418+R2419</f>
        <v>116.57047137000001</v>
      </c>
      <c r="T2418" s="2441">
        <f>E2418*S2418</f>
        <v>10.491342423300001</v>
      </c>
      <c r="U2418" s="70"/>
      <c r="V2418" s="1326">
        <f>S2418*$V$12</f>
        <v>150.21852259029106</v>
      </c>
      <c r="W2418" s="1326">
        <f>E2418*V2418</f>
        <v>13.519667033126195</v>
      </c>
    </row>
    <row r="2419" spans="1:23" s="17" customFormat="1" ht="12.75" customHeight="1">
      <c r="A2419" s="1961"/>
      <c r="B2419" s="2020"/>
      <c r="C2419" s="2439"/>
      <c r="D2419" s="2021"/>
      <c r="E2419" s="1322"/>
      <c r="F2419" s="2022"/>
      <c r="G2419" s="2">
        <f>G2418*$J$1989/1000</f>
        <v>85.248767999999998</v>
      </c>
      <c r="H2419" s="2022"/>
      <c r="I2419" s="11"/>
      <c r="J2419" s="2">
        <f>J2418*$Q$1989/1000</f>
        <v>9.8122799999999996E-2</v>
      </c>
      <c r="K2419" s="12"/>
      <c r="L2419" s="1335" t="s">
        <v>924</v>
      </c>
      <c r="M2419" s="13" t="s">
        <v>894</v>
      </c>
      <c r="N2419" s="14">
        <f>24.4+0.2+2.7</f>
        <v>27.299999999999997</v>
      </c>
      <c r="O2419" s="14">
        <f>E2418*N2419</f>
        <v>2.4569999999999999</v>
      </c>
      <c r="P2419" s="15">
        <v>1</v>
      </c>
      <c r="Q2419" s="16">
        <f>N2419*P2419*$N$1987</f>
        <v>31.223580570000006</v>
      </c>
      <c r="R2419" s="2443">
        <f>SUM(Q2419:Q2420)</f>
        <v>31.223580570000006</v>
      </c>
      <c r="S2419" s="2440"/>
      <c r="T2419" s="2441"/>
      <c r="U2419" s="70"/>
      <c r="V2419" s="1958"/>
      <c r="W2419" s="1958"/>
    </row>
    <row r="2420" spans="1:23" s="17" customFormat="1" ht="12.75" hidden="1" customHeight="1">
      <c r="A2420" s="1961"/>
      <c r="B2420" s="2028"/>
      <c r="C2420" s="2439"/>
      <c r="D2420" s="2021"/>
      <c r="E2420" s="1322"/>
      <c r="F2420" s="2022"/>
      <c r="G2420" s="2023"/>
      <c r="H2420" s="2022"/>
      <c r="I2420" s="11"/>
      <c r="J2420" s="2023"/>
      <c r="K2420" s="12"/>
      <c r="L2420" s="56"/>
      <c r="M2420" s="57"/>
      <c r="N2420" s="58"/>
      <c r="O2420" s="58"/>
      <c r="P2420" s="59"/>
      <c r="Q2420" s="508"/>
      <c r="R2420" s="2440"/>
      <c r="S2420" s="2440"/>
      <c r="T2420" s="2441"/>
      <c r="U2420" s="70"/>
      <c r="V2420" s="1958"/>
      <c r="W2420" s="1958"/>
    </row>
    <row r="2421" spans="1:23" s="17" customFormat="1">
      <c r="A2421" s="1960"/>
      <c r="B2421" s="27"/>
      <c r="C2421" s="28"/>
      <c r="D2421" s="29"/>
      <c r="E2421" s="1338"/>
      <c r="F2421" s="30"/>
      <c r="G2421" s="31"/>
      <c r="H2421" s="30"/>
      <c r="I2421" s="32"/>
      <c r="J2421" s="31"/>
      <c r="K2421" s="33"/>
      <c r="L2421" s="34"/>
      <c r="M2421" s="35"/>
      <c r="N2421" s="36"/>
      <c r="O2421" s="509"/>
      <c r="P2421" s="30"/>
      <c r="Q2421" s="37"/>
      <c r="R2421" s="1338"/>
      <c r="S2421" s="1338"/>
      <c r="T2421" s="22"/>
      <c r="U2421" s="1959"/>
      <c r="V2421" s="1338"/>
      <c r="W2421" s="1958"/>
    </row>
    <row r="2422" spans="1:23" s="17" customFormat="1" ht="12.75" customHeight="1">
      <c r="A2422" s="1966">
        <f>A2418+1</f>
        <v>91</v>
      </c>
      <c r="B2422" s="2452" t="s">
        <v>905</v>
      </c>
      <c r="C2422" s="2442" t="s">
        <v>929</v>
      </c>
      <c r="D2422" s="718" t="s">
        <v>903</v>
      </c>
      <c r="E2422" s="1321">
        <f>(2)*D2381</f>
        <v>12</v>
      </c>
      <c r="F2422" s="1"/>
      <c r="G2422" s="2"/>
      <c r="H2422" s="1"/>
      <c r="I2422" s="3"/>
      <c r="J2422" s="2"/>
      <c r="K2422" s="4"/>
      <c r="L2422" s="5"/>
      <c r="M2422" s="6"/>
      <c r="N2422" s="7"/>
      <c r="O2422" s="8"/>
      <c r="P2422" s="1"/>
      <c r="Q2422" s="44"/>
      <c r="R2422" s="10">
        <f>G2423+J2423</f>
        <v>0</v>
      </c>
      <c r="S2422" s="2443">
        <f>R2422+R2423</f>
        <v>8.0060463000000031</v>
      </c>
      <c r="T2422" s="2444">
        <f>E2422*S2422</f>
        <v>96.072555600000044</v>
      </c>
      <c r="U2422" s="1962"/>
      <c r="V2422" s="1326">
        <f>S2422*$V$12</f>
        <v>10.316990510900313</v>
      </c>
      <c r="W2422" s="1326">
        <f>E2422*V2422</f>
        <v>123.80388613080376</v>
      </c>
    </row>
    <row r="2423" spans="1:23" s="17" customFormat="1" ht="12.75" hidden="1" customHeight="1">
      <c r="A2423" s="1961"/>
      <c r="B2423" s="2747"/>
      <c r="C2423" s="2439"/>
      <c r="D2423" s="2021"/>
      <c r="E2423" s="1322"/>
      <c r="F2423" s="2022"/>
      <c r="G2423" s="2">
        <f>G2422*$J$1989/1000</f>
        <v>0</v>
      </c>
      <c r="H2423" s="2022"/>
      <c r="I2423" s="11"/>
      <c r="J2423" s="2">
        <f>J2422*$Q$1989/1000</f>
        <v>0</v>
      </c>
      <c r="K2423" s="12"/>
      <c r="L2423" s="2748" t="s">
        <v>929</v>
      </c>
      <c r="M2423" s="13" t="s">
        <v>903</v>
      </c>
      <c r="N2423" s="14">
        <v>1</v>
      </c>
      <c r="O2423" s="14">
        <f>E2422*N2423</f>
        <v>12</v>
      </c>
      <c r="P2423" s="15">
        <v>7</v>
      </c>
      <c r="Q2423" s="26">
        <f>N2423*P2423*$N$1987</f>
        <v>8.0060463000000031</v>
      </c>
      <c r="R2423" s="1322">
        <f>SUM(Q2423:Q2423)</f>
        <v>8.0060463000000031</v>
      </c>
      <c r="S2423" s="2440"/>
      <c r="T2423" s="2441"/>
      <c r="U2423" s="70"/>
      <c r="V2423" s="1958"/>
      <c r="W2423" s="1958"/>
    </row>
    <row r="2424" spans="1:23" s="17" customFormat="1" ht="12.75" hidden="1" customHeight="1">
      <c r="A2424" s="1961"/>
      <c r="B2424" s="2747"/>
      <c r="C2424" s="2439"/>
      <c r="D2424" s="2021"/>
      <c r="E2424" s="1322"/>
      <c r="F2424" s="2022"/>
      <c r="G2424" s="2023"/>
      <c r="H2424" s="2022"/>
      <c r="I2424" s="11"/>
      <c r="J2424" s="2023"/>
      <c r="K2424" s="12"/>
      <c r="L2424" s="2749"/>
      <c r="M2424" s="23"/>
      <c r="N2424" s="24"/>
      <c r="O2424" s="524"/>
      <c r="P2424" s="25"/>
      <c r="Q2424" s="26"/>
      <c r="R2424" s="1322"/>
      <c r="S2424" s="1322"/>
      <c r="T2424" s="22"/>
      <c r="U2424" s="1959"/>
      <c r="V2424" s="1322"/>
      <c r="W2424" s="1958"/>
    </row>
    <row r="2425" spans="1:23" s="17" customFormat="1" ht="19.5" customHeight="1">
      <c r="A2425" s="1960"/>
      <c r="B2425" s="1106"/>
      <c r="C2425" s="2470"/>
      <c r="D2425" s="29"/>
      <c r="E2425" s="1338"/>
      <c r="F2425" s="30"/>
      <c r="G2425" s="31"/>
      <c r="H2425" s="30"/>
      <c r="I2425" s="32"/>
      <c r="J2425" s="31"/>
      <c r="K2425" s="33"/>
      <c r="L2425" s="34"/>
      <c r="M2425" s="35"/>
      <c r="N2425" s="36"/>
      <c r="O2425" s="509"/>
      <c r="P2425" s="30"/>
      <c r="Q2425" s="37"/>
      <c r="R2425" s="1338"/>
      <c r="S2425" s="1338"/>
      <c r="T2425" s="38"/>
      <c r="U2425" s="1965"/>
      <c r="V2425" s="1338"/>
      <c r="W2425" s="1964"/>
    </row>
    <row r="2426" spans="1:23" s="17" customFormat="1" ht="12.75" customHeight="1">
      <c r="A2426" s="1966">
        <f>A2422+1</f>
        <v>92</v>
      </c>
      <c r="B2426" s="2452" t="s">
        <v>905</v>
      </c>
      <c r="C2426" s="2442" t="s">
        <v>927</v>
      </c>
      <c r="D2426" s="718" t="s">
        <v>898</v>
      </c>
      <c r="E2426" s="1321">
        <f>1*D2381</f>
        <v>6</v>
      </c>
      <c r="F2426" s="1"/>
      <c r="G2426" s="2"/>
      <c r="H2426" s="1"/>
      <c r="I2426" s="3"/>
      <c r="J2426" s="2"/>
      <c r="K2426" s="4"/>
      <c r="L2426" s="5"/>
      <c r="M2426" s="6"/>
      <c r="N2426" s="7"/>
      <c r="O2426" s="8"/>
      <c r="P2426" s="1"/>
      <c r="Q2426" s="44"/>
      <c r="R2426" s="10">
        <f>G2427+J2427</f>
        <v>0</v>
      </c>
      <c r="S2426" s="2443">
        <f>R2426+R2427</f>
        <v>3.2790478203000011</v>
      </c>
      <c r="T2426" s="2444">
        <f>E2426*S2426</f>
        <v>19.674286921800007</v>
      </c>
      <c r="U2426" s="1962"/>
      <c r="V2426" s="1326">
        <f>S2426*$V$12</f>
        <v>4.225544542107313</v>
      </c>
      <c r="W2426" s="1326">
        <f>E2426*V2426</f>
        <v>25.353267252643878</v>
      </c>
    </row>
    <row r="2427" spans="1:23" s="17" customFormat="1" ht="12.75" customHeight="1">
      <c r="A2427" s="1961"/>
      <c r="B2427" s="2747"/>
      <c r="C2427" s="2439"/>
      <c r="D2427" s="2021"/>
      <c r="E2427" s="1322"/>
      <c r="F2427" s="2022"/>
      <c r="G2427" s="2">
        <f>G2426*$J$1989/1000</f>
        <v>0</v>
      </c>
      <c r="H2427" s="2022"/>
      <c r="I2427" s="11"/>
      <c r="J2427" s="2">
        <f>J2426*$Q$1989/1000</f>
        <v>0</v>
      </c>
      <c r="K2427" s="12"/>
      <c r="L2427" s="2748" t="s">
        <v>927</v>
      </c>
      <c r="M2427" s="13" t="s">
        <v>898</v>
      </c>
      <c r="N2427" s="14">
        <v>1</v>
      </c>
      <c r="O2427" s="14">
        <f>E2426*N2427</f>
        <v>6</v>
      </c>
      <c r="P2427" s="670">
        <v>2.867</v>
      </c>
      <c r="Q2427" s="26">
        <f>N2427*P2427*$N$1987</f>
        <v>3.2790478203000011</v>
      </c>
      <c r="R2427" s="1322">
        <f>SUM(Q2427:Q2427)</f>
        <v>3.2790478203000011</v>
      </c>
      <c r="S2427" s="2440"/>
      <c r="T2427" s="2441"/>
      <c r="U2427" s="70"/>
      <c r="V2427" s="1958"/>
      <c r="W2427" s="1958"/>
    </row>
    <row r="2428" spans="1:23" s="17" customFormat="1" ht="12">
      <c r="A2428" s="1961"/>
      <c r="B2428" s="2747"/>
      <c r="C2428" s="2439"/>
      <c r="D2428" s="2021"/>
      <c r="E2428" s="1322"/>
      <c r="F2428" s="2022"/>
      <c r="G2428" s="2023"/>
      <c r="H2428" s="2022"/>
      <c r="I2428" s="11"/>
      <c r="J2428" s="2023"/>
      <c r="K2428" s="12"/>
      <c r="L2428" s="2749"/>
      <c r="M2428" s="23"/>
      <c r="N2428" s="24"/>
      <c r="O2428" s="524"/>
      <c r="P2428" s="25"/>
      <c r="Q2428" s="26"/>
      <c r="R2428" s="1322"/>
      <c r="S2428" s="1322"/>
      <c r="T2428" s="22"/>
      <c r="U2428" s="1959"/>
      <c r="V2428" s="1322"/>
      <c r="W2428" s="1958"/>
    </row>
    <row r="2429" spans="1:23" s="17" customFormat="1" ht="12">
      <c r="A2429" s="1960"/>
      <c r="B2429" s="1106"/>
      <c r="C2429" s="2470"/>
      <c r="D2429" s="29"/>
      <c r="E2429" s="1338"/>
      <c r="F2429" s="30"/>
      <c r="G2429" s="31"/>
      <c r="H2429" s="30"/>
      <c r="I2429" s="32"/>
      <c r="J2429" s="31"/>
      <c r="K2429" s="33"/>
      <c r="L2429" s="34"/>
      <c r="M2429" s="35"/>
      <c r="N2429" s="36"/>
      <c r="O2429" s="509"/>
      <c r="P2429" s="30"/>
      <c r="Q2429" s="37"/>
      <c r="R2429" s="1338"/>
      <c r="S2429" s="1338"/>
      <c r="T2429" s="38"/>
      <c r="U2429" s="1965"/>
      <c r="V2429" s="1338"/>
      <c r="W2429" s="1964"/>
    </row>
    <row r="2430" spans="1:23" s="17" customFormat="1" ht="12.75" customHeight="1">
      <c r="A2430" s="1966">
        <f>A2426+1</f>
        <v>93</v>
      </c>
      <c r="B2430" s="2752" t="s">
        <v>923</v>
      </c>
      <c r="C2430" s="2442" t="s">
        <v>922</v>
      </c>
      <c r="D2430" s="718" t="s">
        <v>898</v>
      </c>
      <c r="E2430" s="1321">
        <f>(1)*D2381</f>
        <v>6</v>
      </c>
      <c r="F2430" s="1"/>
      <c r="G2430" s="2">
        <v>0.36699999999999999</v>
      </c>
      <c r="H2430" s="1"/>
      <c r="I2430" s="3"/>
      <c r="J2430" s="2">
        <v>0.03</v>
      </c>
      <c r="K2430" s="4"/>
      <c r="L2430" s="5"/>
      <c r="M2430" s="6"/>
      <c r="N2430" s="7"/>
      <c r="O2430" s="8"/>
      <c r="P2430" s="1"/>
      <c r="Q2430" s="9"/>
      <c r="R2430" s="10">
        <f>G2431+J2431</f>
        <v>0.91287014</v>
      </c>
      <c r="S2430" s="2443">
        <f>R2430+R2431</f>
        <v>1.3572057096500001</v>
      </c>
      <c r="T2430" s="2444">
        <f>E2430*S2430</f>
        <v>8.1432342579000014</v>
      </c>
      <c r="U2430" s="1962"/>
      <c r="V2430" s="1326">
        <f>S2430*$V$12</f>
        <v>1.748962959132371</v>
      </c>
      <c r="W2430" s="1326">
        <f>E2430*V2430</f>
        <v>10.493777754794227</v>
      </c>
    </row>
    <row r="2431" spans="1:23" s="17" customFormat="1" ht="12.75" customHeight="1">
      <c r="A2431" s="1961"/>
      <c r="B2431" s="2753"/>
      <c r="C2431" s="2439"/>
      <c r="D2431" s="2021"/>
      <c r="E2431" s="1322"/>
      <c r="F2431" s="2022"/>
      <c r="G2431" s="2">
        <f>G2430*$J$1989/1000</f>
        <v>0.81474734000000004</v>
      </c>
      <c r="H2431" s="2022"/>
      <c r="I2431" s="11"/>
      <c r="J2431" s="2">
        <f>J2430*$Q$1989/1000</f>
        <v>9.8122799999999996E-2</v>
      </c>
      <c r="K2431" s="12"/>
      <c r="L2431" s="1335" t="s">
        <v>921</v>
      </c>
      <c r="M2431" s="13" t="s">
        <v>894</v>
      </c>
      <c r="N2431" s="14">
        <v>0.255</v>
      </c>
      <c r="O2431" s="14">
        <f>E2430*N2431</f>
        <v>1.53</v>
      </c>
      <c r="P2431" s="15">
        <v>1.1000000000000001</v>
      </c>
      <c r="Q2431" s="16">
        <f>N2431*P2431*$N$1987</f>
        <v>0.32081371245000012</v>
      </c>
      <c r="R2431" s="2443">
        <f>SUM(Q2431:Q2432)</f>
        <v>0.44433556965000015</v>
      </c>
      <c r="S2431" s="2440"/>
      <c r="T2431" s="2441"/>
      <c r="U2431" s="70"/>
      <c r="V2431" s="1958"/>
      <c r="W2431" s="1958"/>
    </row>
    <row r="2432" spans="1:23" s="17" customFormat="1" ht="12.75" customHeight="1">
      <c r="A2432" s="1961"/>
      <c r="B2432" s="2028"/>
      <c r="C2432" s="2439"/>
      <c r="D2432" s="2021"/>
      <c r="E2432" s="1322"/>
      <c r="F2432" s="2022"/>
      <c r="G2432" s="2023"/>
      <c r="H2432" s="2022"/>
      <c r="I2432" s="11"/>
      <c r="J2432" s="2023"/>
      <c r="K2432" s="12"/>
      <c r="L2432" s="745" t="s">
        <v>920</v>
      </c>
      <c r="M2432" s="66" t="s">
        <v>894</v>
      </c>
      <c r="N2432" s="746">
        <v>0.18</v>
      </c>
      <c r="O2432" s="67">
        <f>E2430*N2432</f>
        <v>1.08</v>
      </c>
      <c r="P2432" s="68">
        <v>0.6</v>
      </c>
      <c r="Q2432" s="508">
        <f>N2432*P2432*$N$1987</f>
        <v>0.12352185720000004</v>
      </c>
      <c r="R2432" s="2440"/>
      <c r="S2432" s="2440"/>
      <c r="T2432" s="2441"/>
      <c r="U2432" s="70"/>
      <c r="V2432" s="1958"/>
      <c r="W2432" s="1958"/>
    </row>
    <row r="2433" spans="1:23" s="17" customFormat="1">
      <c r="A2433" s="1960"/>
      <c r="B2433" s="27"/>
      <c r="C2433" s="28"/>
      <c r="D2433" s="29"/>
      <c r="E2433" s="1338"/>
      <c r="F2433" s="30"/>
      <c r="G2433" s="31"/>
      <c r="H2433" s="30"/>
      <c r="I2433" s="32"/>
      <c r="J2433" s="31"/>
      <c r="K2433" s="33"/>
      <c r="L2433" s="34"/>
      <c r="M2433" s="35"/>
      <c r="N2433" s="36"/>
      <c r="O2433" s="509"/>
      <c r="P2433" s="30"/>
      <c r="Q2433" s="37"/>
      <c r="R2433" s="1338"/>
      <c r="S2433" s="1338"/>
      <c r="T2433" s="38"/>
      <c r="U2433" s="1965"/>
      <c r="V2433" s="1338"/>
      <c r="W2433" s="1964"/>
    </row>
    <row r="2434" spans="1:23" s="17" customFormat="1" ht="12.75" customHeight="1">
      <c r="A2434" s="1966">
        <f>A2430+1</f>
        <v>94</v>
      </c>
      <c r="B2434" s="2452" t="s">
        <v>905</v>
      </c>
      <c r="C2434" s="2442" t="s">
        <v>1668</v>
      </c>
      <c r="D2434" s="718" t="s">
        <v>906</v>
      </c>
      <c r="E2434" s="1321">
        <f>1.8*D2381</f>
        <v>10.8</v>
      </c>
      <c r="F2434" s="1"/>
      <c r="G2434" s="2"/>
      <c r="H2434" s="1"/>
      <c r="I2434" s="3"/>
      <c r="J2434" s="2"/>
      <c r="K2434" s="4"/>
      <c r="L2434" s="5"/>
      <c r="M2434" s="6"/>
      <c r="N2434" s="7"/>
      <c r="O2434" s="8"/>
      <c r="P2434" s="1"/>
      <c r="Q2434" s="44"/>
      <c r="R2434" s="10">
        <f>G2435+J2435</f>
        <v>0</v>
      </c>
      <c r="S2434" s="2443">
        <f>R2434+R2435</f>
        <v>5.6328254325000016</v>
      </c>
      <c r="T2434" s="2444">
        <f>E2434*S2434</f>
        <v>60.834514671000022</v>
      </c>
      <c r="U2434" s="1962"/>
      <c r="V2434" s="1326">
        <f>S2434*$V$12</f>
        <v>7.258739752312005</v>
      </c>
      <c r="W2434" s="1326">
        <f>E2434*V2434</f>
        <v>78.394389324969666</v>
      </c>
    </row>
    <row r="2435" spans="1:23" s="17" customFormat="1" ht="12.75" customHeight="1">
      <c r="A2435" s="1961"/>
      <c r="B2435" s="2747"/>
      <c r="C2435" s="2439"/>
      <c r="D2435" s="2021"/>
      <c r="E2435" s="1322"/>
      <c r="F2435" s="2022"/>
      <c r="G2435" s="2">
        <f>G2434*$J$1989/1000</f>
        <v>0</v>
      </c>
      <c r="H2435" s="2022"/>
      <c r="I2435" s="11"/>
      <c r="J2435" s="2">
        <f>J2434*$Q$1989/1000</f>
        <v>0</v>
      </c>
      <c r="K2435" s="12"/>
      <c r="L2435" s="2748" t="s">
        <v>919</v>
      </c>
      <c r="M2435" s="13" t="s">
        <v>906</v>
      </c>
      <c r="N2435" s="14">
        <v>1</v>
      </c>
      <c r="O2435" s="14">
        <f>E2434*N2435</f>
        <v>10.8</v>
      </c>
      <c r="P2435" s="670">
        <v>4.9249999999999998</v>
      </c>
      <c r="Q2435" s="26">
        <f>N2435*P2435*$N$1987</f>
        <v>5.6328254325000016</v>
      </c>
      <c r="R2435" s="1322">
        <f>SUM(Q2435:Q2435)</f>
        <v>5.6328254325000016</v>
      </c>
      <c r="S2435" s="2440"/>
      <c r="T2435" s="2441"/>
      <c r="U2435" s="70"/>
      <c r="V2435" s="1958"/>
      <c r="W2435" s="1958"/>
    </row>
    <row r="2436" spans="1:23" s="17" customFormat="1" ht="12" hidden="1">
      <c r="A2436" s="1961"/>
      <c r="B2436" s="2747"/>
      <c r="C2436" s="2439"/>
      <c r="D2436" s="2021"/>
      <c r="E2436" s="1322"/>
      <c r="F2436" s="2022"/>
      <c r="G2436" s="2023"/>
      <c r="H2436" s="2022"/>
      <c r="I2436" s="11"/>
      <c r="J2436" s="2023"/>
      <c r="K2436" s="12"/>
      <c r="L2436" s="2749"/>
      <c r="M2436" s="23"/>
      <c r="N2436" s="24"/>
      <c r="O2436" s="524"/>
      <c r="P2436" s="25"/>
      <c r="Q2436" s="26"/>
      <c r="R2436" s="1322"/>
      <c r="S2436" s="1322"/>
      <c r="T2436" s="22"/>
      <c r="U2436" s="1959"/>
      <c r="V2436" s="1322"/>
      <c r="W2436" s="1958"/>
    </row>
    <row r="2437" spans="1:23" s="17" customFormat="1" ht="12">
      <c r="A2437" s="1960"/>
      <c r="B2437" s="1106"/>
      <c r="C2437" s="2470"/>
      <c r="D2437" s="29"/>
      <c r="E2437" s="1338"/>
      <c r="F2437" s="30"/>
      <c r="G2437" s="31"/>
      <c r="H2437" s="30"/>
      <c r="I2437" s="32"/>
      <c r="J2437" s="31"/>
      <c r="K2437" s="33"/>
      <c r="L2437" s="34"/>
      <c r="M2437" s="35"/>
      <c r="N2437" s="36"/>
      <c r="O2437" s="509"/>
      <c r="P2437" s="30"/>
      <c r="Q2437" s="37"/>
      <c r="R2437" s="1338"/>
      <c r="S2437" s="1338"/>
      <c r="T2437" s="38"/>
      <c r="U2437" s="1965"/>
      <c r="V2437" s="1338"/>
      <c r="W2437" s="1964"/>
    </row>
    <row r="2438" spans="1:23" s="17" customFormat="1" ht="12.75" customHeight="1">
      <c r="A2438" s="1966">
        <f>A2434+1</f>
        <v>95</v>
      </c>
      <c r="B2438" s="2452" t="s">
        <v>905</v>
      </c>
      <c r="C2438" s="2442" t="s">
        <v>918</v>
      </c>
      <c r="D2438" s="718" t="s">
        <v>906</v>
      </c>
      <c r="E2438" s="1321">
        <f>1.6*D2381</f>
        <v>9.6000000000000014</v>
      </c>
      <c r="F2438" s="1"/>
      <c r="G2438" s="2"/>
      <c r="H2438" s="1"/>
      <c r="I2438" s="3"/>
      <c r="J2438" s="2"/>
      <c r="K2438" s="4"/>
      <c r="L2438" s="5"/>
      <c r="M2438" s="6"/>
      <c r="N2438" s="7"/>
      <c r="O2438" s="8"/>
      <c r="P2438" s="1"/>
      <c r="Q2438" s="44"/>
      <c r="R2438" s="10">
        <f>G2439+J2439</f>
        <v>0</v>
      </c>
      <c r="S2438" s="2443">
        <f>R2438+R2439</f>
        <v>0.74341858500000024</v>
      </c>
      <c r="T2438" s="2444">
        <f>E2438*S2438</f>
        <v>7.1368184160000032</v>
      </c>
      <c r="U2438" s="1962"/>
      <c r="V2438" s="1326">
        <f>S2438*$V$12</f>
        <v>0.95800626172645753</v>
      </c>
      <c r="W2438" s="1326">
        <f>E2438*V2438</f>
        <v>9.1968601125739937</v>
      </c>
    </row>
    <row r="2439" spans="1:23" s="17" customFormat="1" ht="12.75" customHeight="1">
      <c r="A2439" s="1961"/>
      <c r="B2439" s="2747"/>
      <c r="C2439" s="2439"/>
      <c r="D2439" s="2021"/>
      <c r="E2439" s="1322"/>
      <c r="F2439" s="2022"/>
      <c r="G2439" s="2">
        <f>G2438*$J$1989/1000</f>
        <v>0</v>
      </c>
      <c r="H2439" s="2022"/>
      <c r="I2439" s="11"/>
      <c r="J2439" s="2">
        <f>J2438*$Q$1989/1000</f>
        <v>0</v>
      </c>
      <c r="K2439" s="12"/>
      <c r="L2439" s="2748" t="s">
        <v>918</v>
      </c>
      <c r="M2439" s="13" t="s">
        <v>906</v>
      </c>
      <c r="N2439" s="14">
        <v>1</v>
      </c>
      <c r="O2439" s="14">
        <f>E2438*N2439</f>
        <v>9.6000000000000014</v>
      </c>
      <c r="P2439" s="670">
        <v>0.65</v>
      </c>
      <c r="Q2439" s="26">
        <f>N2439*P2439*$N$1987</f>
        <v>0.74341858500000024</v>
      </c>
      <c r="R2439" s="1322">
        <f>SUM(Q2439:Q2439)</f>
        <v>0.74341858500000024</v>
      </c>
      <c r="S2439" s="2440"/>
      <c r="T2439" s="2441"/>
      <c r="U2439" s="70"/>
      <c r="V2439" s="1958"/>
      <c r="W2439" s="1958"/>
    </row>
    <row r="2440" spans="1:23" s="17" customFormat="1" ht="12" hidden="1">
      <c r="A2440" s="1961"/>
      <c r="B2440" s="2747"/>
      <c r="C2440" s="2439"/>
      <c r="D2440" s="2021"/>
      <c r="E2440" s="1322"/>
      <c r="F2440" s="2022"/>
      <c r="G2440" s="2023"/>
      <c r="H2440" s="2022"/>
      <c r="I2440" s="11"/>
      <c r="J2440" s="2023"/>
      <c r="K2440" s="12"/>
      <c r="L2440" s="2749"/>
      <c r="M2440" s="23"/>
      <c r="N2440" s="24"/>
      <c r="O2440" s="524"/>
      <c r="P2440" s="25"/>
      <c r="Q2440" s="26"/>
      <c r="R2440" s="1322"/>
      <c r="S2440" s="1322"/>
      <c r="T2440" s="22"/>
      <c r="U2440" s="1959"/>
      <c r="V2440" s="1322"/>
      <c r="W2440" s="1958"/>
    </row>
    <row r="2441" spans="1:23" s="17" customFormat="1" ht="12">
      <c r="A2441" s="1960"/>
      <c r="B2441" s="1106"/>
      <c r="C2441" s="2470"/>
      <c r="D2441" s="29"/>
      <c r="E2441" s="1338"/>
      <c r="F2441" s="30"/>
      <c r="G2441" s="31"/>
      <c r="H2441" s="30"/>
      <c r="I2441" s="32"/>
      <c r="J2441" s="31"/>
      <c r="K2441" s="33"/>
      <c r="L2441" s="34"/>
      <c r="M2441" s="35"/>
      <c r="N2441" s="36"/>
      <c r="O2441" s="509"/>
      <c r="P2441" s="30"/>
      <c r="Q2441" s="37"/>
      <c r="R2441" s="1338"/>
      <c r="S2441" s="1338"/>
      <c r="T2441" s="38"/>
      <c r="U2441" s="1965"/>
      <c r="V2441" s="1338"/>
      <c r="W2441" s="1964"/>
    </row>
    <row r="2442" spans="1:23" s="17" customFormat="1" ht="12.75" customHeight="1">
      <c r="A2442" s="1966">
        <f>A2438+1</f>
        <v>96</v>
      </c>
      <c r="B2442" s="2452" t="s">
        <v>905</v>
      </c>
      <c r="C2442" s="2442" t="s">
        <v>917</v>
      </c>
      <c r="D2442" s="718" t="s">
        <v>906</v>
      </c>
      <c r="E2442" s="1321">
        <f>2.4*D2381</f>
        <v>14.399999999999999</v>
      </c>
      <c r="F2442" s="1"/>
      <c r="G2442" s="2"/>
      <c r="H2442" s="1"/>
      <c r="I2442" s="3"/>
      <c r="J2442" s="2"/>
      <c r="K2442" s="4"/>
      <c r="L2442" s="5"/>
      <c r="M2442" s="6"/>
      <c r="N2442" s="7"/>
      <c r="O2442" s="8"/>
      <c r="P2442" s="1"/>
      <c r="Q2442" s="44"/>
      <c r="R2442" s="10">
        <f>G2443+J2443</f>
        <v>0</v>
      </c>
      <c r="S2442" s="2443">
        <f>R2442+R2443</f>
        <v>0.22531301730000008</v>
      </c>
      <c r="T2442" s="2444">
        <f>E2442*S2442</f>
        <v>3.2445074491200008</v>
      </c>
      <c r="U2442" s="1962"/>
      <c r="V2442" s="1326">
        <f>S2442*$V$12</f>
        <v>0.29034959009248024</v>
      </c>
      <c r="W2442" s="1326">
        <f>E2442*V2442</f>
        <v>4.1810340973317146</v>
      </c>
    </row>
    <row r="2443" spans="1:23" s="17" customFormat="1" ht="12" hidden="1">
      <c r="A2443" s="1961"/>
      <c r="B2443" s="2747"/>
      <c r="C2443" s="2439"/>
      <c r="D2443" s="2021"/>
      <c r="E2443" s="725"/>
      <c r="F2443" s="2022"/>
      <c r="G2443" s="2">
        <f>G2442*$J$1989/1000</f>
        <v>0</v>
      </c>
      <c r="H2443" s="2022"/>
      <c r="I2443" s="11"/>
      <c r="J2443" s="2">
        <f>J2442*$Q$1989/1000</f>
        <v>0</v>
      </c>
      <c r="K2443" s="12"/>
      <c r="L2443" s="2748" t="s">
        <v>917</v>
      </c>
      <c r="M2443" s="718" t="s">
        <v>906</v>
      </c>
      <c r="N2443" s="14">
        <v>1</v>
      </c>
      <c r="O2443" s="14">
        <f>E2442*N2443</f>
        <v>14.399999999999999</v>
      </c>
      <c r="P2443" s="670">
        <v>0.19700000000000001</v>
      </c>
      <c r="Q2443" s="26">
        <f>N2443*P2443*$N$1987</f>
        <v>0.22531301730000008</v>
      </c>
      <c r="R2443" s="1322">
        <f>SUM(Q2443:Q2443)</f>
        <v>0.22531301730000008</v>
      </c>
      <c r="S2443" s="2440"/>
      <c r="T2443" s="2441"/>
      <c r="U2443" s="70"/>
      <c r="V2443" s="1958"/>
      <c r="W2443" s="1958"/>
    </row>
    <row r="2444" spans="1:23" s="17" customFormat="1" ht="12" hidden="1">
      <c r="A2444" s="1961"/>
      <c r="B2444" s="2747"/>
      <c r="C2444" s="2439"/>
      <c r="D2444" s="2021"/>
      <c r="E2444" s="725"/>
      <c r="F2444" s="2022"/>
      <c r="G2444" s="2023"/>
      <c r="H2444" s="2022"/>
      <c r="I2444" s="11"/>
      <c r="J2444" s="2023"/>
      <c r="K2444" s="12"/>
      <c r="L2444" s="2749"/>
      <c r="M2444" s="23"/>
      <c r="N2444" s="24"/>
      <c r="O2444" s="524"/>
      <c r="P2444" s="25"/>
      <c r="Q2444" s="26"/>
      <c r="R2444" s="1322"/>
      <c r="S2444" s="1322"/>
      <c r="T2444" s="22"/>
      <c r="U2444" s="1959"/>
      <c r="V2444" s="1322"/>
      <c r="W2444" s="1958"/>
    </row>
    <row r="2445" spans="1:23" s="17" customFormat="1" ht="12">
      <c r="A2445" s="1960"/>
      <c r="B2445" s="1106"/>
      <c r="C2445" s="2470"/>
      <c r="D2445" s="29"/>
      <c r="E2445" s="726"/>
      <c r="F2445" s="30"/>
      <c r="G2445" s="31"/>
      <c r="H2445" s="30"/>
      <c r="I2445" s="32"/>
      <c r="J2445" s="31"/>
      <c r="K2445" s="33"/>
      <c r="L2445" s="34"/>
      <c r="M2445" s="35"/>
      <c r="N2445" s="36"/>
      <c r="O2445" s="509"/>
      <c r="P2445" s="30"/>
      <c r="Q2445" s="37"/>
      <c r="R2445" s="1338"/>
      <c r="S2445" s="1338"/>
      <c r="T2445" s="38"/>
      <c r="U2445" s="1965"/>
      <c r="V2445" s="1338"/>
      <c r="W2445" s="1964"/>
    </row>
    <row r="2446" spans="1:23" s="17" customFormat="1" ht="12" customHeight="1">
      <c r="A2446" s="1957"/>
      <c r="B2446" s="46"/>
      <c r="C2446" s="512" t="s">
        <v>1651</v>
      </c>
      <c r="D2446" s="47"/>
      <c r="E2446" s="513"/>
      <c r="F2446" s="48"/>
      <c r="G2446" s="49"/>
      <c r="H2446" s="48"/>
      <c r="I2446" s="514"/>
      <c r="J2446" s="49"/>
      <c r="K2446" s="515"/>
      <c r="L2446" s="50"/>
      <c r="M2446" s="51"/>
      <c r="N2446" s="52"/>
      <c r="O2446" s="52"/>
      <c r="P2446" s="48"/>
      <c r="Q2446" s="49"/>
      <c r="R2446" s="53"/>
      <c r="S2446" s="53"/>
      <c r="T2446" s="54">
        <f>SUM(T2382:T2445)</f>
        <v>582.23529531346867</v>
      </c>
      <c r="U2446" s="1956"/>
      <c r="V2446" s="53"/>
      <c r="W2446" s="1955">
        <f>SUM(W2382:W2445)</f>
        <v>750.29743668360925</v>
      </c>
    </row>
    <row r="2447" spans="1:23" s="17" customFormat="1" ht="20.25" customHeight="1">
      <c r="A2447" s="2991" t="s">
        <v>944</v>
      </c>
      <c r="B2447" s="2754"/>
      <c r="C2447" s="2755"/>
      <c r="D2447" s="755">
        <v>3</v>
      </c>
      <c r="E2447" s="751" t="s">
        <v>903</v>
      </c>
      <c r="F2447" s="750"/>
      <c r="G2447" s="750"/>
      <c r="H2447" s="750"/>
      <c r="I2447" s="752"/>
      <c r="J2447" s="750"/>
      <c r="K2447" s="753"/>
      <c r="L2447" s="750"/>
      <c r="M2447" s="750"/>
      <c r="N2447" s="750"/>
      <c r="O2447" s="750"/>
      <c r="P2447" s="750"/>
      <c r="Q2447" s="750"/>
      <c r="R2447" s="750"/>
      <c r="S2447" s="750"/>
      <c r="T2447" s="754"/>
      <c r="U2447" s="750"/>
      <c r="V2447" s="750"/>
      <c r="W2447" s="753"/>
    </row>
    <row r="2448" spans="1:23" ht="12.75" customHeight="1">
      <c r="A2448" s="1105">
        <f>A2442+1</f>
        <v>97</v>
      </c>
      <c r="B2448" s="1325" t="s">
        <v>943</v>
      </c>
      <c r="C2448" s="2346" t="s">
        <v>942</v>
      </c>
      <c r="D2448" s="644" t="s">
        <v>931</v>
      </c>
      <c r="E2448" s="1107">
        <f>0.53*D2447</f>
        <v>1.59</v>
      </c>
      <c r="F2448" s="359"/>
      <c r="G2448" s="360">
        <f>192/100</f>
        <v>1.92</v>
      </c>
      <c r="H2448" s="359"/>
      <c r="I2448" s="361"/>
      <c r="J2448" s="360"/>
      <c r="K2448" s="362"/>
      <c r="L2448" s="394"/>
      <c r="M2448" s="395"/>
      <c r="N2448" s="396"/>
      <c r="O2448" s="426"/>
      <c r="P2448" s="359"/>
      <c r="Q2448" s="397"/>
      <c r="R2448" s="368">
        <f>G2449+J2449</f>
        <v>4.2624383999999997</v>
      </c>
      <c r="S2448" s="2348">
        <f>R2448+R2449</f>
        <v>4.2624383999999997</v>
      </c>
      <c r="T2448" s="2334">
        <f>E2448*S2448</f>
        <v>6.777277056</v>
      </c>
      <c r="U2448" s="1501"/>
      <c r="V2448" s="1326">
        <f>S2448*$V$12</f>
        <v>5.4927906832236397</v>
      </c>
      <c r="W2448" s="1326">
        <f>E2448*V2448</f>
        <v>8.733537186325588</v>
      </c>
    </row>
    <row r="2449" spans="1:23" ht="12.75" hidden="1">
      <c r="A2449" s="1104"/>
      <c r="B2449" s="2017"/>
      <c r="C2449" s="2347"/>
      <c r="D2449" s="2016"/>
      <c r="E2449" s="1311"/>
      <c r="F2449" s="2015"/>
      <c r="G2449" s="360">
        <f>G2448*$J$1989/1000</f>
        <v>4.2624383999999997</v>
      </c>
      <c r="H2449" s="2015"/>
      <c r="I2449" s="370"/>
      <c r="J2449" s="360">
        <f>J2448*$Q$1989/1000</f>
        <v>0</v>
      </c>
      <c r="K2449" s="371"/>
      <c r="L2449" s="1336"/>
      <c r="M2449" s="411"/>
      <c r="N2449" s="412"/>
      <c r="O2449" s="412"/>
      <c r="P2449" s="414"/>
      <c r="Q2449" s="415"/>
      <c r="R2449" s="2348">
        <f>SUM(Q2449:Q2450)</f>
        <v>0</v>
      </c>
      <c r="S2449" s="2349"/>
      <c r="T2449" s="2358"/>
      <c r="U2449" s="1558"/>
      <c r="V2449" s="1557"/>
      <c r="W2449" s="1557"/>
    </row>
    <row r="2450" spans="1:23" ht="12.75" hidden="1">
      <c r="A2450" s="1104"/>
      <c r="B2450" s="2019"/>
      <c r="C2450" s="2347"/>
      <c r="D2450" s="2016"/>
      <c r="E2450" s="1311"/>
      <c r="F2450" s="2015"/>
      <c r="G2450" s="2018"/>
      <c r="H2450" s="2015"/>
      <c r="I2450" s="370"/>
      <c r="J2450" s="2018"/>
      <c r="K2450" s="371"/>
      <c r="L2450" s="416"/>
      <c r="M2450" s="417"/>
      <c r="N2450" s="418"/>
      <c r="O2450" s="418"/>
      <c r="P2450" s="419"/>
      <c r="Q2450" s="420"/>
      <c r="R2450" s="2359"/>
      <c r="S2450" s="2349"/>
      <c r="T2450" s="2358"/>
      <c r="U2450" s="1558"/>
      <c r="V2450" s="1557"/>
      <c r="W2450" s="1557"/>
    </row>
    <row r="2451" spans="1:23" ht="12.75" customHeight="1">
      <c r="A2451" s="1103"/>
      <c r="B2451" s="405"/>
      <c r="C2451" s="406"/>
      <c r="D2451" s="407"/>
      <c r="E2451" s="408"/>
      <c r="F2451" s="375"/>
      <c r="G2451" s="376"/>
      <c r="H2451" s="375"/>
      <c r="I2451" s="377"/>
      <c r="J2451" s="376"/>
      <c r="K2451" s="378"/>
      <c r="L2451" s="2011"/>
      <c r="M2451" s="2012"/>
      <c r="N2451" s="2013"/>
      <c r="O2451" s="2014"/>
      <c r="P2451" s="2015"/>
      <c r="Q2451" s="372"/>
      <c r="R2451" s="1311"/>
      <c r="S2451" s="1311"/>
      <c r="T2451" s="373"/>
      <c r="U2451" s="1556"/>
      <c r="V2451" s="1311"/>
      <c r="W2451" s="1500"/>
    </row>
    <row r="2452" spans="1:23" ht="12.75" customHeight="1">
      <c r="A2452" s="1105">
        <f>A2448+1</f>
        <v>98</v>
      </c>
      <c r="B2452" s="1325" t="s">
        <v>941</v>
      </c>
      <c r="C2452" s="2346" t="s">
        <v>940</v>
      </c>
      <c r="D2452" s="644" t="s">
        <v>931</v>
      </c>
      <c r="E2452" s="1107">
        <f>0.1*D2447</f>
        <v>0.30000000000000004</v>
      </c>
      <c r="F2452" s="359"/>
      <c r="G2452" s="360">
        <v>1.82</v>
      </c>
      <c r="H2452" s="359"/>
      <c r="I2452" s="361"/>
      <c r="J2452" s="360">
        <v>1.06</v>
      </c>
      <c r="K2452" s="362"/>
      <c r="L2452" s="394"/>
      <c r="M2452" s="395"/>
      <c r="N2452" s="396"/>
      <c r="O2452" s="426"/>
      <c r="P2452" s="359"/>
      <c r="Q2452" s="397"/>
      <c r="R2452" s="368">
        <f>G2453+J2453</f>
        <v>7.5074420000000002</v>
      </c>
      <c r="S2452" s="2348">
        <f>R2452+R2453</f>
        <v>12.896654880800003</v>
      </c>
      <c r="T2452" s="2334">
        <f>E2452*S2452</f>
        <v>3.8689964642400017</v>
      </c>
      <c r="U2452" s="1501"/>
      <c r="V2452" s="1326">
        <f>S2452*$V$12</f>
        <v>16.619272614944755</v>
      </c>
      <c r="W2452" s="1326">
        <f>E2452*V2452</f>
        <v>4.9857817844834269</v>
      </c>
    </row>
    <row r="2453" spans="1:23" ht="12.75" customHeight="1">
      <c r="A2453" s="1104"/>
      <c r="B2453" s="2017" t="s">
        <v>939</v>
      </c>
      <c r="C2453" s="2347"/>
      <c r="D2453" s="2016"/>
      <c r="E2453" s="1311"/>
      <c r="F2453" s="2015"/>
      <c r="G2453" s="360">
        <f>G2452*$J$1989/1000</f>
        <v>4.0404363999999999</v>
      </c>
      <c r="H2453" s="2015"/>
      <c r="I2453" s="370"/>
      <c r="J2453" s="360">
        <f>J2452*$Q$1989/1000</f>
        <v>3.4670056000000002</v>
      </c>
      <c r="K2453" s="371"/>
      <c r="L2453" s="1336" t="s">
        <v>938</v>
      </c>
      <c r="M2453" s="411" t="s">
        <v>931</v>
      </c>
      <c r="N2453" s="412">
        <v>0.97</v>
      </c>
      <c r="O2453" s="412">
        <f>E2452*N2453</f>
        <v>0.29100000000000004</v>
      </c>
      <c r="P2453" s="414">
        <v>3.8</v>
      </c>
      <c r="Q2453" s="415">
        <f>N2453*P2453*$N$1987</f>
        <v>4.2157552374000016</v>
      </c>
      <c r="R2453" s="2348">
        <f>SUM(Q2453:Q2454)</f>
        <v>5.3892128808000024</v>
      </c>
      <c r="S2453" s="2349"/>
      <c r="T2453" s="2358"/>
      <c r="U2453" s="1558"/>
      <c r="V2453" s="1557"/>
      <c r="W2453" s="1557"/>
    </row>
    <row r="2454" spans="1:23" ht="22.5" hidden="1">
      <c r="A2454" s="1104"/>
      <c r="B2454" s="2019"/>
      <c r="C2454" s="2347"/>
      <c r="D2454" s="2016"/>
      <c r="E2454" s="1311"/>
      <c r="F2454" s="2015"/>
      <c r="G2454" s="2018"/>
      <c r="H2454" s="2015"/>
      <c r="I2454" s="370"/>
      <c r="J2454" s="2018"/>
      <c r="K2454" s="371"/>
      <c r="L2454" s="416" t="s">
        <v>937</v>
      </c>
      <c r="M2454" s="417" t="s">
        <v>931</v>
      </c>
      <c r="N2454" s="418">
        <v>0.27</v>
      </c>
      <c r="O2454" s="418">
        <f>E2452*N2454</f>
        <v>8.1000000000000016E-2</v>
      </c>
      <c r="P2454" s="419">
        <v>3.8</v>
      </c>
      <c r="Q2454" s="420">
        <f>N2454*P2454*$N$1987</f>
        <v>1.1734576434000004</v>
      </c>
      <c r="R2454" s="2359"/>
      <c r="S2454" s="2349"/>
      <c r="T2454" s="2358"/>
      <c r="U2454" s="1558"/>
      <c r="V2454" s="1557"/>
      <c r="W2454" s="1557"/>
    </row>
    <row r="2455" spans="1:23" ht="12.75" customHeight="1">
      <c r="A2455" s="1103"/>
      <c r="B2455" s="405"/>
      <c r="C2455" s="406"/>
      <c r="D2455" s="407"/>
      <c r="E2455" s="408"/>
      <c r="F2455" s="375"/>
      <c r="G2455" s="376"/>
      <c r="H2455" s="375"/>
      <c r="I2455" s="377"/>
      <c r="J2455" s="376"/>
      <c r="K2455" s="378"/>
      <c r="L2455" s="2011"/>
      <c r="M2455" s="2012"/>
      <c r="N2455" s="2013"/>
      <c r="O2455" s="2014"/>
      <c r="P2455" s="2015"/>
      <c r="Q2455" s="372"/>
      <c r="R2455" s="1311"/>
      <c r="S2455" s="1311"/>
      <c r="T2455" s="373"/>
      <c r="U2455" s="1556"/>
      <c r="V2455" s="1311"/>
      <c r="W2455" s="1500"/>
    </row>
    <row r="2456" spans="1:23" s="17" customFormat="1" ht="12.75" customHeight="1">
      <c r="A2456" s="1966">
        <f>A2452+1</f>
        <v>99</v>
      </c>
      <c r="B2456" s="1382" t="s">
        <v>936</v>
      </c>
      <c r="C2456" s="2442" t="s">
        <v>935</v>
      </c>
      <c r="D2456" s="718" t="s">
        <v>931</v>
      </c>
      <c r="E2456" s="1107">
        <f>0.43*D2447</f>
        <v>1.29</v>
      </c>
      <c r="F2456" s="1"/>
      <c r="G2456" s="2">
        <v>2.4500000000000002</v>
      </c>
      <c r="H2456" s="1"/>
      <c r="I2456" s="3"/>
      <c r="J2456" s="2">
        <v>0.37</v>
      </c>
      <c r="K2456" s="4"/>
      <c r="L2456" s="5"/>
      <c r="M2456" s="6"/>
      <c r="N2456" s="7"/>
      <c r="O2456" s="8"/>
      <c r="P2456" s="1"/>
      <c r="Q2456" s="9"/>
      <c r="R2456" s="10">
        <f>G2457+J2457</f>
        <v>6.6492301999999999</v>
      </c>
      <c r="S2456" s="2443">
        <f>R2456+R2457</f>
        <v>50.213179108172852</v>
      </c>
      <c r="T2456" s="2444">
        <f>E2456*S2456</f>
        <v>64.775001049542979</v>
      </c>
      <c r="U2456" s="1962"/>
      <c r="V2456" s="1326">
        <f>S2456*$V$12</f>
        <v>64.707206649698861</v>
      </c>
      <c r="W2456" s="1326">
        <f>E2456*V2456</f>
        <v>83.472296578111539</v>
      </c>
    </row>
    <row r="2457" spans="1:23" s="17" customFormat="1" ht="12.75" customHeight="1">
      <c r="A2457" s="1961"/>
      <c r="B2457" s="2020"/>
      <c r="C2457" s="2439"/>
      <c r="D2457" s="2021"/>
      <c r="E2457" s="1322"/>
      <c r="F2457" s="2022"/>
      <c r="G2457" s="2">
        <f>G2456*$J$1989/1000</f>
        <v>5.4390489999999998</v>
      </c>
      <c r="H2457" s="2022"/>
      <c r="I2457" s="11"/>
      <c r="J2457" s="2">
        <f>J2456*$Q$1989/1000</f>
        <v>1.2101812000000001</v>
      </c>
      <c r="K2457" s="12"/>
      <c r="L2457" s="1335"/>
      <c r="M2457" s="13"/>
      <c r="N2457" s="14"/>
      <c r="O2457" s="14"/>
      <c r="P2457" s="15"/>
      <c r="Q2457" s="16"/>
      <c r="R2457" s="2443">
        <f>SUM(Q2457:Q2460)</f>
        <v>43.563948908172854</v>
      </c>
      <c r="S2457" s="2440"/>
      <c r="T2457" s="2441"/>
      <c r="U2457" s="70"/>
      <c r="V2457" s="1958"/>
      <c r="W2457" s="1958"/>
    </row>
    <row r="2458" spans="1:23" s="17" customFormat="1" ht="12" hidden="1">
      <c r="A2458" s="1961"/>
      <c r="B2458" s="2028"/>
      <c r="C2458" s="2439"/>
      <c r="D2458" s="2021"/>
      <c r="E2458" s="1322"/>
      <c r="F2458" s="2022"/>
      <c r="G2458" s="2023"/>
      <c r="H2458" s="2022"/>
      <c r="I2458" s="11"/>
      <c r="J2458" s="2023"/>
      <c r="K2458" s="12"/>
      <c r="L2458" s="745" t="s">
        <v>934</v>
      </c>
      <c r="M2458" s="66" t="s">
        <v>931</v>
      </c>
      <c r="N2458" s="746">
        <v>1.0149999999999999</v>
      </c>
      <c r="O2458" s="67">
        <f>E2456*N2458</f>
        <v>1.30935</v>
      </c>
      <c r="P2458" s="68">
        <v>29.856000000000002</v>
      </c>
      <c r="Q2458" s="508">
        <f>N2458*P2458*$N$1987</f>
        <v>34.659135158256007</v>
      </c>
      <c r="R2458" s="2440"/>
      <c r="S2458" s="2440"/>
      <c r="T2458" s="2441"/>
      <c r="U2458" s="70"/>
      <c r="V2458" s="1958"/>
      <c r="W2458" s="1958"/>
    </row>
    <row r="2459" spans="1:23" s="17" customFormat="1" ht="12" hidden="1">
      <c r="A2459" s="1961"/>
      <c r="B2459" s="2028"/>
      <c r="C2459" s="2439"/>
      <c r="D2459" s="2021"/>
      <c r="E2459" s="1322"/>
      <c r="F2459" s="2022"/>
      <c r="G2459" s="2023"/>
      <c r="H2459" s="2022"/>
      <c r="I2459" s="11"/>
      <c r="J2459" s="2023"/>
      <c r="K2459" s="12"/>
      <c r="L2459" s="745" t="s">
        <v>933</v>
      </c>
      <c r="M2459" s="66" t="s">
        <v>898</v>
      </c>
      <c r="N2459" s="746">
        <v>1.6</v>
      </c>
      <c r="O2459" s="67">
        <f>E2456*N2459</f>
        <v>2.0640000000000001</v>
      </c>
      <c r="P2459" s="747">
        <v>3.5</v>
      </c>
      <c r="Q2459" s="508">
        <f>N2459*P2459*$N$1987</f>
        <v>6.404837040000003</v>
      </c>
      <c r="R2459" s="2440"/>
      <c r="S2459" s="2440"/>
      <c r="T2459" s="2441"/>
      <c r="U2459" s="70"/>
      <c r="V2459" s="1958"/>
      <c r="W2459" s="1958"/>
    </row>
    <row r="2460" spans="1:23" s="17" customFormat="1" ht="12" hidden="1">
      <c r="A2460" s="1961"/>
      <c r="B2460" s="2028"/>
      <c r="C2460" s="2439"/>
      <c r="D2460" s="2021"/>
      <c r="E2460" s="1322"/>
      <c r="F2460" s="2022"/>
      <c r="G2460" s="2023"/>
      <c r="H2460" s="2022"/>
      <c r="I2460" s="11"/>
      <c r="J2460" s="2023"/>
      <c r="K2460" s="12"/>
      <c r="L2460" s="745" t="s">
        <v>932</v>
      </c>
      <c r="M2460" s="66" t="s">
        <v>931</v>
      </c>
      <c r="N2460" s="748">
        <v>1.72E-2</v>
      </c>
      <c r="O2460" s="279">
        <f>E2456*N2460</f>
        <v>2.2187999999999999E-2</v>
      </c>
      <c r="P2460" s="68">
        <v>127.083</v>
      </c>
      <c r="Q2460" s="508">
        <f>N2460*P2460*$N$1987</f>
        <v>2.4999767099168411</v>
      </c>
      <c r="R2460" s="2440"/>
      <c r="S2460" s="2440"/>
      <c r="T2460" s="2441"/>
      <c r="U2460" s="70"/>
      <c r="V2460" s="1958"/>
      <c r="W2460" s="1958"/>
    </row>
    <row r="2461" spans="1:23" s="17" customFormat="1">
      <c r="A2461" s="1960"/>
      <c r="B2461" s="27"/>
      <c r="C2461" s="28"/>
      <c r="D2461" s="29"/>
      <c r="E2461" s="1338"/>
      <c r="F2461" s="30"/>
      <c r="G2461" s="31"/>
      <c r="H2461" s="30"/>
      <c r="I2461" s="32"/>
      <c r="J2461" s="31"/>
      <c r="K2461" s="33"/>
      <c r="L2461" s="34"/>
      <c r="M2461" s="35"/>
      <c r="N2461" s="36"/>
      <c r="O2461" s="509"/>
      <c r="P2461" s="30"/>
      <c r="Q2461" s="37"/>
      <c r="R2461" s="1338"/>
      <c r="S2461" s="1338"/>
      <c r="T2461" s="38"/>
      <c r="U2461" s="1965"/>
      <c r="V2461" s="1338"/>
      <c r="W2461" s="1964"/>
    </row>
    <row r="2462" spans="1:23" s="17" customFormat="1" ht="12.75" customHeight="1">
      <c r="A2462" s="1966">
        <f>A2456+1</f>
        <v>100</v>
      </c>
      <c r="B2462" s="2452" t="s">
        <v>913</v>
      </c>
      <c r="C2462" s="2442" t="s">
        <v>930</v>
      </c>
      <c r="D2462" s="718" t="s">
        <v>896</v>
      </c>
      <c r="E2462" s="1107">
        <f>0.07*D2447</f>
        <v>0.21000000000000002</v>
      </c>
      <c r="F2462" s="1"/>
      <c r="G2462" s="2">
        <v>34.299999999999997</v>
      </c>
      <c r="H2462" s="1"/>
      <c r="I2462" s="3"/>
      <c r="J2462" s="2">
        <v>20</v>
      </c>
      <c r="K2462" s="4"/>
      <c r="L2462" s="5"/>
      <c r="M2462" s="6"/>
      <c r="N2462" s="7"/>
      <c r="O2462" s="8"/>
      <c r="P2462" s="1"/>
      <c r="Q2462" s="44"/>
      <c r="R2462" s="10">
        <f>G2463+J2463</f>
        <v>141.56188599999999</v>
      </c>
      <c r="S2462" s="2443">
        <f>R2462+R2463</f>
        <v>165.55875169126</v>
      </c>
      <c r="T2462" s="2444">
        <f>E2462*S2462</f>
        <v>34.767337855164605</v>
      </c>
      <c r="U2462" s="1962"/>
      <c r="V2462" s="1326">
        <f>S2462*$V$12</f>
        <v>213.34726357943117</v>
      </c>
      <c r="W2462" s="1326">
        <f>E2462*V2462</f>
        <v>44.80292535168055</v>
      </c>
    </row>
    <row r="2463" spans="1:23" s="17" customFormat="1" ht="12.75" customHeight="1">
      <c r="A2463" s="1961"/>
      <c r="B2463" s="2747"/>
      <c r="C2463" s="2439"/>
      <c r="D2463" s="2021"/>
      <c r="E2463" s="1322"/>
      <c r="F2463" s="2022"/>
      <c r="G2463" s="2">
        <f>G2462*$J$1989/1000</f>
        <v>76.146685999999988</v>
      </c>
      <c r="H2463" s="2022"/>
      <c r="I2463" s="11"/>
      <c r="J2463" s="2">
        <f>J2462*$Q$1989/1000</f>
        <v>65.415199999999999</v>
      </c>
      <c r="K2463" s="12"/>
      <c r="L2463" s="744"/>
      <c r="M2463" s="13"/>
      <c r="N2463" s="14"/>
      <c r="O2463" s="14"/>
      <c r="P2463" s="670"/>
      <c r="Q2463" s="26"/>
      <c r="R2463" s="1322">
        <f>SUM(Q2463:Q2465)</f>
        <v>23.996865691260009</v>
      </c>
      <c r="S2463" s="2440"/>
      <c r="T2463" s="2441"/>
      <c r="U2463" s="70"/>
      <c r="V2463" s="1958"/>
      <c r="W2463" s="1958"/>
    </row>
    <row r="2464" spans="1:23" s="17" customFormat="1" ht="12" hidden="1">
      <c r="A2464" s="1961"/>
      <c r="B2464" s="2747"/>
      <c r="C2464" s="2439"/>
      <c r="D2464" s="2021"/>
      <c r="E2464" s="1322"/>
      <c r="F2464" s="2022"/>
      <c r="G2464" s="2023"/>
      <c r="H2464" s="2022"/>
      <c r="I2464" s="11"/>
      <c r="J2464" s="2023"/>
      <c r="K2464" s="12"/>
      <c r="L2464" s="1334" t="s">
        <v>911</v>
      </c>
      <c r="M2464" s="66" t="s">
        <v>894</v>
      </c>
      <c r="N2464" s="67">
        <v>24.2</v>
      </c>
      <c r="O2464" s="67">
        <f>E2462*N2464</f>
        <v>5.0820000000000007</v>
      </c>
      <c r="P2464" s="68">
        <v>0.86699999999999999</v>
      </c>
      <c r="Q2464" s="508">
        <f>N2464*P2464*$N$1987</f>
        <v>23.996865691260009</v>
      </c>
      <c r="R2464" s="1322"/>
      <c r="S2464" s="1322"/>
      <c r="T2464" s="1324"/>
      <c r="U2464" s="70"/>
      <c r="V2464" s="1322"/>
      <c r="W2464" s="1322"/>
    </row>
    <row r="2465" spans="1:23" s="17" customFormat="1" ht="12" hidden="1">
      <c r="A2465" s="1961"/>
      <c r="B2465" s="2747"/>
      <c r="C2465" s="2439"/>
      <c r="D2465" s="2021"/>
      <c r="E2465" s="1322"/>
      <c r="F2465" s="2022"/>
      <c r="G2465" s="2023"/>
      <c r="H2465" s="2022"/>
      <c r="I2465" s="11"/>
      <c r="J2465" s="2023"/>
      <c r="K2465" s="12"/>
      <c r="L2465" s="2468"/>
      <c r="M2465" s="66"/>
      <c r="N2465" s="749"/>
      <c r="O2465" s="67"/>
      <c r="P2465" s="68"/>
      <c r="Q2465" s="508"/>
      <c r="R2465" s="1322"/>
      <c r="S2465" s="1322"/>
      <c r="T2465" s="1324"/>
      <c r="U2465" s="70"/>
      <c r="V2465" s="1322"/>
      <c r="W2465" s="1322"/>
    </row>
    <row r="2466" spans="1:23" s="17" customFormat="1" ht="12" hidden="1">
      <c r="A2466" s="1961"/>
      <c r="B2466" s="2747"/>
      <c r="C2466" s="2439"/>
      <c r="D2466" s="2021"/>
      <c r="E2466" s="1322"/>
      <c r="F2466" s="2022"/>
      <c r="G2466" s="2023"/>
      <c r="H2466" s="2022"/>
      <c r="I2466" s="11"/>
      <c r="J2466" s="2023"/>
      <c r="K2466" s="12"/>
      <c r="L2466" s="2466"/>
      <c r="M2466" s="18"/>
      <c r="N2466" s="19"/>
      <c r="O2466" s="671"/>
      <c r="P2466" s="20"/>
      <c r="Q2466" s="21"/>
      <c r="R2466" s="1322"/>
      <c r="S2466" s="1322"/>
      <c r="T2466" s="1324"/>
      <c r="U2466" s="70"/>
      <c r="V2466" s="1322"/>
      <c r="W2466" s="1322"/>
    </row>
    <row r="2467" spans="1:23" s="17" customFormat="1" ht="19.5" customHeight="1">
      <c r="A2467" s="1960"/>
      <c r="B2467" s="1106"/>
      <c r="C2467" s="2470"/>
      <c r="D2467" s="29"/>
      <c r="E2467" s="1338"/>
      <c r="F2467" s="30"/>
      <c r="G2467" s="31"/>
      <c r="H2467" s="30"/>
      <c r="I2467" s="32"/>
      <c r="J2467" s="31"/>
      <c r="K2467" s="33"/>
      <c r="L2467" s="34"/>
      <c r="M2467" s="35"/>
      <c r="N2467" s="36"/>
      <c r="O2467" s="509"/>
      <c r="P2467" s="30"/>
      <c r="Q2467" s="37"/>
      <c r="R2467" s="1338"/>
      <c r="S2467" s="1338"/>
      <c r="T2467" s="38"/>
      <c r="U2467" s="1965"/>
      <c r="V2467" s="1338"/>
      <c r="W2467" s="1964"/>
    </row>
    <row r="2468" spans="1:23" s="17" customFormat="1" ht="10.5" customHeight="1">
      <c r="A2468" s="1966">
        <f>A2462+1</f>
        <v>101</v>
      </c>
      <c r="B2468" s="2452" t="s">
        <v>905</v>
      </c>
      <c r="C2468" s="2442" t="s">
        <v>1652</v>
      </c>
      <c r="D2468" s="718" t="s">
        <v>906</v>
      </c>
      <c r="E2468" s="1107">
        <f>14.6*D2447</f>
        <v>43.8</v>
      </c>
      <c r="F2468" s="1"/>
      <c r="G2468" s="2"/>
      <c r="H2468" s="1"/>
      <c r="I2468" s="3"/>
      <c r="J2468" s="2"/>
      <c r="K2468" s="4"/>
      <c r="L2468" s="5"/>
      <c r="M2468" s="6"/>
      <c r="N2468" s="7"/>
      <c r="O2468" s="8"/>
      <c r="P2468" s="1"/>
      <c r="Q2468" s="44"/>
      <c r="R2468" s="10">
        <f>G2469+J2469</f>
        <v>0</v>
      </c>
      <c r="S2468" s="2443">
        <f>R2468+R2469</f>
        <v>0.72397532970000023</v>
      </c>
      <c r="T2468" s="2444">
        <f>E2468*S2468</f>
        <v>31.710119440860009</v>
      </c>
      <c r="U2468" s="1962"/>
      <c r="V2468" s="1326">
        <f>S2468*$V$12</f>
        <v>0.93295071334284241</v>
      </c>
      <c r="W2468" s="1326">
        <f>E2468*V2468</f>
        <v>40.863241244416493</v>
      </c>
    </row>
    <row r="2469" spans="1:23" s="17" customFormat="1" ht="12.75" hidden="1" customHeight="1">
      <c r="A2469" s="1961"/>
      <c r="B2469" s="2747"/>
      <c r="C2469" s="2439"/>
      <c r="D2469" s="2021"/>
      <c r="E2469" s="1322"/>
      <c r="F2469" s="2022"/>
      <c r="G2469" s="2">
        <f>G2468*$J$1989/1000</f>
        <v>0</v>
      </c>
      <c r="H2469" s="2022"/>
      <c r="I2469" s="11"/>
      <c r="J2469" s="2">
        <f>J2468*$Q$1989/1000</f>
        <v>0</v>
      </c>
      <c r="K2469" s="12"/>
      <c r="L2469" s="2748" t="s">
        <v>1652</v>
      </c>
      <c r="M2469" s="718" t="s">
        <v>906</v>
      </c>
      <c r="N2469" s="14">
        <v>1</v>
      </c>
      <c r="O2469" s="14">
        <f>E2468*N2469</f>
        <v>43.8</v>
      </c>
      <c r="P2469" s="670">
        <v>0.63300000000000001</v>
      </c>
      <c r="Q2469" s="26">
        <f>N2469*P2469*$N$1987</f>
        <v>0.72397532970000023</v>
      </c>
      <c r="R2469" s="1322">
        <f>SUM(Q2469:Q2469)</f>
        <v>0.72397532970000023</v>
      </c>
      <c r="S2469" s="2440"/>
      <c r="T2469" s="2441"/>
      <c r="U2469" s="70"/>
      <c r="V2469" s="1958"/>
      <c r="W2469" s="1958"/>
    </row>
    <row r="2470" spans="1:23" s="17" customFormat="1" ht="12.75" hidden="1" customHeight="1">
      <c r="A2470" s="1961"/>
      <c r="B2470" s="2747"/>
      <c r="C2470" s="2439"/>
      <c r="D2470" s="2021"/>
      <c r="E2470" s="1322"/>
      <c r="F2470" s="2022"/>
      <c r="G2470" s="2023"/>
      <c r="H2470" s="2022"/>
      <c r="I2470" s="11"/>
      <c r="J2470" s="2023"/>
      <c r="K2470" s="12"/>
      <c r="L2470" s="2749"/>
      <c r="M2470" s="23"/>
      <c r="N2470" s="24"/>
      <c r="O2470" s="524"/>
      <c r="P2470" s="25"/>
      <c r="Q2470" s="26"/>
      <c r="R2470" s="1322"/>
      <c r="S2470" s="1322"/>
      <c r="T2470" s="22"/>
      <c r="U2470" s="1959"/>
      <c r="V2470" s="1322"/>
      <c r="W2470" s="1958"/>
    </row>
    <row r="2471" spans="1:23" s="17" customFormat="1" ht="19.5" customHeight="1">
      <c r="A2471" s="1960"/>
      <c r="B2471" s="1106"/>
      <c r="C2471" s="2470"/>
      <c r="D2471" s="29"/>
      <c r="E2471" s="1338"/>
      <c r="F2471" s="30"/>
      <c r="G2471" s="31"/>
      <c r="H2471" s="30"/>
      <c r="I2471" s="32"/>
      <c r="J2471" s="31"/>
      <c r="K2471" s="33"/>
      <c r="L2471" s="34"/>
      <c r="M2471" s="35"/>
      <c r="N2471" s="36"/>
      <c r="O2471" s="509"/>
      <c r="P2471" s="30"/>
      <c r="Q2471" s="37"/>
      <c r="R2471" s="1338"/>
      <c r="S2471" s="1338"/>
      <c r="T2471" s="38"/>
      <c r="U2471" s="1959"/>
      <c r="V2471" s="1326">
        <f>S2471*$V$12</f>
        <v>0</v>
      </c>
      <c r="W2471" s="1326">
        <f>E2471*V2471</f>
        <v>0</v>
      </c>
    </row>
    <row r="2472" spans="1:23" s="17" customFormat="1" ht="10.5" customHeight="1">
      <c r="A2472" s="1966">
        <f>A2468+1</f>
        <v>102</v>
      </c>
      <c r="B2472" s="2452" t="s">
        <v>905</v>
      </c>
      <c r="C2472" s="2442" t="s">
        <v>1656</v>
      </c>
      <c r="D2472" s="718" t="s">
        <v>906</v>
      </c>
      <c r="E2472" s="1107">
        <f>4.5*D2447</f>
        <v>13.5</v>
      </c>
      <c r="F2472" s="1"/>
      <c r="G2472" s="2"/>
      <c r="H2472" s="1"/>
      <c r="I2472" s="3"/>
      <c r="J2472" s="2"/>
      <c r="K2472" s="4"/>
      <c r="L2472" s="5"/>
      <c r="M2472" s="6"/>
      <c r="N2472" s="7"/>
      <c r="O2472" s="8"/>
      <c r="P2472" s="1"/>
      <c r="Q2472" s="44"/>
      <c r="R2472" s="10">
        <f>G2473+J2473</f>
        <v>0</v>
      </c>
      <c r="S2472" s="2443">
        <f>R2472+R2473</f>
        <v>0.90353951100000029</v>
      </c>
      <c r="T2472" s="2444">
        <f>E2472*S2472</f>
        <v>12.197783398500004</v>
      </c>
      <c r="U2472" s="1962"/>
      <c r="V2472" s="1326">
        <f>S2472*$V$12</f>
        <v>1.1643460719444638</v>
      </c>
      <c r="W2472" s="1326">
        <f>E2472*V2472</f>
        <v>15.718671971250261</v>
      </c>
    </row>
    <row r="2473" spans="1:23" s="17" customFormat="1" ht="12.75" hidden="1" customHeight="1">
      <c r="A2473" s="1961"/>
      <c r="B2473" s="2747"/>
      <c r="C2473" s="2439"/>
      <c r="D2473" s="2021"/>
      <c r="E2473" s="1322"/>
      <c r="F2473" s="2022"/>
      <c r="G2473" s="2">
        <f>G2472*$J$1989/1000</f>
        <v>0</v>
      </c>
      <c r="H2473" s="2022"/>
      <c r="I2473" s="11"/>
      <c r="J2473" s="2">
        <f>J2472*$Q$1989/1000</f>
        <v>0</v>
      </c>
      <c r="K2473" s="12"/>
      <c r="L2473" s="2748" t="s">
        <v>1657</v>
      </c>
      <c r="M2473" s="718" t="s">
        <v>906</v>
      </c>
      <c r="N2473" s="14">
        <v>1</v>
      </c>
      <c r="O2473" s="14">
        <f>E2472*N2473</f>
        <v>13.5</v>
      </c>
      <c r="P2473" s="670">
        <v>0.79</v>
      </c>
      <c r="Q2473" s="26">
        <f>N2473*P2473*$N$1987</f>
        <v>0.90353951100000029</v>
      </c>
      <c r="R2473" s="1322">
        <f>SUM(Q2473:Q2473)</f>
        <v>0.90353951100000029</v>
      </c>
      <c r="S2473" s="2440"/>
      <c r="T2473" s="2441"/>
      <c r="U2473" s="70"/>
      <c r="V2473" s="1958"/>
      <c r="W2473" s="1958"/>
    </row>
    <row r="2474" spans="1:23" s="17" customFormat="1" ht="12.75" hidden="1" customHeight="1">
      <c r="A2474" s="1961"/>
      <c r="B2474" s="2747"/>
      <c r="C2474" s="2439"/>
      <c r="D2474" s="2021"/>
      <c r="E2474" s="1322"/>
      <c r="F2474" s="2022"/>
      <c r="G2474" s="2023"/>
      <c r="H2474" s="2022"/>
      <c r="I2474" s="11"/>
      <c r="J2474" s="2023"/>
      <c r="K2474" s="12"/>
      <c r="L2474" s="2749"/>
      <c r="M2474" s="23"/>
      <c r="N2474" s="24"/>
      <c r="O2474" s="524"/>
      <c r="P2474" s="25"/>
      <c r="Q2474" s="26"/>
      <c r="R2474" s="1322"/>
      <c r="S2474" s="1322"/>
      <c r="T2474" s="22"/>
      <c r="U2474" s="1959"/>
      <c r="V2474" s="1322"/>
      <c r="W2474" s="1958"/>
    </row>
    <row r="2475" spans="1:23" s="17" customFormat="1" ht="12">
      <c r="A2475" s="1960"/>
      <c r="B2475" s="1106"/>
      <c r="C2475" s="2470"/>
      <c r="D2475" s="29"/>
      <c r="E2475" s="1338"/>
      <c r="F2475" s="30"/>
      <c r="G2475" s="31"/>
      <c r="H2475" s="30"/>
      <c r="I2475" s="32"/>
      <c r="J2475" s="31"/>
      <c r="K2475" s="33"/>
      <c r="L2475" s="34"/>
      <c r="M2475" s="35"/>
      <c r="N2475" s="36"/>
      <c r="O2475" s="509"/>
      <c r="P2475" s="30"/>
      <c r="Q2475" s="37"/>
      <c r="R2475" s="1338"/>
      <c r="S2475" s="1338"/>
      <c r="T2475" s="38"/>
      <c r="U2475" s="1965"/>
      <c r="V2475" s="1338"/>
      <c r="W2475" s="1964"/>
    </row>
    <row r="2476" spans="1:23" s="17" customFormat="1" ht="10.5" customHeight="1">
      <c r="A2476" s="1966">
        <f>A2472+1</f>
        <v>103</v>
      </c>
      <c r="B2476" s="2452" t="s">
        <v>905</v>
      </c>
      <c r="C2476" s="2442" t="s">
        <v>1654</v>
      </c>
      <c r="D2476" s="718" t="s">
        <v>906</v>
      </c>
      <c r="E2476" s="1107">
        <f>1.1*D2447</f>
        <v>3.3000000000000003</v>
      </c>
      <c r="F2476" s="1"/>
      <c r="G2476" s="2"/>
      <c r="H2476" s="1"/>
      <c r="I2476" s="3"/>
      <c r="J2476" s="2"/>
      <c r="K2476" s="4"/>
      <c r="L2476" s="5"/>
      <c r="M2476" s="6"/>
      <c r="N2476" s="7"/>
      <c r="O2476" s="8"/>
      <c r="P2476" s="1"/>
      <c r="Q2476" s="44"/>
      <c r="R2476" s="10">
        <f>G2477+J2477</f>
        <v>0</v>
      </c>
      <c r="S2476" s="2443">
        <f>R2476+R2477</f>
        <v>2.7414989973000008</v>
      </c>
      <c r="T2476" s="2444">
        <f>E2476*S2476</f>
        <v>9.0469466910900032</v>
      </c>
      <c r="U2476" s="1962"/>
      <c r="V2476" s="1326">
        <f>S2476*$V$12</f>
        <v>3.5328323220897211</v>
      </c>
      <c r="W2476" s="1326">
        <f>E2476*V2476</f>
        <v>11.658346662896081</v>
      </c>
    </row>
    <row r="2477" spans="1:23" s="17" customFormat="1" ht="12.75" hidden="1" customHeight="1">
      <c r="A2477" s="1961"/>
      <c r="B2477" s="2747"/>
      <c r="C2477" s="2439"/>
      <c r="D2477" s="2021"/>
      <c r="E2477" s="1322"/>
      <c r="F2477" s="2022"/>
      <c r="G2477" s="2">
        <f>G2476*$J$1989/1000</f>
        <v>0</v>
      </c>
      <c r="H2477" s="2022"/>
      <c r="I2477" s="11"/>
      <c r="J2477" s="2">
        <f>J2476*$Q$1989/1000</f>
        <v>0</v>
      </c>
      <c r="K2477" s="12"/>
      <c r="L2477" s="2748" t="s">
        <v>1654</v>
      </c>
      <c r="M2477" s="718" t="s">
        <v>906</v>
      </c>
      <c r="N2477" s="14">
        <v>1</v>
      </c>
      <c r="O2477" s="14">
        <f>E2476*N2477</f>
        <v>3.3000000000000003</v>
      </c>
      <c r="P2477" s="670">
        <v>2.3969999999999998</v>
      </c>
      <c r="Q2477" s="26">
        <f>N2477*P2477*$N$1987</f>
        <v>2.7414989973000008</v>
      </c>
      <c r="R2477" s="1322">
        <f>SUM(Q2477:Q2477)</f>
        <v>2.7414989973000008</v>
      </c>
      <c r="S2477" s="2440"/>
      <c r="T2477" s="2441"/>
      <c r="U2477" s="70"/>
      <c r="V2477" s="1958"/>
      <c r="W2477" s="1958"/>
    </row>
    <row r="2478" spans="1:23" s="17" customFormat="1" ht="12.75" hidden="1" customHeight="1">
      <c r="A2478" s="1961"/>
      <c r="B2478" s="2747"/>
      <c r="C2478" s="2439"/>
      <c r="D2478" s="2021"/>
      <c r="E2478" s="1322"/>
      <c r="F2478" s="2022"/>
      <c r="G2478" s="2023"/>
      <c r="H2478" s="2022"/>
      <c r="I2478" s="11"/>
      <c r="J2478" s="2023"/>
      <c r="K2478" s="12"/>
      <c r="L2478" s="2749"/>
      <c r="M2478" s="23"/>
      <c r="N2478" s="24"/>
      <c r="O2478" s="524"/>
      <c r="P2478" s="25"/>
      <c r="Q2478" s="26"/>
      <c r="R2478" s="1322"/>
      <c r="S2478" s="1322"/>
      <c r="T2478" s="22"/>
      <c r="U2478" s="1959"/>
      <c r="V2478" s="1322"/>
      <c r="W2478" s="1958"/>
    </row>
    <row r="2479" spans="1:23" s="17" customFormat="1" ht="19.5" customHeight="1">
      <c r="A2479" s="1960"/>
      <c r="B2479" s="1106"/>
      <c r="C2479" s="2470"/>
      <c r="D2479" s="29"/>
      <c r="E2479" s="1338"/>
      <c r="F2479" s="30"/>
      <c r="G2479" s="31"/>
      <c r="H2479" s="30"/>
      <c r="I2479" s="32"/>
      <c r="J2479" s="31"/>
      <c r="K2479" s="33"/>
      <c r="L2479" s="34"/>
      <c r="M2479" s="35"/>
      <c r="N2479" s="36"/>
      <c r="O2479" s="509"/>
      <c r="P2479" s="30"/>
      <c r="Q2479" s="37"/>
      <c r="R2479" s="1338"/>
      <c r="S2479" s="1338"/>
      <c r="T2479" s="38"/>
      <c r="U2479" s="1965"/>
      <c r="V2479" s="1338"/>
      <c r="W2479" s="1964"/>
    </row>
    <row r="2480" spans="1:23" s="17" customFormat="1" ht="10.5" customHeight="1">
      <c r="A2480" s="1966">
        <f>A2476+1</f>
        <v>104</v>
      </c>
      <c r="B2480" s="2452" t="s">
        <v>905</v>
      </c>
      <c r="C2480" s="2442" t="s">
        <v>1658</v>
      </c>
      <c r="D2480" s="718" t="s">
        <v>906</v>
      </c>
      <c r="E2480" s="1107">
        <f>3.3*D2447</f>
        <v>9.8999999999999986</v>
      </c>
      <c r="F2480" s="1"/>
      <c r="G2480" s="2"/>
      <c r="H2480" s="1"/>
      <c r="I2480" s="3"/>
      <c r="J2480" s="2"/>
      <c r="K2480" s="4"/>
      <c r="L2480" s="5"/>
      <c r="M2480" s="6"/>
      <c r="N2480" s="7"/>
      <c r="O2480" s="8"/>
      <c r="P2480" s="1"/>
      <c r="Q2480" s="44"/>
      <c r="R2480" s="10">
        <f>G2481+J2481</f>
        <v>0</v>
      </c>
      <c r="S2480" s="2443">
        <f>R2480+R2481</f>
        <v>2.0163799467000008</v>
      </c>
      <c r="T2480" s="2444">
        <f>E2480*S2480</f>
        <v>19.962161472330006</v>
      </c>
      <c r="U2480" s="1962"/>
      <c r="V2480" s="1326">
        <f>S2480*$V$12</f>
        <v>2.598407752959607</v>
      </c>
      <c r="W2480" s="1326">
        <f>E2480*V2480</f>
        <v>25.724236754300104</v>
      </c>
    </row>
    <row r="2481" spans="1:23" s="17" customFormat="1" ht="12.75" hidden="1" customHeight="1">
      <c r="A2481" s="1961"/>
      <c r="B2481" s="2747"/>
      <c r="C2481" s="2439"/>
      <c r="D2481" s="2021"/>
      <c r="E2481" s="1322"/>
      <c r="F2481" s="2022"/>
      <c r="G2481" s="2">
        <f>G2480*$J$1989/1000</f>
        <v>0</v>
      </c>
      <c r="H2481" s="2022"/>
      <c r="I2481" s="11"/>
      <c r="J2481" s="2">
        <f>J2480*$Q$1989/1000</f>
        <v>0</v>
      </c>
      <c r="K2481" s="12"/>
      <c r="L2481" s="2748" t="s">
        <v>1658</v>
      </c>
      <c r="M2481" s="718" t="s">
        <v>906</v>
      </c>
      <c r="N2481" s="14">
        <v>1</v>
      </c>
      <c r="O2481" s="14">
        <f>E2480*N2481</f>
        <v>9.8999999999999986</v>
      </c>
      <c r="P2481" s="670">
        <v>1.7629999999999999</v>
      </c>
      <c r="Q2481" s="26">
        <f>N2481*P2481*$N$1987</f>
        <v>2.0163799467000008</v>
      </c>
      <c r="R2481" s="1322">
        <f>SUM(Q2481:Q2481)</f>
        <v>2.0163799467000008</v>
      </c>
      <c r="S2481" s="2440"/>
      <c r="T2481" s="2441"/>
      <c r="U2481" s="70"/>
      <c r="V2481" s="1958"/>
      <c r="W2481" s="1958"/>
    </row>
    <row r="2482" spans="1:23" s="17" customFormat="1" ht="12.75" hidden="1" customHeight="1">
      <c r="A2482" s="1961"/>
      <c r="B2482" s="2747"/>
      <c r="C2482" s="2439"/>
      <c r="D2482" s="2021"/>
      <c r="E2482" s="1322"/>
      <c r="F2482" s="2022"/>
      <c r="G2482" s="2023"/>
      <c r="H2482" s="2022"/>
      <c r="I2482" s="11"/>
      <c r="J2482" s="2023"/>
      <c r="K2482" s="12"/>
      <c r="L2482" s="2749"/>
      <c r="M2482" s="23"/>
      <c r="N2482" s="24"/>
      <c r="O2482" s="524"/>
      <c r="P2482" s="25"/>
      <c r="Q2482" s="26"/>
      <c r="R2482" s="1322"/>
      <c r="S2482" s="1322"/>
      <c r="T2482" s="22"/>
      <c r="U2482" s="1959"/>
      <c r="V2482" s="1322"/>
      <c r="W2482" s="1958"/>
    </row>
    <row r="2483" spans="1:23" s="17" customFormat="1" ht="19.5" customHeight="1">
      <c r="A2483" s="1960"/>
      <c r="B2483" s="1106"/>
      <c r="C2483" s="2470"/>
      <c r="D2483" s="29"/>
      <c r="E2483" s="1338"/>
      <c r="F2483" s="30"/>
      <c r="G2483" s="31"/>
      <c r="H2483" s="30"/>
      <c r="I2483" s="32"/>
      <c r="J2483" s="31"/>
      <c r="K2483" s="33"/>
      <c r="L2483" s="34"/>
      <c r="M2483" s="35"/>
      <c r="N2483" s="36"/>
      <c r="O2483" s="509"/>
      <c r="P2483" s="30"/>
      <c r="Q2483" s="37"/>
      <c r="R2483" s="1338"/>
      <c r="S2483" s="1338"/>
      <c r="T2483" s="38"/>
      <c r="U2483" s="1965"/>
      <c r="V2483" s="1338"/>
      <c r="W2483" s="1964"/>
    </row>
    <row r="2484" spans="1:23" s="17" customFormat="1" ht="10.5" customHeight="1">
      <c r="A2484" s="1966">
        <f>A2480+1</f>
        <v>105</v>
      </c>
      <c r="B2484" s="2452" t="s">
        <v>905</v>
      </c>
      <c r="C2484" s="2442" t="s">
        <v>1659</v>
      </c>
      <c r="D2484" s="718" t="s">
        <v>906</v>
      </c>
      <c r="E2484" s="1107">
        <f>0.8*D2447</f>
        <v>2.4000000000000004</v>
      </c>
      <c r="F2484" s="1"/>
      <c r="G2484" s="2"/>
      <c r="H2484" s="1"/>
      <c r="I2484" s="3"/>
      <c r="J2484" s="2"/>
      <c r="K2484" s="4"/>
      <c r="L2484" s="5"/>
      <c r="M2484" s="6"/>
      <c r="N2484" s="7"/>
      <c r="O2484" s="8"/>
      <c r="P2484" s="1"/>
      <c r="Q2484" s="44"/>
      <c r="R2484" s="10">
        <f>G2485+J2485</f>
        <v>0</v>
      </c>
      <c r="S2484" s="2443">
        <f>R2484+R2485</f>
        <v>3.2252929380000008</v>
      </c>
      <c r="T2484" s="2834">
        <f>E2484*S2484</f>
        <v>7.7407030512000032</v>
      </c>
      <c r="U2484" s="1975"/>
      <c r="V2484" s="1326">
        <f>S2484*$V$12</f>
        <v>4.1562733201055542</v>
      </c>
      <c r="W2484" s="1326">
        <f>E2484*V2484</f>
        <v>9.9750559682533311</v>
      </c>
    </row>
    <row r="2485" spans="1:23" s="17" customFormat="1" ht="12.75" hidden="1" customHeight="1">
      <c r="A2485" s="1961"/>
      <c r="B2485" s="2747"/>
      <c r="C2485" s="2439"/>
      <c r="D2485" s="2021"/>
      <c r="E2485" s="1322"/>
      <c r="F2485" s="2022"/>
      <c r="G2485" s="2">
        <f>G2484*$J$1989/1000</f>
        <v>0</v>
      </c>
      <c r="H2485" s="2022"/>
      <c r="I2485" s="11"/>
      <c r="J2485" s="2">
        <f>J2484*$Q$1989/1000</f>
        <v>0</v>
      </c>
      <c r="K2485" s="12"/>
      <c r="L2485" s="2748" t="s">
        <v>1659</v>
      </c>
      <c r="M2485" s="718" t="s">
        <v>906</v>
      </c>
      <c r="N2485" s="14">
        <v>1</v>
      </c>
      <c r="O2485" s="14">
        <f>E2484*N2485</f>
        <v>2.4000000000000004</v>
      </c>
      <c r="P2485" s="670">
        <v>2.82</v>
      </c>
      <c r="Q2485" s="26">
        <f>N2485*P2485*$N$1987</f>
        <v>3.2252929380000008</v>
      </c>
      <c r="R2485" s="1322">
        <f>SUM(Q2485:Q2485)</f>
        <v>3.2252929380000008</v>
      </c>
      <c r="S2485" s="2440"/>
      <c r="T2485" s="2835"/>
      <c r="U2485" s="1974"/>
      <c r="V2485" s="1958"/>
      <c r="W2485" s="1972"/>
    </row>
    <row r="2486" spans="1:23" s="17" customFormat="1" ht="12.75" hidden="1" customHeight="1">
      <c r="A2486" s="1961"/>
      <c r="B2486" s="2747"/>
      <c r="C2486" s="2439"/>
      <c r="D2486" s="2021"/>
      <c r="E2486" s="1322"/>
      <c r="F2486" s="2022"/>
      <c r="G2486" s="2023"/>
      <c r="H2486" s="2022"/>
      <c r="I2486" s="11"/>
      <c r="J2486" s="2023"/>
      <c r="K2486" s="12"/>
      <c r="L2486" s="2749"/>
      <c r="M2486" s="23"/>
      <c r="N2486" s="24"/>
      <c r="O2486" s="524"/>
      <c r="P2486" s="25"/>
      <c r="Q2486" s="26"/>
      <c r="R2486" s="1322"/>
      <c r="S2486" s="1322"/>
      <c r="T2486" s="756"/>
      <c r="U2486" s="1973"/>
      <c r="V2486" s="1322"/>
      <c r="W2486" s="1972"/>
    </row>
    <row r="2487" spans="1:23" s="17" customFormat="1" ht="12">
      <c r="A2487" s="1960"/>
      <c r="B2487" s="1106"/>
      <c r="C2487" s="2470"/>
      <c r="D2487" s="29"/>
      <c r="E2487" s="1338"/>
      <c r="F2487" s="30"/>
      <c r="G2487" s="31"/>
      <c r="H2487" s="30"/>
      <c r="I2487" s="32"/>
      <c r="J2487" s="31"/>
      <c r="K2487" s="33"/>
      <c r="L2487" s="34"/>
      <c r="M2487" s="35"/>
      <c r="N2487" s="36"/>
      <c r="O2487" s="509"/>
      <c r="P2487" s="30"/>
      <c r="Q2487" s="37"/>
      <c r="R2487" s="1338"/>
      <c r="S2487" s="1338"/>
      <c r="T2487" s="757"/>
      <c r="U2487" s="1971"/>
      <c r="V2487" s="1338"/>
      <c r="W2487" s="1970"/>
    </row>
    <row r="2488" spans="1:23" s="17" customFormat="1" ht="12.75" customHeight="1">
      <c r="A2488" s="1966">
        <f>A2484+1</f>
        <v>106</v>
      </c>
      <c r="B2488" s="2452" t="s">
        <v>905</v>
      </c>
      <c r="C2488" s="2442" t="s">
        <v>1661</v>
      </c>
      <c r="D2488" s="718" t="s">
        <v>903</v>
      </c>
      <c r="E2488" s="1321">
        <f>(2)*D2447</f>
        <v>6</v>
      </c>
      <c r="F2488" s="1"/>
      <c r="G2488" s="2"/>
      <c r="H2488" s="1"/>
      <c r="I2488" s="3"/>
      <c r="J2488" s="2"/>
      <c r="K2488" s="4"/>
      <c r="L2488" s="5"/>
      <c r="M2488" s="6"/>
      <c r="N2488" s="7"/>
      <c r="O2488" s="8"/>
      <c r="P2488" s="1"/>
      <c r="Q2488" s="44"/>
      <c r="R2488" s="10">
        <f>G2489+J2489</f>
        <v>0</v>
      </c>
      <c r="S2488" s="2443">
        <f>R2488+R2489</f>
        <v>8.0060463000000031</v>
      </c>
      <c r="T2488" s="2444">
        <f>E2488*S2488</f>
        <v>48.036277800000022</v>
      </c>
      <c r="U2488" s="1962"/>
      <c r="V2488" s="1326">
        <f>S2488*$V$12</f>
        <v>10.316990510900313</v>
      </c>
      <c r="W2488" s="1326">
        <f>E2488*V2488</f>
        <v>61.901943065401881</v>
      </c>
    </row>
    <row r="2489" spans="1:23" s="17" customFormat="1" ht="12.75" hidden="1" customHeight="1">
      <c r="A2489" s="1961"/>
      <c r="B2489" s="2747"/>
      <c r="C2489" s="2439"/>
      <c r="D2489" s="2021"/>
      <c r="E2489" s="1322"/>
      <c r="F2489" s="2022"/>
      <c r="G2489" s="2">
        <f>G2488*$J$1989/1000</f>
        <v>0</v>
      </c>
      <c r="H2489" s="2022"/>
      <c r="I2489" s="11"/>
      <c r="J2489" s="2">
        <f>J2488*$Q$1989/1000</f>
        <v>0</v>
      </c>
      <c r="K2489" s="12"/>
      <c r="L2489" s="2748" t="s">
        <v>929</v>
      </c>
      <c r="M2489" s="13" t="s">
        <v>903</v>
      </c>
      <c r="N2489" s="14">
        <v>1</v>
      </c>
      <c r="O2489" s="14">
        <f>E2488*N2489</f>
        <v>6</v>
      </c>
      <c r="P2489" s="15">
        <v>7</v>
      </c>
      <c r="Q2489" s="26">
        <f>N2489*P2489*$N$1987</f>
        <v>8.0060463000000031</v>
      </c>
      <c r="R2489" s="1322">
        <f>SUM(Q2489:Q2489)</f>
        <v>8.0060463000000031</v>
      </c>
      <c r="S2489" s="2440"/>
      <c r="T2489" s="2441"/>
      <c r="U2489" s="70"/>
      <c r="V2489" s="1958"/>
      <c r="W2489" s="1958"/>
    </row>
    <row r="2490" spans="1:23" s="17" customFormat="1" ht="12.75" hidden="1" customHeight="1">
      <c r="A2490" s="1961"/>
      <c r="B2490" s="2747"/>
      <c r="C2490" s="2439"/>
      <c r="D2490" s="2021"/>
      <c r="E2490" s="1322"/>
      <c r="F2490" s="2022"/>
      <c r="G2490" s="2023"/>
      <c r="H2490" s="2022"/>
      <c r="I2490" s="11"/>
      <c r="J2490" s="2023"/>
      <c r="K2490" s="12"/>
      <c r="L2490" s="2749"/>
      <c r="M2490" s="23"/>
      <c r="N2490" s="24"/>
      <c r="O2490" s="524"/>
      <c r="P2490" s="25"/>
      <c r="Q2490" s="26"/>
      <c r="R2490" s="1322"/>
      <c r="S2490" s="1322"/>
      <c r="T2490" s="22"/>
      <c r="U2490" s="1959"/>
      <c r="V2490" s="1322"/>
      <c r="W2490" s="1958"/>
    </row>
    <row r="2491" spans="1:23" s="17" customFormat="1" ht="19.5" customHeight="1">
      <c r="A2491" s="1960"/>
      <c r="B2491" s="1106"/>
      <c r="C2491" s="2470"/>
      <c r="D2491" s="29"/>
      <c r="E2491" s="1338"/>
      <c r="F2491" s="30"/>
      <c r="G2491" s="31"/>
      <c r="H2491" s="30"/>
      <c r="I2491" s="32"/>
      <c r="J2491" s="31"/>
      <c r="K2491" s="33"/>
      <c r="L2491" s="34"/>
      <c r="M2491" s="35"/>
      <c r="N2491" s="36"/>
      <c r="O2491" s="509"/>
      <c r="P2491" s="30"/>
      <c r="Q2491" s="37"/>
      <c r="R2491" s="1338"/>
      <c r="S2491" s="1338"/>
      <c r="T2491" s="38"/>
      <c r="U2491" s="1965"/>
      <c r="V2491" s="1338"/>
      <c r="W2491" s="1964"/>
    </row>
    <row r="2492" spans="1:23" s="17" customFormat="1" ht="12.75" customHeight="1">
      <c r="A2492" s="1966">
        <f>A2488+1</f>
        <v>107</v>
      </c>
      <c r="B2492" s="2452" t="s">
        <v>905</v>
      </c>
      <c r="C2492" s="2442" t="s">
        <v>1661</v>
      </c>
      <c r="D2492" s="718" t="s">
        <v>896</v>
      </c>
      <c r="E2492" s="1108">
        <f>(25.43)/1000*D2447</f>
        <v>7.6289999999999997E-2</v>
      </c>
      <c r="F2492" s="1"/>
      <c r="G2492" s="2"/>
      <c r="H2492" s="1"/>
      <c r="I2492" s="3"/>
      <c r="J2492" s="2"/>
      <c r="K2492" s="4"/>
      <c r="L2492" s="5"/>
      <c r="M2492" s="6"/>
      <c r="N2492" s="7"/>
      <c r="O2492" s="8"/>
      <c r="P2492" s="1"/>
      <c r="Q2492" s="44"/>
      <c r="R2492" s="10">
        <f>G2493+J2493</f>
        <v>0</v>
      </c>
      <c r="S2492" s="2443">
        <f>R2492+R2493</f>
        <v>695.38230720000024</v>
      </c>
      <c r="T2492" s="2444">
        <f>E2492*S2492</f>
        <v>53.050716216288016</v>
      </c>
      <c r="U2492" s="1962"/>
      <c r="V2492" s="1326">
        <f>S2492*$V$12</f>
        <v>896.10431866105569</v>
      </c>
      <c r="W2492" s="1326">
        <f>E2492*V2492</f>
        <v>68.363798470651929</v>
      </c>
    </row>
    <row r="2493" spans="1:23" s="17" customFormat="1" ht="12.75" hidden="1" customHeight="1">
      <c r="A2493" s="1961"/>
      <c r="B2493" s="2747"/>
      <c r="C2493" s="2439"/>
      <c r="D2493" s="2021"/>
      <c r="E2493" s="1322"/>
      <c r="F2493" s="2022"/>
      <c r="G2493" s="2">
        <f>G2492*$J$1989/1000</f>
        <v>0</v>
      </c>
      <c r="H2493" s="2022"/>
      <c r="I2493" s="11"/>
      <c r="J2493" s="2">
        <f>J2492*$Q$1989/1000</f>
        <v>0</v>
      </c>
      <c r="K2493" s="12"/>
      <c r="L2493" s="2748" t="s">
        <v>928</v>
      </c>
      <c r="M2493" s="13" t="s">
        <v>896</v>
      </c>
      <c r="N2493" s="14">
        <v>1</v>
      </c>
      <c r="O2493" s="14">
        <f>E2492*N2493</f>
        <v>7.6289999999999997E-2</v>
      </c>
      <c r="P2493" s="15">
        <v>608</v>
      </c>
      <c r="Q2493" s="26">
        <f>N2493*P2493*$N$1987</f>
        <v>695.38230720000024</v>
      </c>
      <c r="R2493" s="1322">
        <f>SUM(Q2493:Q2493)</f>
        <v>695.38230720000024</v>
      </c>
      <c r="S2493" s="2440"/>
      <c r="T2493" s="2441"/>
      <c r="U2493" s="70"/>
      <c r="V2493" s="1958"/>
      <c r="W2493" s="1958"/>
    </row>
    <row r="2494" spans="1:23" s="17" customFormat="1" ht="12.75" hidden="1" customHeight="1">
      <c r="A2494" s="1961"/>
      <c r="B2494" s="2747"/>
      <c r="C2494" s="2439"/>
      <c r="D2494" s="2021"/>
      <c r="E2494" s="1322"/>
      <c r="F2494" s="2022"/>
      <c r="G2494" s="2023"/>
      <c r="H2494" s="2022"/>
      <c r="I2494" s="11"/>
      <c r="J2494" s="2023"/>
      <c r="K2494" s="12"/>
      <c r="L2494" s="2749"/>
      <c r="M2494" s="23"/>
      <c r="N2494" s="24"/>
      <c r="O2494" s="524"/>
      <c r="P2494" s="25"/>
      <c r="Q2494" s="26"/>
      <c r="R2494" s="1322"/>
      <c r="S2494" s="1322"/>
      <c r="T2494" s="22"/>
      <c r="U2494" s="1959"/>
      <c r="V2494" s="1322"/>
      <c r="W2494" s="1958"/>
    </row>
    <row r="2495" spans="1:23" s="17" customFormat="1" ht="12">
      <c r="A2495" s="1960"/>
      <c r="B2495" s="1106"/>
      <c r="C2495" s="2470"/>
      <c r="D2495" s="29"/>
      <c r="E2495" s="1338"/>
      <c r="F2495" s="30"/>
      <c r="G2495" s="31"/>
      <c r="H2495" s="30"/>
      <c r="I2495" s="32"/>
      <c r="J2495" s="31"/>
      <c r="K2495" s="33"/>
      <c r="L2495" s="34"/>
      <c r="M2495" s="35"/>
      <c r="N2495" s="36"/>
      <c r="O2495" s="509"/>
      <c r="P2495" s="30"/>
      <c r="Q2495" s="37"/>
      <c r="R2495" s="1338"/>
      <c r="S2495" s="1338"/>
      <c r="T2495" s="38"/>
      <c r="U2495" s="1965"/>
      <c r="V2495" s="1338"/>
      <c r="W2495" s="1964"/>
    </row>
    <row r="2496" spans="1:23" s="17" customFormat="1" ht="12.75" customHeight="1">
      <c r="A2496" s="1966">
        <f>A2492+1</f>
        <v>108</v>
      </c>
      <c r="B2496" s="2452" t="s">
        <v>905</v>
      </c>
      <c r="C2496" s="2442" t="s">
        <v>927</v>
      </c>
      <c r="D2496" s="718" t="s">
        <v>898</v>
      </c>
      <c r="E2496" s="1108">
        <f>0.9*D2447</f>
        <v>2.7</v>
      </c>
      <c r="F2496" s="1"/>
      <c r="G2496" s="2"/>
      <c r="H2496" s="1"/>
      <c r="I2496" s="3"/>
      <c r="J2496" s="2"/>
      <c r="K2496" s="4"/>
      <c r="L2496" s="5"/>
      <c r="M2496" s="6"/>
      <c r="N2496" s="7"/>
      <c r="O2496" s="8"/>
      <c r="P2496" s="1"/>
      <c r="Q2496" s="44"/>
      <c r="R2496" s="10">
        <f>G2497+J2497</f>
        <v>0</v>
      </c>
      <c r="S2496" s="2443">
        <f>R2496+R2497</f>
        <v>3.2790478203000011</v>
      </c>
      <c r="T2496" s="2444">
        <f>E2496*S2496</f>
        <v>8.8534291148100035</v>
      </c>
      <c r="U2496" s="1962"/>
      <c r="V2496" s="1326">
        <f>S2496*$V$12</f>
        <v>4.225544542107313</v>
      </c>
      <c r="W2496" s="1326">
        <f>E2496*V2496</f>
        <v>11.408970263689746</v>
      </c>
    </row>
    <row r="2497" spans="1:23" s="17" customFormat="1" ht="12.75" hidden="1" customHeight="1">
      <c r="A2497" s="1961"/>
      <c r="B2497" s="2747"/>
      <c r="C2497" s="2439"/>
      <c r="D2497" s="2021"/>
      <c r="E2497" s="1322"/>
      <c r="F2497" s="2022"/>
      <c r="G2497" s="2">
        <f>G2496*$J$1989/1000</f>
        <v>0</v>
      </c>
      <c r="H2497" s="2022"/>
      <c r="I2497" s="11"/>
      <c r="J2497" s="2">
        <f>J2496*$Q$1989/1000</f>
        <v>0</v>
      </c>
      <c r="K2497" s="12"/>
      <c r="L2497" s="2748" t="s">
        <v>927</v>
      </c>
      <c r="M2497" s="13" t="s">
        <v>898</v>
      </c>
      <c r="N2497" s="14">
        <v>1</v>
      </c>
      <c r="O2497" s="14">
        <f>E2496*N2497</f>
        <v>2.7</v>
      </c>
      <c r="P2497" s="670">
        <v>2.867</v>
      </c>
      <c r="Q2497" s="26">
        <f>N2497*P2497*$N$1987</f>
        <v>3.2790478203000011</v>
      </c>
      <c r="R2497" s="1322">
        <f>SUM(Q2497:Q2497)</f>
        <v>3.2790478203000011</v>
      </c>
      <c r="S2497" s="2440"/>
      <c r="T2497" s="2441"/>
      <c r="U2497" s="70"/>
      <c r="V2497" s="1958"/>
      <c r="W2497" s="1958"/>
    </row>
    <row r="2498" spans="1:23" s="17" customFormat="1" ht="12.75" hidden="1" customHeight="1">
      <c r="A2498" s="1961"/>
      <c r="B2498" s="2747"/>
      <c r="C2498" s="2439"/>
      <c r="D2498" s="2021"/>
      <c r="E2498" s="1322"/>
      <c r="F2498" s="2022"/>
      <c r="G2498" s="2023"/>
      <c r="H2498" s="2022"/>
      <c r="I2498" s="11"/>
      <c r="J2498" s="2023"/>
      <c r="K2498" s="12"/>
      <c r="L2498" s="2749"/>
      <c r="M2498" s="23"/>
      <c r="N2498" s="24"/>
      <c r="O2498" s="524"/>
      <c r="P2498" s="25"/>
      <c r="Q2498" s="26"/>
      <c r="R2498" s="1322"/>
      <c r="S2498" s="1322"/>
      <c r="T2498" s="22"/>
      <c r="U2498" s="1959"/>
      <c r="V2498" s="1322"/>
      <c r="W2498" s="1958"/>
    </row>
    <row r="2499" spans="1:23" s="17" customFormat="1" ht="12">
      <c r="A2499" s="1960"/>
      <c r="B2499" s="1106"/>
      <c r="C2499" s="2470"/>
      <c r="D2499" s="29"/>
      <c r="E2499" s="1338"/>
      <c r="F2499" s="30"/>
      <c r="G2499" s="31"/>
      <c r="H2499" s="30"/>
      <c r="I2499" s="32"/>
      <c r="J2499" s="31"/>
      <c r="K2499" s="33"/>
      <c r="L2499" s="34"/>
      <c r="M2499" s="35"/>
      <c r="N2499" s="36"/>
      <c r="O2499" s="509"/>
      <c r="P2499" s="30"/>
      <c r="Q2499" s="37"/>
      <c r="R2499" s="1338"/>
      <c r="S2499" s="1338"/>
      <c r="T2499" s="38"/>
      <c r="U2499" s="1965"/>
      <c r="V2499" s="1338"/>
      <c r="W2499" s="1964"/>
    </row>
    <row r="2500" spans="1:23" s="17" customFormat="1" ht="12.75" customHeight="1">
      <c r="A2500" s="1963">
        <f>A2496+1</f>
        <v>109</v>
      </c>
      <c r="B2500" s="2020" t="s">
        <v>926</v>
      </c>
      <c r="C2500" s="2439" t="s">
        <v>925</v>
      </c>
      <c r="D2500" s="2021" t="s">
        <v>900</v>
      </c>
      <c r="E2500" s="1321">
        <f>(3)/100*D2447</f>
        <v>0.09</v>
      </c>
      <c r="F2500" s="2022"/>
      <c r="G2500" s="2023">
        <v>38.4</v>
      </c>
      <c r="H2500" s="2022"/>
      <c r="I2500" s="11"/>
      <c r="J2500" s="2023">
        <v>0.03</v>
      </c>
      <c r="K2500" s="12"/>
      <c r="L2500" s="2024"/>
      <c r="M2500" s="2025"/>
      <c r="N2500" s="2026"/>
      <c r="O2500" s="2027"/>
      <c r="P2500" s="2022"/>
      <c r="Q2500" s="45"/>
      <c r="R2500" s="1338">
        <f>G2501+J2501</f>
        <v>85.346890799999997</v>
      </c>
      <c r="S2500" s="2440">
        <f>R2500+R2501</f>
        <v>116.57047137000001</v>
      </c>
      <c r="T2500" s="2441">
        <f>E2500*S2500</f>
        <v>10.491342423300001</v>
      </c>
      <c r="U2500" s="70"/>
      <c r="V2500" s="1326">
        <f>S2500*$V$12</f>
        <v>150.21852259029106</v>
      </c>
      <c r="W2500" s="1326">
        <f>E2500*V2500</f>
        <v>13.519667033126195</v>
      </c>
    </row>
    <row r="2501" spans="1:23" s="17" customFormat="1" ht="12.75" customHeight="1">
      <c r="A2501" s="1961"/>
      <c r="B2501" s="2020"/>
      <c r="C2501" s="2439"/>
      <c r="D2501" s="2021"/>
      <c r="E2501" s="1322"/>
      <c r="F2501" s="2022"/>
      <c r="G2501" s="2">
        <f>G2500*$J$1989/1000</f>
        <v>85.248767999999998</v>
      </c>
      <c r="H2501" s="2022"/>
      <c r="I2501" s="11"/>
      <c r="J2501" s="2">
        <f>J2500*$Q$1989/1000</f>
        <v>9.8122799999999996E-2</v>
      </c>
      <c r="K2501" s="12"/>
      <c r="L2501" s="1335" t="s">
        <v>924</v>
      </c>
      <c r="M2501" s="13" t="s">
        <v>894</v>
      </c>
      <c r="N2501" s="14">
        <f>24.4+0.2+2.7</f>
        <v>27.299999999999997</v>
      </c>
      <c r="O2501" s="14">
        <f>E2500*N2501</f>
        <v>2.4569999999999999</v>
      </c>
      <c r="P2501" s="15">
        <v>1</v>
      </c>
      <c r="Q2501" s="16">
        <f>N2501*P2501*$N$1987</f>
        <v>31.223580570000006</v>
      </c>
      <c r="R2501" s="2443">
        <f>SUM(Q2501:Q2502)</f>
        <v>31.223580570000006</v>
      </c>
      <c r="S2501" s="2440"/>
      <c r="T2501" s="2441"/>
      <c r="U2501" s="70"/>
      <c r="V2501" s="1958"/>
      <c r="W2501" s="1958"/>
    </row>
    <row r="2502" spans="1:23" s="17" customFormat="1" ht="12.75" hidden="1" customHeight="1">
      <c r="A2502" s="1961"/>
      <c r="B2502" s="2028"/>
      <c r="C2502" s="2439"/>
      <c r="D2502" s="2021"/>
      <c r="E2502" s="1322"/>
      <c r="F2502" s="2022"/>
      <c r="G2502" s="2023"/>
      <c r="H2502" s="2022"/>
      <c r="I2502" s="11"/>
      <c r="J2502" s="2023"/>
      <c r="K2502" s="12"/>
      <c r="L2502" s="56"/>
      <c r="M2502" s="57"/>
      <c r="N2502" s="58"/>
      <c r="O2502" s="58"/>
      <c r="P2502" s="59"/>
      <c r="Q2502" s="508"/>
      <c r="R2502" s="2440"/>
      <c r="S2502" s="2440"/>
      <c r="T2502" s="2441"/>
      <c r="U2502" s="70"/>
      <c r="V2502" s="1958"/>
      <c r="W2502" s="1958"/>
    </row>
    <row r="2503" spans="1:23" s="17" customFormat="1">
      <c r="A2503" s="1960"/>
      <c r="B2503" s="27"/>
      <c r="C2503" s="28"/>
      <c r="D2503" s="29"/>
      <c r="E2503" s="1338"/>
      <c r="F2503" s="30"/>
      <c r="G2503" s="31"/>
      <c r="H2503" s="30"/>
      <c r="I2503" s="32"/>
      <c r="J2503" s="31"/>
      <c r="K2503" s="33"/>
      <c r="L2503" s="34"/>
      <c r="M2503" s="35"/>
      <c r="N2503" s="36"/>
      <c r="O2503" s="509"/>
      <c r="P2503" s="30"/>
      <c r="Q2503" s="37"/>
      <c r="R2503" s="1338"/>
      <c r="S2503" s="1338"/>
      <c r="T2503" s="22"/>
      <c r="U2503" s="1959"/>
      <c r="V2503" s="1338"/>
      <c r="W2503" s="1958"/>
    </row>
    <row r="2504" spans="1:23" s="17" customFormat="1" ht="12.75" customHeight="1">
      <c r="A2504" s="1966">
        <f>A2500+1</f>
        <v>110</v>
      </c>
      <c r="B2504" s="2752" t="s">
        <v>923</v>
      </c>
      <c r="C2504" s="2442" t="s">
        <v>922</v>
      </c>
      <c r="D2504" s="718" t="s">
        <v>898</v>
      </c>
      <c r="E2504" s="1321">
        <f>(0.9)*D2447</f>
        <v>2.7</v>
      </c>
      <c r="F2504" s="1"/>
      <c r="G2504" s="2">
        <v>0.36699999999999999</v>
      </c>
      <c r="H2504" s="1"/>
      <c r="I2504" s="3"/>
      <c r="J2504" s="2">
        <v>0.03</v>
      </c>
      <c r="K2504" s="4"/>
      <c r="L2504" s="5"/>
      <c r="M2504" s="6"/>
      <c r="N2504" s="7"/>
      <c r="O2504" s="8"/>
      <c r="P2504" s="1"/>
      <c r="Q2504" s="9"/>
      <c r="R2504" s="10">
        <f>G2505+J2505</f>
        <v>0.91287014</v>
      </c>
      <c r="S2504" s="2443">
        <f>R2504+R2505</f>
        <v>1.3572057096500001</v>
      </c>
      <c r="T2504" s="2444">
        <f>E2504*S2504</f>
        <v>3.6644554160550005</v>
      </c>
      <c r="U2504" s="1962"/>
      <c r="V2504" s="1326">
        <f>S2504*$V$12</f>
        <v>1.748962959132371</v>
      </c>
      <c r="W2504" s="1326">
        <f>E2504*V2504</f>
        <v>4.7221999896574021</v>
      </c>
    </row>
    <row r="2505" spans="1:23" s="17" customFormat="1" ht="12.75" customHeight="1">
      <c r="A2505" s="1961"/>
      <c r="B2505" s="2753"/>
      <c r="C2505" s="2439"/>
      <c r="D2505" s="2021"/>
      <c r="E2505" s="1322"/>
      <c r="F2505" s="2022"/>
      <c r="G2505" s="2">
        <f>G2504*$J$1989/1000</f>
        <v>0.81474734000000004</v>
      </c>
      <c r="H2505" s="2022"/>
      <c r="I2505" s="11"/>
      <c r="J2505" s="2">
        <f>J2504*$Q$1989/1000</f>
        <v>9.8122799999999996E-2</v>
      </c>
      <c r="K2505" s="12"/>
      <c r="L2505" s="1335" t="s">
        <v>921</v>
      </c>
      <c r="M2505" s="13" t="s">
        <v>894</v>
      </c>
      <c r="N2505" s="14">
        <v>0.255</v>
      </c>
      <c r="O2505" s="14">
        <f>E2504*N2505</f>
        <v>0.68850000000000011</v>
      </c>
      <c r="P2505" s="15">
        <v>1.1000000000000001</v>
      </c>
      <c r="Q2505" s="16">
        <f>N2505*P2505*$N$1987</f>
        <v>0.32081371245000012</v>
      </c>
      <c r="R2505" s="2443">
        <f>SUM(Q2505:Q2506)</f>
        <v>0.44433556965000015</v>
      </c>
      <c r="S2505" s="2440"/>
      <c r="T2505" s="2441"/>
      <c r="U2505" s="70"/>
      <c r="V2505" s="1958"/>
      <c r="W2505" s="1958"/>
    </row>
    <row r="2506" spans="1:23" s="17" customFormat="1" ht="12.75" customHeight="1">
      <c r="A2506" s="1961"/>
      <c r="B2506" s="2028"/>
      <c r="C2506" s="2439"/>
      <c r="D2506" s="2021"/>
      <c r="E2506" s="1322"/>
      <c r="F2506" s="2022"/>
      <c r="G2506" s="2023"/>
      <c r="H2506" s="2022"/>
      <c r="I2506" s="11"/>
      <c r="J2506" s="2023"/>
      <c r="K2506" s="12"/>
      <c r="L2506" s="745" t="s">
        <v>920</v>
      </c>
      <c r="M2506" s="66" t="s">
        <v>894</v>
      </c>
      <c r="N2506" s="746">
        <v>0.18</v>
      </c>
      <c r="O2506" s="67">
        <f>E2504*N2506</f>
        <v>0.48599999999999999</v>
      </c>
      <c r="P2506" s="68">
        <v>0.6</v>
      </c>
      <c r="Q2506" s="508">
        <f>N2506*P2506*$N$1987</f>
        <v>0.12352185720000004</v>
      </c>
      <c r="R2506" s="2440"/>
      <c r="S2506" s="2440"/>
      <c r="T2506" s="2441"/>
      <c r="U2506" s="70"/>
      <c r="V2506" s="1958"/>
      <c r="W2506" s="1958"/>
    </row>
    <row r="2507" spans="1:23" s="17" customFormat="1">
      <c r="A2507" s="1960"/>
      <c r="B2507" s="27"/>
      <c r="C2507" s="28"/>
      <c r="D2507" s="29"/>
      <c r="E2507" s="1338"/>
      <c r="F2507" s="30"/>
      <c r="G2507" s="31"/>
      <c r="H2507" s="30"/>
      <c r="I2507" s="32"/>
      <c r="J2507" s="31"/>
      <c r="K2507" s="33"/>
      <c r="L2507" s="34"/>
      <c r="M2507" s="35"/>
      <c r="N2507" s="36"/>
      <c r="O2507" s="509"/>
      <c r="P2507" s="30"/>
      <c r="Q2507" s="37"/>
      <c r="R2507" s="1338"/>
      <c r="S2507" s="1338"/>
      <c r="T2507" s="38"/>
      <c r="U2507" s="1965"/>
      <c r="V2507" s="1338"/>
      <c r="W2507" s="1964"/>
    </row>
    <row r="2508" spans="1:23" s="17" customFormat="1" ht="12.75" customHeight="1">
      <c r="A2508" s="1966">
        <f>A2504+1</f>
        <v>111</v>
      </c>
      <c r="B2508" s="2452" t="s">
        <v>905</v>
      </c>
      <c r="C2508" s="2442" t="s">
        <v>1662</v>
      </c>
      <c r="D2508" s="718" t="s">
        <v>906</v>
      </c>
      <c r="E2508" s="1321">
        <f>1.8*D2447</f>
        <v>5.4</v>
      </c>
      <c r="F2508" s="1"/>
      <c r="G2508" s="2"/>
      <c r="H2508" s="1"/>
      <c r="I2508" s="3"/>
      <c r="J2508" s="2"/>
      <c r="K2508" s="4"/>
      <c r="L2508" s="5"/>
      <c r="M2508" s="6"/>
      <c r="N2508" s="7"/>
      <c r="O2508" s="8"/>
      <c r="P2508" s="1"/>
      <c r="Q2508" s="44"/>
      <c r="R2508" s="10">
        <f>G2509+J2509</f>
        <v>0</v>
      </c>
      <c r="S2508" s="2443">
        <f>R2508+R2509</f>
        <v>5.6328254325000016</v>
      </c>
      <c r="T2508" s="2444">
        <f>E2508*S2508</f>
        <v>30.417257335500011</v>
      </c>
      <c r="U2508" s="1962"/>
      <c r="V2508" s="1326">
        <f>S2508*$V$12</f>
        <v>7.258739752312005</v>
      </c>
      <c r="W2508" s="1326">
        <f>E2508*V2508</f>
        <v>39.197194662484833</v>
      </c>
    </row>
    <row r="2509" spans="1:23" s="17" customFormat="1" ht="12.75" customHeight="1">
      <c r="A2509" s="1961"/>
      <c r="B2509" s="2747"/>
      <c r="C2509" s="2439"/>
      <c r="D2509" s="2021"/>
      <c r="E2509" s="1322"/>
      <c r="F2509" s="2022"/>
      <c r="G2509" s="2">
        <f>G2508*$J$1989/1000</f>
        <v>0</v>
      </c>
      <c r="H2509" s="2022"/>
      <c r="I2509" s="11"/>
      <c r="J2509" s="2">
        <f>J2508*$Q$1989/1000</f>
        <v>0</v>
      </c>
      <c r="K2509" s="12"/>
      <c r="L2509" s="2748" t="s">
        <v>919</v>
      </c>
      <c r="M2509" s="13" t="s">
        <v>906</v>
      </c>
      <c r="N2509" s="14">
        <v>1</v>
      </c>
      <c r="O2509" s="14">
        <f>E2508*N2509</f>
        <v>5.4</v>
      </c>
      <c r="P2509" s="670">
        <v>4.9249999999999998</v>
      </c>
      <c r="Q2509" s="26">
        <f>N2509*P2509*$N$1987</f>
        <v>5.6328254325000016</v>
      </c>
      <c r="R2509" s="1322">
        <f>SUM(Q2509:Q2509)</f>
        <v>5.6328254325000016</v>
      </c>
      <c r="S2509" s="2440"/>
      <c r="T2509" s="2441"/>
      <c r="U2509" s="70"/>
      <c r="V2509" s="1958"/>
      <c r="W2509" s="1958"/>
    </row>
    <row r="2510" spans="1:23" s="17" customFormat="1" ht="12.75" hidden="1" customHeight="1">
      <c r="A2510" s="1961"/>
      <c r="B2510" s="2747"/>
      <c r="C2510" s="2439"/>
      <c r="D2510" s="2021"/>
      <c r="E2510" s="1322"/>
      <c r="F2510" s="2022"/>
      <c r="G2510" s="2023"/>
      <c r="H2510" s="2022"/>
      <c r="I2510" s="11"/>
      <c r="J2510" s="2023"/>
      <c r="K2510" s="12"/>
      <c r="L2510" s="2749"/>
      <c r="M2510" s="23"/>
      <c r="N2510" s="24"/>
      <c r="O2510" s="524"/>
      <c r="P2510" s="25"/>
      <c r="Q2510" s="26"/>
      <c r="R2510" s="1322"/>
      <c r="S2510" s="1322"/>
      <c r="T2510" s="22"/>
      <c r="U2510" s="1959"/>
      <c r="V2510" s="1322"/>
      <c r="W2510" s="1958"/>
    </row>
    <row r="2511" spans="1:23" s="17" customFormat="1" ht="12">
      <c r="A2511" s="1960"/>
      <c r="B2511" s="1106"/>
      <c r="C2511" s="2470"/>
      <c r="D2511" s="29"/>
      <c r="E2511" s="1338"/>
      <c r="F2511" s="30"/>
      <c r="G2511" s="31"/>
      <c r="H2511" s="30"/>
      <c r="I2511" s="32"/>
      <c r="J2511" s="31"/>
      <c r="K2511" s="33"/>
      <c r="L2511" s="34"/>
      <c r="M2511" s="35"/>
      <c r="N2511" s="36"/>
      <c r="O2511" s="509"/>
      <c r="P2511" s="30"/>
      <c r="Q2511" s="37"/>
      <c r="R2511" s="1338"/>
      <c r="S2511" s="1338"/>
      <c r="T2511" s="38"/>
      <c r="U2511" s="1965"/>
      <c r="V2511" s="1338"/>
      <c r="W2511" s="1964"/>
    </row>
    <row r="2512" spans="1:23" s="17" customFormat="1" ht="12.75" customHeight="1">
      <c r="A2512" s="1966">
        <f>A2508+1</f>
        <v>112</v>
      </c>
      <c r="B2512" s="2452" t="s">
        <v>905</v>
      </c>
      <c r="C2512" s="2442" t="s">
        <v>918</v>
      </c>
      <c r="D2512" s="718" t="s">
        <v>906</v>
      </c>
      <c r="E2512" s="1321">
        <f>1.6*D2447</f>
        <v>4.8000000000000007</v>
      </c>
      <c r="F2512" s="1"/>
      <c r="G2512" s="2"/>
      <c r="H2512" s="1"/>
      <c r="I2512" s="3"/>
      <c r="J2512" s="2"/>
      <c r="K2512" s="4"/>
      <c r="L2512" s="5"/>
      <c r="M2512" s="6"/>
      <c r="N2512" s="7"/>
      <c r="O2512" s="8"/>
      <c r="P2512" s="1"/>
      <c r="Q2512" s="44"/>
      <c r="R2512" s="10">
        <f>G2513+J2513</f>
        <v>0</v>
      </c>
      <c r="S2512" s="2443">
        <f>R2512+R2513</f>
        <v>0.74341858500000024</v>
      </c>
      <c r="T2512" s="2444">
        <f>E2512*S2512</f>
        <v>3.5684092080000016</v>
      </c>
      <c r="U2512" s="1962"/>
      <c r="V2512" s="1326">
        <f>S2512*$V$12</f>
        <v>0.95800626172645753</v>
      </c>
      <c r="W2512" s="1326">
        <f>E2512*V2512</f>
        <v>4.5984300562869969</v>
      </c>
    </row>
    <row r="2513" spans="1:23" s="17" customFormat="1" ht="12.75" customHeight="1">
      <c r="A2513" s="1961"/>
      <c r="B2513" s="2747"/>
      <c r="C2513" s="2439"/>
      <c r="D2513" s="2021"/>
      <c r="E2513" s="1322"/>
      <c r="F2513" s="2022"/>
      <c r="G2513" s="2">
        <f>G2512*$J$1989/1000</f>
        <v>0</v>
      </c>
      <c r="H2513" s="2022"/>
      <c r="I2513" s="11"/>
      <c r="J2513" s="2">
        <f>J2512*$Q$1989/1000</f>
        <v>0</v>
      </c>
      <c r="K2513" s="12"/>
      <c r="L2513" s="2748" t="s">
        <v>918</v>
      </c>
      <c r="M2513" s="13" t="s">
        <v>906</v>
      </c>
      <c r="N2513" s="14">
        <v>1</v>
      </c>
      <c r="O2513" s="14">
        <f>E2512*N2513</f>
        <v>4.8000000000000007</v>
      </c>
      <c r="P2513" s="670">
        <v>0.65</v>
      </c>
      <c r="Q2513" s="26">
        <f>N2513*P2513*$N$1987</f>
        <v>0.74341858500000024</v>
      </c>
      <c r="R2513" s="1322">
        <f>SUM(Q2513:Q2513)</f>
        <v>0.74341858500000024</v>
      </c>
      <c r="S2513" s="2440"/>
      <c r="T2513" s="2441"/>
      <c r="U2513" s="70"/>
      <c r="V2513" s="1958"/>
      <c r="W2513" s="1958"/>
    </row>
    <row r="2514" spans="1:23" s="17" customFormat="1" ht="12.75" hidden="1" customHeight="1">
      <c r="A2514" s="1961"/>
      <c r="B2514" s="2747"/>
      <c r="C2514" s="2439"/>
      <c r="D2514" s="2021"/>
      <c r="E2514" s="1322"/>
      <c r="F2514" s="2022"/>
      <c r="G2514" s="2023"/>
      <c r="H2514" s="2022"/>
      <c r="I2514" s="11"/>
      <c r="J2514" s="2023"/>
      <c r="K2514" s="12"/>
      <c r="L2514" s="2749"/>
      <c r="M2514" s="23"/>
      <c r="N2514" s="24"/>
      <c r="O2514" s="524"/>
      <c r="P2514" s="25"/>
      <c r="Q2514" s="26"/>
      <c r="R2514" s="1322"/>
      <c r="S2514" s="1322"/>
      <c r="T2514" s="22"/>
      <c r="U2514" s="1959"/>
      <c r="V2514" s="1322"/>
      <c r="W2514" s="1958"/>
    </row>
    <row r="2515" spans="1:23" s="17" customFormat="1" ht="12">
      <c r="A2515" s="1960"/>
      <c r="B2515" s="1106"/>
      <c r="C2515" s="2470"/>
      <c r="D2515" s="29"/>
      <c r="E2515" s="1338"/>
      <c r="F2515" s="30"/>
      <c r="G2515" s="31"/>
      <c r="H2515" s="30"/>
      <c r="I2515" s="32"/>
      <c r="J2515" s="31"/>
      <c r="K2515" s="33"/>
      <c r="L2515" s="34"/>
      <c r="M2515" s="35"/>
      <c r="N2515" s="36"/>
      <c r="O2515" s="509"/>
      <c r="P2515" s="30"/>
      <c r="Q2515" s="37"/>
      <c r="R2515" s="1338"/>
      <c r="S2515" s="1338"/>
      <c r="T2515" s="38"/>
      <c r="U2515" s="1965"/>
      <c r="V2515" s="1338"/>
      <c r="W2515" s="1964"/>
    </row>
    <row r="2516" spans="1:23" s="17" customFormat="1" ht="12.75" customHeight="1">
      <c r="A2516" s="1966">
        <f>A2512+1</f>
        <v>113</v>
      </c>
      <c r="B2516" s="2452" t="s">
        <v>905</v>
      </c>
      <c r="C2516" s="2442" t="s">
        <v>917</v>
      </c>
      <c r="D2516" s="718" t="s">
        <v>906</v>
      </c>
      <c r="E2516" s="1321">
        <f>2.4*D2447</f>
        <v>7.1999999999999993</v>
      </c>
      <c r="F2516" s="1"/>
      <c r="G2516" s="2"/>
      <c r="H2516" s="1"/>
      <c r="I2516" s="3"/>
      <c r="J2516" s="2"/>
      <c r="K2516" s="4"/>
      <c r="L2516" s="5"/>
      <c r="M2516" s="6"/>
      <c r="N2516" s="7"/>
      <c r="O2516" s="8"/>
      <c r="P2516" s="1"/>
      <c r="Q2516" s="44"/>
      <c r="R2516" s="10">
        <f>G2517+J2517</f>
        <v>0</v>
      </c>
      <c r="S2516" s="2443">
        <f>R2516+R2517</f>
        <v>0.22531301730000008</v>
      </c>
      <c r="T2516" s="2444">
        <f>E2516*S2516</f>
        <v>1.6222537245600004</v>
      </c>
      <c r="U2516" s="1962"/>
      <c r="V2516" s="1326">
        <f>S2516*$V$12</f>
        <v>0.29034959009248024</v>
      </c>
      <c r="W2516" s="1326">
        <f>E2516*V2516</f>
        <v>2.0905170486658573</v>
      </c>
    </row>
    <row r="2517" spans="1:23" s="17" customFormat="1" ht="12.75" customHeight="1">
      <c r="A2517" s="1961"/>
      <c r="B2517" s="2747"/>
      <c r="C2517" s="2439"/>
      <c r="D2517" s="2021"/>
      <c r="E2517" s="725"/>
      <c r="F2517" s="2022"/>
      <c r="G2517" s="2">
        <f>G2516*$J$1989/1000</f>
        <v>0</v>
      </c>
      <c r="H2517" s="2022"/>
      <c r="I2517" s="11"/>
      <c r="J2517" s="2">
        <f>J2516*$Q$1989/1000</f>
        <v>0</v>
      </c>
      <c r="K2517" s="12"/>
      <c r="L2517" s="2748" t="s">
        <v>917</v>
      </c>
      <c r="M2517" s="718" t="s">
        <v>906</v>
      </c>
      <c r="N2517" s="14">
        <v>1</v>
      </c>
      <c r="O2517" s="14">
        <f>E2516*N2517</f>
        <v>7.1999999999999993</v>
      </c>
      <c r="P2517" s="670">
        <v>0.19700000000000001</v>
      </c>
      <c r="Q2517" s="26">
        <f>N2517*P2517*$N$1987</f>
        <v>0.22531301730000008</v>
      </c>
      <c r="R2517" s="1322">
        <f>SUM(Q2517:Q2517)</f>
        <v>0.22531301730000008</v>
      </c>
      <c r="S2517" s="2440"/>
      <c r="T2517" s="2441"/>
      <c r="U2517" s="70"/>
      <c r="V2517" s="1958"/>
      <c r="W2517" s="1958"/>
    </row>
    <row r="2518" spans="1:23" s="17" customFormat="1" ht="12.75" hidden="1" customHeight="1">
      <c r="A2518" s="1961"/>
      <c r="B2518" s="2747"/>
      <c r="C2518" s="2439"/>
      <c r="D2518" s="2021"/>
      <c r="E2518" s="725"/>
      <c r="F2518" s="2022"/>
      <c r="G2518" s="2023"/>
      <c r="H2518" s="2022"/>
      <c r="I2518" s="11"/>
      <c r="J2518" s="2023"/>
      <c r="K2518" s="12"/>
      <c r="L2518" s="2749"/>
      <c r="M2518" s="23"/>
      <c r="N2518" s="24"/>
      <c r="O2518" s="524"/>
      <c r="P2518" s="25"/>
      <c r="Q2518" s="26"/>
      <c r="R2518" s="1322"/>
      <c r="S2518" s="1322"/>
      <c r="T2518" s="22"/>
      <c r="U2518" s="1959"/>
      <c r="V2518" s="1322"/>
      <c r="W2518" s="1958"/>
    </row>
    <row r="2519" spans="1:23" s="17" customFormat="1" ht="12">
      <c r="A2519" s="1960"/>
      <c r="B2519" s="1106"/>
      <c r="C2519" s="2470"/>
      <c r="D2519" s="29"/>
      <c r="E2519" s="726"/>
      <c r="F2519" s="30"/>
      <c r="G2519" s="31"/>
      <c r="H2519" s="30"/>
      <c r="I2519" s="32"/>
      <c r="J2519" s="31"/>
      <c r="K2519" s="33"/>
      <c r="L2519" s="34"/>
      <c r="M2519" s="35"/>
      <c r="N2519" s="36"/>
      <c r="O2519" s="509"/>
      <c r="P2519" s="30"/>
      <c r="Q2519" s="37"/>
      <c r="R2519" s="1338"/>
      <c r="S2519" s="1338"/>
      <c r="T2519" s="38"/>
      <c r="U2519" s="1965"/>
      <c r="V2519" s="1338"/>
      <c r="W2519" s="1964"/>
    </row>
    <row r="2520" spans="1:23" s="17" customFormat="1" ht="12" customHeight="1">
      <c r="A2520" s="1957"/>
      <c r="B2520" s="46"/>
      <c r="C2520" s="512" t="s">
        <v>1651</v>
      </c>
      <c r="D2520" s="47"/>
      <c r="E2520" s="513"/>
      <c r="F2520" s="48"/>
      <c r="G2520" s="49"/>
      <c r="H2520" s="48"/>
      <c r="I2520" s="514"/>
      <c r="J2520" s="49"/>
      <c r="K2520" s="515"/>
      <c r="L2520" s="50"/>
      <c r="M2520" s="51"/>
      <c r="N2520" s="52"/>
      <c r="O2520" s="52"/>
      <c r="P2520" s="48"/>
      <c r="Q2520" s="49"/>
      <c r="R2520" s="53"/>
      <c r="S2520" s="53"/>
      <c r="T2520" s="54">
        <f>SUM(T2448:T2519)</f>
        <v>350.55046771744065</v>
      </c>
      <c r="U2520" s="1956"/>
      <c r="V2520" s="53"/>
      <c r="W2520" s="1955">
        <f>SUM(W2448:W2519)</f>
        <v>451.73681409168222</v>
      </c>
    </row>
    <row r="2521" spans="1:23" s="302" customFormat="1" ht="23.25" customHeight="1">
      <c r="A2521" s="2247"/>
      <c r="B2521" s="2750" t="s">
        <v>1664</v>
      </c>
      <c r="C2521" s="2751"/>
      <c r="D2521" s="1116"/>
      <c r="E2521" s="1326"/>
      <c r="F2521" s="474"/>
      <c r="G2521" s="303"/>
      <c r="H2521" s="474"/>
      <c r="I2521" s="475"/>
      <c r="J2521" s="303"/>
      <c r="K2521" s="476"/>
      <c r="L2521" s="2248"/>
      <c r="M2521" s="2249"/>
      <c r="N2521" s="479"/>
      <c r="O2521" s="480"/>
      <c r="P2521" s="474"/>
      <c r="Q2521" s="481"/>
      <c r="R2521" s="301"/>
      <c r="S2521" s="1326"/>
      <c r="T2521" s="2250"/>
      <c r="U2521" s="2251"/>
      <c r="V2521" s="1326"/>
      <c r="W2521" s="2252"/>
    </row>
    <row r="2522" spans="1:23" s="17" customFormat="1" ht="12.75" customHeight="1">
      <c r="A2522" s="1966">
        <f>A2516+1</f>
        <v>114</v>
      </c>
      <c r="B2522" s="2452" t="s">
        <v>913</v>
      </c>
      <c r="C2522" s="2442" t="s">
        <v>912</v>
      </c>
      <c r="D2522" s="718" t="s">
        <v>896</v>
      </c>
      <c r="E2522" s="1107">
        <f>18.68*2.27/1000*3</f>
        <v>0.12721080000000001</v>
      </c>
      <c r="F2522" s="1"/>
      <c r="G2522" s="2">
        <v>34.299999999999997</v>
      </c>
      <c r="H2522" s="1"/>
      <c r="I2522" s="3"/>
      <c r="J2522" s="2">
        <v>20</v>
      </c>
      <c r="K2522" s="4"/>
      <c r="L2522" s="5"/>
      <c r="M2522" s="6"/>
      <c r="N2522" s="7"/>
      <c r="O2522" s="8"/>
      <c r="P2522" s="1"/>
      <c r="Q2522" s="44"/>
      <c r="R2522" s="10">
        <f>G2523+J2523</f>
        <v>141.56188599999999</v>
      </c>
      <c r="S2522" s="2443">
        <f>R2522+R2523</f>
        <v>165.55875169126</v>
      </c>
      <c r="T2522" s="2444">
        <f>E2522*S2522</f>
        <v>21.060861249646539</v>
      </c>
      <c r="U2522" s="1962"/>
      <c r="V2522" s="1326">
        <f>S2522*$V$12</f>
        <v>213.34726357943117</v>
      </c>
      <c r="W2522" s="1326">
        <f>E2522*V2522</f>
        <v>27.140076077750305</v>
      </c>
    </row>
    <row r="2523" spans="1:23" s="17" customFormat="1" ht="12.75" customHeight="1">
      <c r="A2523" s="1961"/>
      <c r="B2523" s="2747"/>
      <c r="C2523" s="2439"/>
      <c r="D2523" s="2021"/>
      <c r="E2523" s="1322"/>
      <c r="F2523" s="2022"/>
      <c r="G2523" s="2">
        <f>G2522*$J$1989/1000</f>
        <v>76.146685999999988</v>
      </c>
      <c r="H2523" s="2022"/>
      <c r="I2523" s="11"/>
      <c r="J2523" s="2">
        <f>J2522*$Q$1989/1000</f>
        <v>65.415199999999999</v>
      </c>
      <c r="K2523" s="12"/>
      <c r="L2523" s="744"/>
      <c r="M2523" s="13"/>
      <c r="N2523" s="14"/>
      <c r="O2523" s="14"/>
      <c r="P2523" s="670"/>
      <c r="Q2523" s="26"/>
      <c r="R2523" s="1322">
        <f>SUM(Q2523:Q2525)</f>
        <v>23.996865691260009</v>
      </c>
      <c r="S2523" s="2440"/>
      <c r="T2523" s="2441"/>
      <c r="U2523" s="70"/>
      <c r="V2523" s="1958"/>
      <c r="W2523" s="1958"/>
    </row>
    <row r="2524" spans="1:23" s="17" customFormat="1" ht="12.75" hidden="1" customHeight="1">
      <c r="A2524" s="1961"/>
      <c r="B2524" s="2747"/>
      <c r="C2524" s="2439"/>
      <c r="D2524" s="2021"/>
      <c r="E2524" s="1322"/>
      <c r="F2524" s="2022"/>
      <c r="G2524" s="2023"/>
      <c r="H2524" s="2022"/>
      <c r="I2524" s="11"/>
      <c r="J2524" s="2023"/>
      <c r="K2524" s="12"/>
      <c r="L2524" s="1334" t="s">
        <v>911</v>
      </c>
      <c r="M2524" s="66" t="s">
        <v>894</v>
      </c>
      <c r="N2524" s="67">
        <v>24.2</v>
      </c>
      <c r="O2524" s="67">
        <f>E2522*N2524</f>
        <v>3.0785013600000002</v>
      </c>
      <c r="P2524" s="68">
        <v>0.86699999999999999</v>
      </c>
      <c r="Q2524" s="508">
        <f>N2524*P2524*$N$1987</f>
        <v>23.996865691260009</v>
      </c>
      <c r="R2524" s="1322"/>
      <c r="S2524" s="1322"/>
      <c r="T2524" s="1324"/>
      <c r="U2524" s="70"/>
      <c r="V2524" s="1322"/>
      <c r="W2524" s="1322"/>
    </row>
    <row r="2525" spans="1:23" s="17" customFormat="1" ht="12.75" hidden="1" customHeight="1">
      <c r="A2525" s="1961"/>
      <c r="B2525" s="2747"/>
      <c r="C2525" s="2439"/>
      <c r="D2525" s="2021"/>
      <c r="E2525" s="1322"/>
      <c r="F2525" s="2022"/>
      <c r="G2525" s="2023"/>
      <c r="H2525" s="2022"/>
      <c r="I2525" s="11"/>
      <c r="J2525" s="2023"/>
      <c r="K2525" s="12"/>
      <c r="L2525" s="2468"/>
      <c r="M2525" s="66"/>
      <c r="N2525" s="749"/>
      <c r="O2525" s="67"/>
      <c r="P2525" s="68"/>
      <c r="Q2525" s="508"/>
      <c r="R2525" s="1322"/>
      <c r="S2525" s="1322"/>
      <c r="T2525" s="1324"/>
      <c r="U2525" s="70"/>
      <c r="V2525" s="1322"/>
      <c r="W2525" s="1322"/>
    </row>
    <row r="2526" spans="1:23" s="17" customFormat="1" ht="11.25" hidden="1" customHeight="1">
      <c r="A2526" s="1961"/>
      <c r="B2526" s="2747"/>
      <c r="C2526" s="2439"/>
      <c r="D2526" s="2021"/>
      <c r="E2526" s="1322"/>
      <c r="F2526" s="2022"/>
      <c r="G2526" s="2023"/>
      <c r="H2526" s="2022"/>
      <c r="I2526" s="11"/>
      <c r="J2526" s="2023"/>
      <c r="K2526" s="12"/>
      <c r="L2526" s="2466"/>
      <c r="M2526" s="18"/>
      <c r="N2526" s="19"/>
      <c r="O2526" s="671"/>
      <c r="P2526" s="20"/>
      <c r="Q2526" s="21"/>
      <c r="R2526" s="1322"/>
      <c r="S2526" s="1322"/>
      <c r="T2526" s="1324"/>
      <c r="U2526" s="70"/>
      <c r="V2526" s="1322"/>
      <c r="W2526" s="1322"/>
    </row>
    <row r="2527" spans="1:23" s="17" customFormat="1" ht="12">
      <c r="A2527" s="1960"/>
      <c r="B2527" s="1106"/>
      <c r="C2527" s="2470"/>
      <c r="D2527" s="29"/>
      <c r="E2527" s="1338"/>
      <c r="F2527" s="30"/>
      <c r="G2527" s="31"/>
      <c r="H2527" s="30"/>
      <c r="I2527" s="32"/>
      <c r="J2527" s="31"/>
      <c r="K2527" s="33"/>
      <c r="L2527" s="34"/>
      <c r="M2527" s="35"/>
      <c r="N2527" s="36"/>
      <c r="O2527" s="509"/>
      <c r="P2527" s="30"/>
      <c r="Q2527" s="37"/>
      <c r="R2527" s="1338"/>
      <c r="S2527" s="1338"/>
      <c r="T2527" s="38"/>
      <c r="U2527" s="1965"/>
      <c r="V2527" s="1338"/>
      <c r="W2527" s="1964"/>
    </row>
    <row r="2528" spans="1:23" s="17" customFormat="1" ht="12.75" customHeight="1">
      <c r="A2528" s="1966">
        <f>A2522+1</f>
        <v>115</v>
      </c>
      <c r="B2528" s="2452" t="s">
        <v>905</v>
      </c>
      <c r="C2528" s="2442" t="s">
        <v>916</v>
      </c>
      <c r="D2528" s="718" t="s">
        <v>906</v>
      </c>
      <c r="E2528" s="1321">
        <f>(6.4+3.8+2.08+6.4)*3</f>
        <v>56.04</v>
      </c>
      <c r="F2528" s="1"/>
      <c r="G2528" s="2"/>
      <c r="H2528" s="1"/>
      <c r="I2528" s="3"/>
      <c r="J2528" s="2"/>
      <c r="K2528" s="4"/>
      <c r="L2528" s="5"/>
      <c r="M2528" s="6"/>
      <c r="N2528" s="7"/>
      <c r="O2528" s="8"/>
      <c r="P2528" s="1"/>
      <c r="Q2528" s="44"/>
      <c r="R2528" s="10">
        <f>G2529+J2529</f>
        <v>0</v>
      </c>
      <c r="S2528" s="2443">
        <f>R2528+R2529</f>
        <v>1.1894697360000004</v>
      </c>
      <c r="T2528" s="2444">
        <f>E2528*S2528</f>
        <v>66.657884005440025</v>
      </c>
      <c r="U2528" s="1962"/>
      <c r="V2528" s="1326">
        <f>S2528*$V$12</f>
        <v>1.5328100187623319</v>
      </c>
      <c r="W2528" s="1326">
        <f>E2528*V2528</f>
        <v>85.898673451441084</v>
      </c>
    </row>
    <row r="2529" spans="1:23" s="17" customFormat="1" ht="12.75" customHeight="1">
      <c r="A2529" s="1961"/>
      <c r="B2529" s="2747"/>
      <c r="C2529" s="2439"/>
      <c r="D2529" s="2021"/>
      <c r="E2529" s="1322"/>
      <c r="F2529" s="2022"/>
      <c r="G2529" s="2">
        <f>G2528*$J$1989/1000</f>
        <v>0</v>
      </c>
      <c r="H2529" s="2022"/>
      <c r="I2529" s="11"/>
      <c r="J2529" s="2">
        <f>J2528*$Q$1989/1000</f>
        <v>0</v>
      </c>
      <c r="K2529" s="12"/>
      <c r="L2529" s="2748" t="s">
        <v>916</v>
      </c>
      <c r="M2529" s="13" t="s">
        <v>906</v>
      </c>
      <c r="N2529" s="14">
        <v>1</v>
      </c>
      <c r="O2529" s="14">
        <f>E2528*N2529</f>
        <v>56.04</v>
      </c>
      <c r="P2529" s="670">
        <v>1.04</v>
      </c>
      <c r="Q2529" s="26">
        <f>N2529*P2529*$N$1987</f>
        <v>1.1894697360000004</v>
      </c>
      <c r="R2529" s="1322">
        <f>SUM(Q2529:Q2529)</f>
        <v>1.1894697360000004</v>
      </c>
      <c r="S2529" s="2440"/>
      <c r="T2529" s="2441"/>
      <c r="U2529" s="70"/>
      <c r="V2529" s="1958"/>
      <c r="W2529" s="1958"/>
    </row>
    <row r="2530" spans="1:23" s="17" customFormat="1" ht="12.75" customHeight="1">
      <c r="A2530" s="1961"/>
      <c r="B2530" s="2747"/>
      <c r="C2530" s="2439"/>
      <c r="D2530" s="2021"/>
      <c r="E2530" s="1322"/>
      <c r="F2530" s="2022"/>
      <c r="G2530" s="2023"/>
      <c r="H2530" s="2022"/>
      <c r="I2530" s="11"/>
      <c r="J2530" s="2023"/>
      <c r="K2530" s="12"/>
      <c r="L2530" s="2749"/>
      <c r="M2530" s="23"/>
      <c r="N2530" s="24"/>
      <c r="O2530" s="524"/>
      <c r="P2530" s="25"/>
      <c r="Q2530" s="26"/>
      <c r="R2530" s="1322"/>
      <c r="S2530" s="1322"/>
      <c r="T2530" s="22"/>
      <c r="U2530" s="1959"/>
      <c r="V2530" s="1322"/>
      <c r="W2530" s="1958"/>
    </row>
    <row r="2531" spans="1:23" s="17" customFormat="1" ht="12">
      <c r="A2531" s="1960"/>
      <c r="B2531" s="1106"/>
      <c r="C2531" s="2470"/>
      <c r="D2531" s="29"/>
      <c r="E2531" s="1338"/>
      <c r="F2531" s="30"/>
      <c r="G2531" s="31"/>
      <c r="H2531" s="30"/>
      <c r="I2531" s="32"/>
      <c r="J2531" s="31"/>
      <c r="K2531" s="33"/>
      <c r="L2531" s="34"/>
      <c r="M2531" s="35"/>
      <c r="N2531" s="36"/>
      <c r="O2531" s="509"/>
      <c r="P2531" s="30"/>
      <c r="Q2531" s="37"/>
      <c r="R2531" s="1338"/>
      <c r="S2531" s="1338"/>
      <c r="T2531" s="38"/>
      <c r="U2531" s="1965"/>
      <c r="V2531" s="1338"/>
      <c r="W2531" s="1964"/>
    </row>
    <row r="2532" spans="1:23" ht="12.75" customHeight="1">
      <c r="A2532" s="1105">
        <f>A2528+1</f>
        <v>116</v>
      </c>
      <c r="B2532" s="1325" t="s">
        <v>905</v>
      </c>
      <c r="C2532" s="2346" t="s">
        <v>1667</v>
      </c>
      <c r="D2532" s="644" t="s">
        <v>904</v>
      </c>
      <c r="E2532" s="1310">
        <f>10*3</f>
        <v>30</v>
      </c>
      <c r="F2532" s="359"/>
      <c r="G2532" s="360">
        <v>0</v>
      </c>
      <c r="H2532" s="359"/>
      <c r="I2532" s="361"/>
      <c r="J2532" s="360">
        <v>0</v>
      </c>
      <c r="K2532" s="362"/>
      <c r="L2532" s="394"/>
      <c r="M2532" s="395"/>
      <c r="N2532" s="396"/>
      <c r="O2532" s="396"/>
      <c r="P2532" s="359"/>
      <c r="Q2532" s="397"/>
      <c r="R2532" s="368">
        <f>G2533+J2533</f>
        <v>0</v>
      </c>
      <c r="S2532" s="2348">
        <f>R2532+R2533</f>
        <v>2.8593022500000007</v>
      </c>
      <c r="T2532" s="2334">
        <f>E2532*S2532</f>
        <v>85.779067500000025</v>
      </c>
      <c r="U2532" s="1501"/>
      <c r="V2532" s="1326">
        <f>S2532*$V$12</f>
        <v>3.6846394681786823</v>
      </c>
      <c r="W2532" s="1326">
        <f>E2532*V2532</f>
        <v>110.53918404536047</v>
      </c>
    </row>
    <row r="2533" spans="1:23" ht="12">
      <c r="A2533" s="1104"/>
      <c r="B2533" s="2019"/>
      <c r="C2533" s="2357"/>
      <c r="D2533" s="2016"/>
      <c r="E2533" s="1311"/>
      <c r="F2533" s="2015"/>
      <c r="G2533" s="360">
        <f>G2532*$J$1989/1000</f>
        <v>0</v>
      </c>
      <c r="H2533" s="2015"/>
      <c r="I2533" s="370"/>
      <c r="J2533" s="360">
        <f>J2532*$Q$1989/1000</f>
        <v>0</v>
      </c>
      <c r="K2533" s="371"/>
      <c r="L2533" s="399" t="s">
        <v>1666</v>
      </c>
      <c r="M2533" s="518" t="s">
        <v>903</v>
      </c>
      <c r="N2533" s="517">
        <v>1</v>
      </c>
      <c r="O2533" s="730">
        <f>E2532*N2533</f>
        <v>30</v>
      </c>
      <c r="P2533" s="403">
        <v>2.5</v>
      </c>
      <c r="Q2533" s="404">
        <f>N2533*P2533*$N$1987</f>
        <v>2.8593022500000007</v>
      </c>
      <c r="R2533" s="1311">
        <f>SUM(Q2533:Q2533)</f>
        <v>2.8593022500000007</v>
      </c>
      <c r="S2533" s="2359"/>
      <c r="T2533" s="2335"/>
      <c r="U2533" s="433"/>
      <c r="V2533" s="1500"/>
      <c r="W2533" s="1500"/>
    </row>
    <row r="2534" spans="1:23" ht="12.75" customHeight="1">
      <c r="A2534" s="1103"/>
      <c r="B2534" s="405"/>
      <c r="C2534" s="406"/>
      <c r="D2534" s="407"/>
      <c r="E2534" s="408"/>
      <c r="F2534" s="375"/>
      <c r="G2534" s="376"/>
      <c r="H2534" s="375"/>
      <c r="I2534" s="377"/>
      <c r="J2534" s="376"/>
      <c r="K2534" s="378"/>
      <c r="L2534" s="382"/>
      <c r="M2534" s="383"/>
      <c r="N2534" s="384"/>
      <c r="O2534" s="384"/>
      <c r="P2534" s="375"/>
      <c r="Q2534" s="409"/>
      <c r="R2534" s="408"/>
      <c r="S2534" s="408"/>
      <c r="T2534" s="410"/>
      <c r="U2534" s="1499"/>
      <c r="V2534" s="408"/>
      <c r="W2534" s="1498"/>
    </row>
    <row r="2535" spans="1:23" ht="12.75" customHeight="1">
      <c r="A2535" s="1105">
        <f>A2532+1</f>
        <v>117</v>
      </c>
      <c r="B2535" s="1325" t="s">
        <v>915</v>
      </c>
      <c r="C2535" s="2346" t="s">
        <v>914</v>
      </c>
      <c r="D2535" s="644" t="s">
        <v>898</v>
      </c>
      <c r="E2535" s="1310">
        <f>2.77*3</f>
        <v>8.31</v>
      </c>
      <c r="F2535" s="359"/>
      <c r="G2535" s="360">
        <f>54/100</f>
        <v>0.54</v>
      </c>
      <c r="H2535" s="359"/>
      <c r="I2535" s="361"/>
      <c r="J2535" s="360">
        <f>118/100</f>
        <v>1.18</v>
      </c>
      <c r="K2535" s="362"/>
      <c r="L2535" s="394"/>
      <c r="M2535" s="395"/>
      <c r="N2535" s="396"/>
      <c r="O2535" s="426"/>
      <c r="P2535" s="359"/>
      <c r="Q2535" s="397"/>
      <c r="R2535" s="368">
        <f>G2536+J2536</f>
        <v>5.0583076</v>
      </c>
      <c r="S2535" s="2348">
        <f>R2535+R2536</f>
        <v>13.064353900000004</v>
      </c>
      <c r="T2535" s="2334">
        <f>E2535*S2535</f>
        <v>108.56478090900004</v>
      </c>
      <c r="U2535" s="1501"/>
      <c r="V2535" s="1326">
        <f>S2535*$V$12</f>
        <v>16.835377933967667</v>
      </c>
      <c r="W2535" s="1326">
        <f>E2535*V2535</f>
        <v>139.90199063127133</v>
      </c>
    </row>
    <row r="2536" spans="1:23" ht="12.75" customHeight="1">
      <c r="A2536" s="1104"/>
      <c r="B2536" s="2017"/>
      <c r="C2536" s="2357"/>
      <c r="D2536" s="2016"/>
      <c r="E2536" s="1311"/>
      <c r="F2536" s="2015"/>
      <c r="G2536" s="360">
        <f>G2535*$J$1989/1000</f>
        <v>1.1988108</v>
      </c>
      <c r="H2536" s="2015"/>
      <c r="I2536" s="370"/>
      <c r="J2536" s="360">
        <f>J2535*$Q$1989/1000</f>
        <v>3.8594968000000001</v>
      </c>
      <c r="K2536" s="371"/>
      <c r="L2536" s="1336" t="s">
        <v>914</v>
      </c>
      <c r="M2536" s="411" t="s">
        <v>898</v>
      </c>
      <c r="N2536" s="412">
        <v>1</v>
      </c>
      <c r="O2536" s="412">
        <f>E2535*N2536</f>
        <v>8.31</v>
      </c>
      <c r="P2536" s="414">
        <v>7</v>
      </c>
      <c r="Q2536" s="415">
        <f>N2536*P2536*$N$1987</f>
        <v>8.0060463000000031</v>
      </c>
      <c r="R2536" s="2348">
        <f>SUM(Q2536:Q2537)</f>
        <v>8.0060463000000031</v>
      </c>
      <c r="S2536" s="2359"/>
      <c r="T2536" s="2335"/>
      <c r="U2536" s="433"/>
      <c r="V2536" s="1500"/>
      <c r="W2536" s="1500"/>
    </row>
    <row r="2537" spans="1:23" ht="12">
      <c r="A2537" s="1104"/>
      <c r="B2537" s="2019"/>
      <c r="C2537" s="2357"/>
      <c r="D2537" s="2016"/>
      <c r="E2537" s="1311"/>
      <c r="F2537" s="2015"/>
      <c r="G2537" s="2018"/>
      <c r="H2537" s="2015"/>
      <c r="I2537" s="370"/>
      <c r="J2537" s="2018"/>
      <c r="K2537" s="371"/>
      <c r="L2537" s="416"/>
      <c r="M2537" s="417"/>
      <c r="N2537" s="418"/>
      <c r="O2537" s="418"/>
      <c r="P2537" s="419"/>
      <c r="Q2537" s="420"/>
      <c r="R2537" s="2359"/>
      <c r="S2537" s="2359"/>
      <c r="T2537" s="2335"/>
      <c r="U2537" s="433"/>
      <c r="V2537" s="1500"/>
      <c r="W2537" s="1500"/>
    </row>
    <row r="2538" spans="1:23" ht="12.75" customHeight="1">
      <c r="A2538" s="1103"/>
      <c r="B2538" s="405"/>
      <c r="C2538" s="406"/>
      <c r="D2538" s="407"/>
      <c r="E2538" s="408"/>
      <c r="F2538" s="375"/>
      <c r="G2538" s="376"/>
      <c r="H2538" s="375"/>
      <c r="I2538" s="377"/>
      <c r="J2538" s="376"/>
      <c r="K2538" s="378"/>
      <c r="L2538" s="382"/>
      <c r="M2538" s="383"/>
      <c r="N2538" s="384"/>
      <c r="O2538" s="427"/>
      <c r="P2538" s="375"/>
      <c r="Q2538" s="409"/>
      <c r="R2538" s="408"/>
      <c r="S2538" s="408"/>
      <c r="T2538" s="410"/>
      <c r="U2538" s="1499"/>
      <c r="V2538" s="408"/>
      <c r="W2538" s="1498"/>
    </row>
    <row r="2539" spans="1:23" s="302" customFormat="1" ht="12">
      <c r="A2539" s="1969"/>
      <c r="B2539" s="2750" t="s">
        <v>1663</v>
      </c>
      <c r="C2539" s="2751"/>
      <c r="D2539" s="2008"/>
      <c r="E2539" s="1327"/>
      <c r="F2539" s="2009"/>
      <c r="G2539" s="2010"/>
      <c r="H2539" s="2009"/>
      <c r="I2539" s="299"/>
      <c r="J2539" s="2010"/>
      <c r="K2539" s="300"/>
      <c r="L2539" s="2068"/>
      <c r="M2539" s="2092"/>
      <c r="N2539" s="2083"/>
      <c r="O2539" s="2084"/>
      <c r="P2539" s="2009"/>
      <c r="Q2539" s="308"/>
      <c r="R2539" s="1379"/>
      <c r="S2539" s="1327"/>
      <c r="T2539" s="309"/>
      <c r="U2539" s="1968"/>
      <c r="V2539" s="1327"/>
      <c r="W2539" s="1967"/>
    </row>
    <row r="2540" spans="1:23" s="17" customFormat="1" ht="12.75" customHeight="1">
      <c r="A2540" s="1105">
        <f>A2535+1</f>
        <v>118</v>
      </c>
      <c r="B2540" s="2452" t="s">
        <v>913</v>
      </c>
      <c r="C2540" s="2442" t="s">
        <v>912</v>
      </c>
      <c r="D2540" s="718" t="s">
        <v>896</v>
      </c>
      <c r="E2540" s="1107">
        <f>E2546*2.27/1000</f>
        <v>0.55478800000000006</v>
      </c>
      <c r="F2540" s="1"/>
      <c r="G2540" s="2">
        <v>34.299999999999997</v>
      </c>
      <c r="H2540" s="1"/>
      <c r="I2540" s="3"/>
      <c r="J2540" s="2">
        <v>20</v>
      </c>
      <c r="K2540" s="4"/>
      <c r="L2540" s="5"/>
      <c r="M2540" s="6"/>
      <c r="N2540" s="7"/>
      <c r="O2540" s="8"/>
      <c r="P2540" s="1"/>
      <c r="Q2540" s="44"/>
      <c r="R2540" s="10">
        <f>G2541+J2541</f>
        <v>141.56188599999999</v>
      </c>
      <c r="S2540" s="2443">
        <f>R2540+R2541</f>
        <v>165.55875169126</v>
      </c>
      <c r="T2540" s="2444">
        <f>E2540*S2540</f>
        <v>91.850008733290764</v>
      </c>
      <c r="U2540" s="1962"/>
      <c r="V2540" s="1326">
        <f>S2540*$V$12</f>
        <v>213.34726357943117</v>
      </c>
      <c r="W2540" s="1326">
        <f>E2540*V2540</f>
        <v>118.36250166670547</v>
      </c>
    </row>
    <row r="2541" spans="1:23" s="17" customFormat="1" ht="12.75" hidden="1" customHeight="1">
      <c r="A2541" s="1961"/>
      <c r="B2541" s="2747"/>
      <c r="C2541" s="2439"/>
      <c r="D2541" s="2021"/>
      <c r="E2541" s="1322"/>
      <c r="F2541" s="2022"/>
      <c r="G2541" s="2">
        <f>G2540*$J$1989/1000</f>
        <v>76.146685999999988</v>
      </c>
      <c r="H2541" s="2022"/>
      <c r="I2541" s="11"/>
      <c r="J2541" s="2">
        <f>J2540*$Q$1989/1000</f>
        <v>65.415199999999999</v>
      </c>
      <c r="K2541" s="12"/>
      <c r="L2541" s="744"/>
      <c r="M2541" s="13"/>
      <c r="N2541" s="14"/>
      <c r="O2541" s="14"/>
      <c r="P2541" s="670"/>
      <c r="Q2541" s="26"/>
      <c r="R2541" s="1322">
        <f>SUM(Q2541:Q2543)</f>
        <v>23.996865691260009</v>
      </c>
      <c r="S2541" s="2440"/>
      <c r="T2541" s="2441"/>
      <c r="U2541" s="70"/>
      <c r="V2541" s="1958"/>
      <c r="W2541" s="1958"/>
    </row>
    <row r="2542" spans="1:23" s="17" customFormat="1" ht="12.75" customHeight="1">
      <c r="A2542" s="1961"/>
      <c r="B2542" s="2747"/>
      <c r="C2542" s="2439"/>
      <c r="D2542" s="2021"/>
      <c r="E2542" s="1322"/>
      <c r="F2542" s="2022"/>
      <c r="G2542" s="2023"/>
      <c r="H2542" s="2022"/>
      <c r="I2542" s="11"/>
      <c r="J2542" s="2023"/>
      <c r="K2542" s="12"/>
      <c r="L2542" s="1334" t="s">
        <v>911</v>
      </c>
      <c r="M2542" s="66" t="s">
        <v>894</v>
      </c>
      <c r="N2542" s="67">
        <v>24.2</v>
      </c>
      <c r="O2542" s="67">
        <f>E2540*N2542</f>
        <v>13.4258696</v>
      </c>
      <c r="P2542" s="68">
        <v>0.86699999999999999</v>
      </c>
      <c r="Q2542" s="508">
        <f>N2542*P2542*$N$1987</f>
        <v>23.996865691260009</v>
      </c>
      <c r="R2542" s="1322"/>
      <c r="S2542" s="1322"/>
      <c r="T2542" s="1324"/>
      <c r="U2542" s="70"/>
      <c r="V2542" s="1322"/>
      <c r="W2542" s="1322"/>
    </row>
    <row r="2543" spans="1:23" s="17" customFormat="1" ht="12.75" hidden="1" customHeight="1">
      <c r="A2543" s="1961"/>
      <c r="B2543" s="2747"/>
      <c r="C2543" s="2439"/>
      <c r="D2543" s="2021"/>
      <c r="E2543" s="1322"/>
      <c r="F2543" s="2022"/>
      <c r="G2543" s="2023"/>
      <c r="H2543" s="2022"/>
      <c r="I2543" s="11"/>
      <c r="J2543" s="2023"/>
      <c r="K2543" s="12"/>
      <c r="L2543" s="2468"/>
      <c r="M2543" s="66"/>
      <c r="N2543" s="749"/>
      <c r="O2543" s="67"/>
      <c r="P2543" s="68"/>
      <c r="Q2543" s="508"/>
      <c r="R2543" s="1322"/>
      <c r="S2543" s="1322"/>
      <c r="T2543" s="1324"/>
      <c r="U2543" s="70"/>
      <c r="V2543" s="1322"/>
      <c r="W2543" s="1322"/>
    </row>
    <row r="2544" spans="1:23" s="17" customFormat="1" ht="11.25" hidden="1" customHeight="1">
      <c r="A2544" s="1961"/>
      <c r="B2544" s="2747"/>
      <c r="C2544" s="2439"/>
      <c r="D2544" s="2021"/>
      <c r="E2544" s="1322"/>
      <c r="F2544" s="2022"/>
      <c r="G2544" s="2023"/>
      <c r="H2544" s="2022"/>
      <c r="I2544" s="11"/>
      <c r="J2544" s="2023"/>
      <c r="K2544" s="12"/>
      <c r="L2544" s="2466"/>
      <c r="M2544" s="18"/>
      <c r="N2544" s="19"/>
      <c r="O2544" s="671"/>
      <c r="P2544" s="20"/>
      <c r="Q2544" s="21"/>
      <c r="R2544" s="1322"/>
      <c r="S2544" s="1322"/>
      <c r="T2544" s="1324"/>
      <c r="U2544" s="70"/>
      <c r="V2544" s="1322"/>
      <c r="W2544" s="1322"/>
    </row>
    <row r="2545" spans="1:23" s="17" customFormat="1" ht="12">
      <c r="A2545" s="1960"/>
      <c r="B2545" s="1106"/>
      <c r="C2545" s="2470"/>
      <c r="D2545" s="29"/>
      <c r="E2545" s="1338"/>
      <c r="F2545" s="30"/>
      <c r="G2545" s="31"/>
      <c r="H2545" s="30"/>
      <c r="I2545" s="32"/>
      <c r="J2545" s="31"/>
      <c r="K2545" s="33"/>
      <c r="L2545" s="34"/>
      <c r="M2545" s="35"/>
      <c r="N2545" s="36"/>
      <c r="O2545" s="509"/>
      <c r="P2545" s="30"/>
      <c r="Q2545" s="37"/>
      <c r="R2545" s="1338"/>
      <c r="S2545" s="1338"/>
      <c r="T2545" s="38"/>
      <c r="U2545" s="1965"/>
      <c r="V2545" s="1338"/>
      <c r="W2545" s="1964"/>
    </row>
    <row r="2546" spans="1:23" s="17" customFormat="1" ht="12.75" customHeight="1">
      <c r="A2546" s="1966">
        <f>A2540+1</f>
        <v>119</v>
      </c>
      <c r="B2546" s="2452" t="s">
        <v>905</v>
      </c>
      <c r="C2546" s="2442" t="s">
        <v>916</v>
      </c>
      <c r="D2546" s="718" t="s">
        <v>906</v>
      </c>
      <c r="E2546" s="1321">
        <v>244.4</v>
      </c>
      <c r="F2546" s="1"/>
      <c r="G2546" s="2"/>
      <c r="H2546" s="1"/>
      <c r="I2546" s="3"/>
      <c r="J2546" s="2"/>
      <c r="K2546" s="4"/>
      <c r="L2546" s="5"/>
      <c r="M2546" s="6"/>
      <c r="N2546" s="7"/>
      <c r="O2546" s="8"/>
      <c r="P2546" s="1"/>
      <c r="Q2546" s="44"/>
      <c r="R2546" s="10">
        <f>G2547+J2547</f>
        <v>0</v>
      </c>
      <c r="S2546" s="2443">
        <f>R2546+R2547</f>
        <v>1.1894697360000004</v>
      </c>
      <c r="T2546" s="2444">
        <f>E2546*S2546</f>
        <v>290.70640347840009</v>
      </c>
      <c r="U2546" s="1962"/>
      <c r="V2546" s="1326">
        <f>S2546*$V$12</f>
        <v>1.5328100187623319</v>
      </c>
      <c r="W2546" s="1326">
        <f>E2546*V2546</f>
        <v>374.61876858551392</v>
      </c>
    </row>
    <row r="2547" spans="1:23" s="17" customFormat="1" ht="12.75" customHeight="1">
      <c r="A2547" s="1961"/>
      <c r="B2547" s="2747"/>
      <c r="C2547" s="2439"/>
      <c r="D2547" s="2021"/>
      <c r="E2547" s="1322"/>
      <c r="F2547" s="2022"/>
      <c r="G2547" s="2">
        <f>G2546*$J$1989/1000</f>
        <v>0</v>
      </c>
      <c r="H2547" s="2022"/>
      <c r="I2547" s="11"/>
      <c r="J2547" s="2">
        <f>J2546*$Q$1989/1000</f>
        <v>0</v>
      </c>
      <c r="K2547" s="12"/>
      <c r="L2547" s="2748" t="s">
        <v>916</v>
      </c>
      <c r="M2547" s="13" t="s">
        <v>906</v>
      </c>
      <c r="N2547" s="14">
        <v>1</v>
      </c>
      <c r="O2547" s="14">
        <f>E2546*N2547</f>
        <v>244.4</v>
      </c>
      <c r="P2547" s="670">
        <v>1.04</v>
      </c>
      <c r="Q2547" s="26">
        <f>N2547*P2547*$N$1987</f>
        <v>1.1894697360000004</v>
      </c>
      <c r="R2547" s="1322">
        <f>SUM(Q2547:Q2547)</f>
        <v>1.1894697360000004</v>
      </c>
      <c r="S2547" s="2440"/>
      <c r="T2547" s="2441"/>
      <c r="U2547" s="70"/>
      <c r="V2547" s="1958"/>
      <c r="W2547" s="1958"/>
    </row>
    <row r="2548" spans="1:23" s="17" customFormat="1" ht="12.75" hidden="1" customHeight="1">
      <c r="A2548" s="1961"/>
      <c r="B2548" s="2747"/>
      <c r="C2548" s="2439"/>
      <c r="D2548" s="2021"/>
      <c r="E2548" s="1322"/>
      <c r="F2548" s="2022"/>
      <c r="G2548" s="2023"/>
      <c r="H2548" s="2022"/>
      <c r="I2548" s="11"/>
      <c r="J2548" s="2023"/>
      <c r="K2548" s="12"/>
      <c r="L2548" s="2749"/>
      <c r="M2548" s="23"/>
      <c r="N2548" s="24"/>
      <c r="O2548" s="524"/>
      <c r="P2548" s="25"/>
      <c r="Q2548" s="26"/>
      <c r="R2548" s="1322"/>
      <c r="S2548" s="1322"/>
      <c r="T2548" s="22"/>
      <c r="U2548" s="1959"/>
      <c r="V2548" s="1322"/>
      <c r="W2548" s="1958"/>
    </row>
    <row r="2549" spans="1:23" s="17" customFormat="1" ht="12">
      <c r="A2549" s="1960"/>
      <c r="B2549" s="1106"/>
      <c r="C2549" s="2470"/>
      <c r="D2549" s="29"/>
      <c r="E2549" s="1338"/>
      <c r="F2549" s="30"/>
      <c r="G2549" s="31"/>
      <c r="H2549" s="30"/>
      <c r="I2549" s="32"/>
      <c r="J2549" s="31"/>
      <c r="K2549" s="33"/>
      <c r="L2549" s="34"/>
      <c r="M2549" s="35"/>
      <c r="N2549" s="36"/>
      <c r="O2549" s="509"/>
      <c r="P2549" s="30"/>
      <c r="Q2549" s="37"/>
      <c r="R2549" s="1338"/>
      <c r="S2549" s="1338"/>
      <c r="T2549" s="38"/>
      <c r="U2549" s="1965"/>
      <c r="V2549" s="1338"/>
      <c r="W2549" s="1964"/>
    </row>
    <row r="2550" spans="1:23" ht="12.75" customHeight="1">
      <c r="A2550" s="1105">
        <f>A2546+1</f>
        <v>120</v>
      </c>
      <c r="B2550" s="1325" t="s">
        <v>905</v>
      </c>
      <c r="C2550" s="2346" t="s">
        <v>1666</v>
      </c>
      <c r="D2550" s="644" t="s">
        <v>904</v>
      </c>
      <c r="E2550" s="1310">
        <f>46*2*2</f>
        <v>184</v>
      </c>
      <c r="F2550" s="359"/>
      <c r="G2550" s="360">
        <v>0</v>
      </c>
      <c r="H2550" s="359"/>
      <c r="I2550" s="361"/>
      <c r="J2550" s="360">
        <v>0</v>
      </c>
      <c r="K2550" s="362"/>
      <c r="L2550" s="394"/>
      <c r="M2550" s="395"/>
      <c r="N2550" s="396"/>
      <c r="O2550" s="396"/>
      <c r="P2550" s="359"/>
      <c r="Q2550" s="397"/>
      <c r="R2550" s="368">
        <f>G2551+J2551</f>
        <v>0</v>
      </c>
      <c r="S2550" s="2348">
        <f>R2550+R2551</f>
        <v>2.8593022500000007</v>
      </c>
      <c r="T2550" s="2334">
        <f>E2550*S2550</f>
        <v>526.11161400000015</v>
      </c>
      <c r="U2550" s="1501"/>
      <c r="V2550" s="1326">
        <f>S2550*$V$12</f>
        <v>3.6846394681786823</v>
      </c>
      <c r="W2550" s="1326">
        <f>E2550*V2550</f>
        <v>677.97366214487749</v>
      </c>
    </row>
    <row r="2551" spans="1:23" ht="12" hidden="1">
      <c r="A2551" s="1104"/>
      <c r="B2551" s="2019"/>
      <c r="C2551" s="2357"/>
      <c r="D2551" s="2016"/>
      <c r="E2551" s="1311"/>
      <c r="F2551" s="2015"/>
      <c r="G2551" s="360">
        <f>G2550*$J$1989/1000</f>
        <v>0</v>
      </c>
      <c r="H2551" s="2015"/>
      <c r="I2551" s="370"/>
      <c r="J2551" s="360">
        <f>J2550*$Q$1989/1000</f>
        <v>0</v>
      </c>
      <c r="K2551" s="371"/>
      <c r="L2551" s="399" t="s">
        <v>1666</v>
      </c>
      <c r="M2551" s="518" t="s">
        <v>903</v>
      </c>
      <c r="N2551" s="517">
        <v>1</v>
      </c>
      <c r="O2551" s="730">
        <f>E2550*N2551</f>
        <v>184</v>
      </c>
      <c r="P2551" s="403">
        <v>2.5</v>
      </c>
      <c r="Q2551" s="404">
        <f>N2551*P2551*$N$1987</f>
        <v>2.8593022500000007</v>
      </c>
      <c r="R2551" s="1311">
        <f>SUM(Q2551:Q2551)</f>
        <v>2.8593022500000007</v>
      </c>
      <c r="S2551" s="2359"/>
      <c r="T2551" s="2335"/>
      <c r="U2551" s="433"/>
      <c r="V2551" s="1500"/>
      <c r="W2551" s="1500"/>
    </row>
    <row r="2552" spans="1:23" ht="12.75" customHeight="1">
      <c r="A2552" s="1103"/>
      <c r="B2552" s="405"/>
      <c r="C2552" s="406"/>
      <c r="D2552" s="407"/>
      <c r="E2552" s="408"/>
      <c r="F2552" s="375"/>
      <c r="G2552" s="376"/>
      <c r="H2552" s="375"/>
      <c r="I2552" s="377"/>
      <c r="J2552" s="376"/>
      <c r="K2552" s="378"/>
      <c r="L2552" s="382"/>
      <c r="M2552" s="383"/>
      <c r="N2552" s="384"/>
      <c r="O2552" s="384"/>
      <c r="P2552" s="375"/>
      <c r="Q2552" s="409"/>
      <c r="R2552" s="408"/>
      <c r="S2552" s="408"/>
      <c r="T2552" s="410"/>
      <c r="U2552" s="1499"/>
      <c r="V2552" s="408"/>
      <c r="W2552" s="1498"/>
    </row>
    <row r="2553" spans="1:23" ht="12.75" customHeight="1">
      <c r="A2553" s="1105">
        <f>A2550+1</f>
        <v>121</v>
      </c>
      <c r="B2553" s="1325" t="s">
        <v>915</v>
      </c>
      <c r="C2553" s="2346" t="s">
        <v>914</v>
      </c>
      <c r="D2553" s="644" t="s">
        <v>898</v>
      </c>
      <c r="E2553" s="1310">
        <f>42.3*2</f>
        <v>84.6</v>
      </c>
      <c r="F2553" s="359"/>
      <c r="G2553" s="360">
        <f>54/100</f>
        <v>0.54</v>
      </c>
      <c r="H2553" s="359"/>
      <c r="I2553" s="361"/>
      <c r="J2553" s="360">
        <f>118/100</f>
        <v>1.18</v>
      </c>
      <c r="K2553" s="362"/>
      <c r="L2553" s="394"/>
      <c r="M2553" s="395"/>
      <c r="N2553" s="396"/>
      <c r="O2553" s="426"/>
      <c r="P2553" s="359"/>
      <c r="Q2553" s="397"/>
      <c r="R2553" s="368">
        <f>G2554+J2554</f>
        <v>5.0583076</v>
      </c>
      <c r="S2553" s="2348">
        <f>R2553+R2554</f>
        <v>9.6331912000000024</v>
      </c>
      <c r="T2553" s="2334">
        <f>E2553*S2553</f>
        <v>814.9679755200001</v>
      </c>
      <c r="U2553" s="1501"/>
      <c r="V2553" s="1326">
        <f>S2553*$V$12</f>
        <v>12.413810572153245</v>
      </c>
      <c r="W2553" s="1326">
        <f>E2553*V2553</f>
        <v>1050.2083744041645</v>
      </c>
    </row>
    <row r="2554" spans="1:23" ht="12.75" customHeight="1">
      <c r="A2554" s="1104"/>
      <c r="B2554" s="2017"/>
      <c r="C2554" s="2357"/>
      <c r="D2554" s="2016"/>
      <c r="E2554" s="1311"/>
      <c r="F2554" s="2015"/>
      <c r="G2554" s="360">
        <f>G2553*$J$1989/1000</f>
        <v>1.1988108</v>
      </c>
      <c r="H2554" s="2015"/>
      <c r="I2554" s="370"/>
      <c r="J2554" s="360">
        <f>J2553*$Q$1989/1000</f>
        <v>3.8594968000000001</v>
      </c>
      <c r="K2554" s="371"/>
      <c r="L2554" s="1336" t="s">
        <v>914</v>
      </c>
      <c r="M2554" s="411" t="s">
        <v>898</v>
      </c>
      <c r="N2554" s="412">
        <v>1</v>
      </c>
      <c r="O2554" s="412">
        <f>E2553*N2554</f>
        <v>84.6</v>
      </c>
      <c r="P2554" s="414">
        <v>4</v>
      </c>
      <c r="Q2554" s="415">
        <f>N2554*P2554*$N$1987</f>
        <v>4.5748836000000015</v>
      </c>
      <c r="R2554" s="2348">
        <f>SUM(Q2554:Q2555)</f>
        <v>4.5748836000000015</v>
      </c>
      <c r="S2554" s="2359"/>
      <c r="T2554" s="2335"/>
      <c r="U2554" s="433"/>
      <c r="V2554" s="1500"/>
      <c r="W2554" s="1500"/>
    </row>
    <row r="2555" spans="1:23" ht="18" hidden="1" customHeight="1">
      <c r="A2555" s="1104"/>
      <c r="B2555" s="2019"/>
      <c r="C2555" s="2357"/>
      <c r="D2555" s="2016"/>
      <c r="E2555" s="1311"/>
      <c r="F2555" s="2015"/>
      <c r="G2555" s="2018"/>
      <c r="H2555" s="2015"/>
      <c r="I2555" s="370"/>
      <c r="J2555" s="2018"/>
      <c r="K2555" s="371"/>
      <c r="L2555" s="416"/>
      <c r="M2555" s="417"/>
      <c r="N2555" s="418"/>
      <c r="O2555" s="418"/>
      <c r="P2555" s="419"/>
      <c r="Q2555" s="420"/>
      <c r="R2555" s="2359"/>
      <c r="S2555" s="2359"/>
      <c r="T2555" s="2335"/>
      <c r="U2555" s="433"/>
      <c r="V2555" s="1500"/>
      <c r="W2555" s="1500"/>
    </row>
    <row r="2556" spans="1:23" ht="12.75" customHeight="1">
      <c r="A2556" s="1103"/>
      <c r="B2556" s="405"/>
      <c r="C2556" s="406"/>
      <c r="D2556" s="407"/>
      <c r="E2556" s="408"/>
      <c r="F2556" s="375"/>
      <c r="G2556" s="376"/>
      <c r="H2556" s="375"/>
      <c r="I2556" s="377"/>
      <c r="J2556" s="376"/>
      <c r="K2556" s="378"/>
      <c r="L2556" s="382"/>
      <c r="M2556" s="383"/>
      <c r="N2556" s="384"/>
      <c r="O2556" s="427"/>
      <c r="P2556" s="375"/>
      <c r="Q2556" s="409"/>
      <c r="R2556" s="408"/>
      <c r="S2556" s="408"/>
      <c r="T2556" s="410"/>
      <c r="U2556" s="1499"/>
      <c r="V2556" s="408"/>
      <c r="W2556" s="1498"/>
    </row>
    <row r="2557" spans="1:23" s="302" customFormat="1" ht="19.5" customHeight="1">
      <c r="A2557" s="1969"/>
      <c r="B2557" s="2750" t="s">
        <v>1665</v>
      </c>
      <c r="C2557" s="2751"/>
      <c r="D2557" s="2008"/>
      <c r="E2557" s="1327"/>
      <c r="F2557" s="2009"/>
      <c r="G2557" s="2010"/>
      <c r="H2557" s="2009"/>
      <c r="I2557" s="299"/>
      <c r="J2557" s="2010"/>
      <c r="K2557" s="300"/>
      <c r="L2557" s="2068"/>
      <c r="M2557" s="2092"/>
      <c r="N2557" s="2083"/>
      <c r="O2557" s="2084"/>
      <c r="P2557" s="2009"/>
      <c r="Q2557" s="308"/>
      <c r="R2557" s="1379"/>
      <c r="S2557" s="1327"/>
      <c r="T2557" s="309"/>
      <c r="U2557" s="1968"/>
      <c r="V2557" s="1327"/>
      <c r="W2557" s="1967"/>
    </row>
    <row r="2558" spans="1:23" s="17" customFormat="1" ht="12.75" customHeight="1">
      <c r="A2558" s="1105">
        <f>A2553+1</f>
        <v>122</v>
      </c>
      <c r="B2558" s="2452" t="s">
        <v>913</v>
      </c>
      <c r="C2558" s="2442" t="s">
        <v>912</v>
      </c>
      <c r="D2558" s="718" t="s">
        <v>896</v>
      </c>
      <c r="E2558" s="1107">
        <f>(E2564*22.4+E2568*22.43+E2572*2.1+E2576*3.64)/1000</f>
        <v>0.49522399999999994</v>
      </c>
      <c r="F2558" s="1"/>
      <c r="G2558" s="2">
        <v>34.299999999999997</v>
      </c>
      <c r="H2558" s="1"/>
      <c r="I2558" s="3"/>
      <c r="J2558" s="2">
        <v>20</v>
      </c>
      <c r="K2558" s="4"/>
      <c r="L2558" s="5"/>
      <c r="M2558" s="6"/>
      <c r="N2558" s="7"/>
      <c r="O2558" s="8"/>
      <c r="P2558" s="1"/>
      <c r="Q2558" s="44"/>
      <c r="R2558" s="10">
        <f>G2559+J2559</f>
        <v>141.56188599999999</v>
      </c>
      <c r="S2558" s="2443">
        <f>R2558+R2559</f>
        <v>165.55875169126</v>
      </c>
      <c r="T2558" s="2444">
        <f>E2558*S2558</f>
        <v>81.988667247552527</v>
      </c>
      <c r="U2558" s="1962"/>
      <c r="V2558" s="1326">
        <f>S2558*$V$12</f>
        <v>213.34726357943117</v>
      </c>
      <c r="W2558" s="1326">
        <f>E2558*V2558</f>
        <v>105.65468525886021</v>
      </c>
    </row>
    <row r="2559" spans="1:23" s="17" customFormat="1" ht="12.75" customHeight="1">
      <c r="A2559" s="1961"/>
      <c r="B2559" s="2747"/>
      <c r="C2559" s="2439"/>
      <c r="D2559" s="2021"/>
      <c r="E2559" s="1322"/>
      <c r="F2559" s="2022"/>
      <c r="G2559" s="2">
        <f>G2558*$J$1989/1000</f>
        <v>76.146685999999988</v>
      </c>
      <c r="H2559" s="2022"/>
      <c r="I2559" s="11"/>
      <c r="J2559" s="2">
        <f>J2558*$Q$1989/1000</f>
        <v>65.415199999999999</v>
      </c>
      <c r="K2559" s="12"/>
      <c r="L2559" s="744"/>
      <c r="M2559" s="13"/>
      <c r="N2559" s="14"/>
      <c r="O2559" s="14"/>
      <c r="P2559" s="670"/>
      <c r="Q2559" s="26"/>
      <c r="R2559" s="1322">
        <f>SUM(Q2559:Q2561)</f>
        <v>23.996865691260009</v>
      </c>
      <c r="S2559" s="2440"/>
      <c r="T2559" s="2441"/>
      <c r="U2559" s="70"/>
      <c r="V2559" s="1958"/>
      <c r="W2559" s="1958"/>
    </row>
    <row r="2560" spans="1:23" s="17" customFormat="1" ht="12.75" hidden="1" customHeight="1">
      <c r="A2560" s="1961"/>
      <c r="B2560" s="2747"/>
      <c r="C2560" s="2439"/>
      <c r="D2560" s="2021"/>
      <c r="E2560" s="1322"/>
      <c r="F2560" s="2022"/>
      <c r="G2560" s="2023"/>
      <c r="H2560" s="2022"/>
      <c r="I2560" s="11"/>
      <c r="J2560" s="2023"/>
      <c r="K2560" s="12"/>
      <c r="L2560" s="1334" t="s">
        <v>911</v>
      </c>
      <c r="M2560" s="66" t="s">
        <v>894</v>
      </c>
      <c r="N2560" s="67">
        <v>24.2</v>
      </c>
      <c r="O2560" s="67">
        <f>E2558*N2560</f>
        <v>11.984420799999999</v>
      </c>
      <c r="P2560" s="68">
        <v>0.86699999999999999</v>
      </c>
      <c r="Q2560" s="508">
        <f>N2560*P2560*$N$1987</f>
        <v>23.996865691260009</v>
      </c>
      <c r="R2560" s="1322"/>
      <c r="S2560" s="1322"/>
      <c r="T2560" s="1324"/>
      <c r="U2560" s="70"/>
      <c r="V2560" s="1322"/>
      <c r="W2560" s="1322"/>
    </row>
    <row r="2561" spans="1:23" s="17" customFormat="1" ht="12.75" hidden="1" customHeight="1">
      <c r="A2561" s="1961"/>
      <c r="B2561" s="2747"/>
      <c r="C2561" s="2439"/>
      <c r="D2561" s="2021"/>
      <c r="E2561" s="1322"/>
      <c r="F2561" s="2022"/>
      <c r="G2561" s="2023"/>
      <c r="H2561" s="2022"/>
      <c r="I2561" s="11"/>
      <c r="J2561" s="2023"/>
      <c r="K2561" s="12"/>
      <c r="L2561" s="2468"/>
      <c r="M2561" s="66"/>
      <c r="N2561" s="749"/>
      <c r="O2561" s="67"/>
      <c r="P2561" s="68"/>
      <c r="Q2561" s="508"/>
      <c r="R2561" s="1322"/>
      <c r="S2561" s="1322"/>
      <c r="T2561" s="1324"/>
      <c r="U2561" s="70"/>
      <c r="V2561" s="1322"/>
      <c r="W2561" s="1322"/>
    </row>
    <row r="2562" spans="1:23" s="17" customFormat="1" ht="11.25" hidden="1" customHeight="1">
      <c r="A2562" s="1961"/>
      <c r="B2562" s="2747"/>
      <c r="C2562" s="2439"/>
      <c r="D2562" s="2021"/>
      <c r="E2562" s="1322"/>
      <c r="F2562" s="2022"/>
      <c r="G2562" s="2023"/>
      <c r="H2562" s="2022"/>
      <c r="I2562" s="11"/>
      <c r="J2562" s="2023"/>
      <c r="K2562" s="12"/>
      <c r="L2562" s="2466"/>
      <c r="M2562" s="18"/>
      <c r="N2562" s="19"/>
      <c r="O2562" s="671"/>
      <c r="P2562" s="20"/>
      <c r="Q2562" s="21"/>
      <c r="R2562" s="1322"/>
      <c r="S2562" s="1322"/>
      <c r="T2562" s="1324"/>
      <c r="U2562" s="70"/>
      <c r="V2562" s="1322"/>
      <c r="W2562" s="1322"/>
    </row>
    <row r="2563" spans="1:23" s="17" customFormat="1" ht="12">
      <c r="A2563" s="1960"/>
      <c r="B2563" s="1106"/>
      <c r="C2563" s="2470"/>
      <c r="D2563" s="29"/>
      <c r="E2563" s="1338"/>
      <c r="F2563" s="30"/>
      <c r="G2563" s="31"/>
      <c r="H2563" s="30"/>
      <c r="I2563" s="32"/>
      <c r="J2563" s="31"/>
      <c r="K2563" s="33"/>
      <c r="L2563" s="34"/>
      <c r="M2563" s="35"/>
      <c r="N2563" s="36"/>
      <c r="O2563" s="509"/>
      <c r="P2563" s="30"/>
      <c r="Q2563" s="37"/>
      <c r="R2563" s="1338"/>
      <c r="S2563" s="1338"/>
      <c r="T2563" s="38"/>
      <c r="U2563" s="1965"/>
      <c r="V2563" s="1338"/>
      <c r="W2563" s="1964"/>
    </row>
    <row r="2564" spans="1:23" s="17" customFormat="1" ht="12.75" customHeight="1">
      <c r="A2564" s="1966">
        <f>A2558+1</f>
        <v>123</v>
      </c>
      <c r="B2564" s="2452" t="s">
        <v>905</v>
      </c>
      <c r="C2564" s="2442" t="s">
        <v>1660</v>
      </c>
      <c r="D2564" s="718" t="s">
        <v>906</v>
      </c>
      <c r="E2564" s="1321">
        <f>(3.2)*2</f>
        <v>6.4</v>
      </c>
      <c r="F2564" s="1"/>
      <c r="G2564" s="2"/>
      <c r="H2564" s="1"/>
      <c r="I2564" s="3"/>
      <c r="J2564" s="2"/>
      <c r="K2564" s="4"/>
      <c r="L2564" s="5"/>
      <c r="M2564" s="6"/>
      <c r="N2564" s="7"/>
      <c r="O2564" s="8"/>
      <c r="P2564" s="1"/>
      <c r="Q2564" s="44"/>
      <c r="R2564" s="10">
        <f>G2565+J2565</f>
        <v>0</v>
      </c>
      <c r="S2564" s="2443">
        <f>R2564+R2565</f>
        <v>13.976269398000005</v>
      </c>
      <c r="T2564" s="2444">
        <f>E2564*S2564</f>
        <v>89.448124147200033</v>
      </c>
      <c r="U2564" s="1962"/>
      <c r="V2564" s="1326">
        <f>S2564*$V$12</f>
        <v>18.010517720457401</v>
      </c>
      <c r="W2564" s="1326">
        <f>E2564*V2564</f>
        <v>115.26731341092737</v>
      </c>
    </row>
    <row r="2565" spans="1:23" s="17" customFormat="1" ht="12.75" customHeight="1">
      <c r="A2565" s="1961"/>
      <c r="B2565" s="2747"/>
      <c r="C2565" s="2439"/>
      <c r="D2565" s="2021"/>
      <c r="E2565" s="1322"/>
      <c r="F2565" s="2022"/>
      <c r="G2565" s="2"/>
      <c r="H2565" s="2022"/>
      <c r="I2565" s="11"/>
      <c r="J2565" s="2"/>
      <c r="K2565" s="12"/>
      <c r="L2565" s="2748" t="s">
        <v>1660</v>
      </c>
      <c r="M2565" s="13" t="s">
        <v>906</v>
      </c>
      <c r="N2565" s="14">
        <v>1</v>
      </c>
      <c r="O2565" s="14">
        <f>E2564*N2565</f>
        <v>6.4</v>
      </c>
      <c r="P2565" s="670">
        <v>12.22</v>
      </c>
      <c r="Q2565" s="26">
        <f>N2565*P2565*$N$1987</f>
        <v>13.976269398000005</v>
      </c>
      <c r="R2565" s="1322">
        <f>SUM(Q2565:Q2565)</f>
        <v>13.976269398000005</v>
      </c>
      <c r="S2565" s="2440"/>
      <c r="T2565" s="2441"/>
      <c r="U2565" s="70"/>
      <c r="V2565" s="1958"/>
      <c r="W2565" s="1958"/>
    </row>
    <row r="2566" spans="1:23" s="17" customFormat="1" ht="12.75" hidden="1" customHeight="1">
      <c r="A2566" s="1961"/>
      <c r="B2566" s="2747"/>
      <c r="C2566" s="2439"/>
      <c r="D2566" s="2021"/>
      <c r="E2566" s="1322"/>
      <c r="F2566" s="2022"/>
      <c r="G2566" s="2023"/>
      <c r="H2566" s="2022"/>
      <c r="I2566" s="11"/>
      <c r="J2566" s="2023"/>
      <c r="K2566" s="12"/>
      <c r="L2566" s="2749"/>
      <c r="M2566" s="23"/>
      <c r="N2566" s="24"/>
      <c r="O2566" s="524"/>
      <c r="P2566" s="25"/>
      <c r="Q2566" s="26"/>
      <c r="R2566" s="1322"/>
      <c r="S2566" s="1322"/>
      <c r="T2566" s="22"/>
      <c r="U2566" s="1959"/>
      <c r="V2566" s="1322"/>
      <c r="W2566" s="1958"/>
    </row>
    <row r="2567" spans="1:23" s="17" customFormat="1" ht="12">
      <c r="A2567" s="1960"/>
      <c r="B2567" s="1106"/>
      <c r="C2567" s="2470"/>
      <c r="D2567" s="29"/>
      <c r="E2567" s="1338"/>
      <c r="F2567" s="30"/>
      <c r="G2567" s="31"/>
      <c r="H2567" s="30"/>
      <c r="I2567" s="32"/>
      <c r="J2567" s="31"/>
      <c r="K2567" s="33"/>
      <c r="L2567" s="34"/>
      <c r="M2567" s="35"/>
      <c r="N2567" s="36"/>
      <c r="O2567" s="509"/>
      <c r="P2567" s="30"/>
      <c r="Q2567" s="37"/>
      <c r="R2567" s="1338"/>
      <c r="S2567" s="1338"/>
      <c r="T2567" s="38"/>
      <c r="U2567" s="1965"/>
      <c r="V2567" s="1338"/>
      <c r="W2567" s="1964"/>
    </row>
    <row r="2568" spans="1:23" s="17" customFormat="1" ht="12.75" customHeight="1">
      <c r="A2568" s="1966">
        <f>A2564+1</f>
        <v>124</v>
      </c>
      <c r="B2568" s="2452" t="s">
        <v>905</v>
      </c>
      <c r="C2568" s="2442" t="s">
        <v>910</v>
      </c>
      <c r="D2568" s="718" t="s">
        <v>906</v>
      </c>
      <c r="E2568" s="1321">
        <f>5.4*2</f>
        <v>10.8</v>
      </c>
      <c r="F2568" s="1"/>
      <c r="G2568" s="2"/>
      <c r="H2568" s="1"/>
      <c r="I2568" s="3"/>
      <c r="J2568" s="2"/>
      <c r="K2568" s="4"/>
      <c r="L2568" s="5"/>
      <c r="M2568" s="6"/>
      <c r="N2568" s="7"/>
      <c r="O2568" s="8"/>
      <c r="P2568" s="1"/>
      <c r="Q2568" s="44"/>
      <c r="R2568" s="10">
        <f>G2569+J2569</f>
        <v>0</v>
      </c>
      <c r="S2568" s="2443">
        <f>R2568+R2569</f>
        <v>8.9210230200000034</v>
      </c>
      <c r="T2568" s="2444">
        <f>E2568*S2568</f>
        <v>96.347048616000038</v>
      </c>
      <c r="U2568" s="1962"/>
      <c r="V2568" s="1326">
        <f>S2568*$V$12</f>
        <v>11.49607514071749</v>
      </c>
      <c r="W2568" s="1326">
        <f>E2568*V2568</f>
        <v>124.1576115197489</v>
      </c>
    </row>
    <row r="2569" spans="1:23" s="17" customFormat="1" ht="12.75" customHeight="1">
      <c r="A2569" s="1961"/>
      <c r="B2569" s="2747"/>
      <c r="C2569" s="2439"/>
      <c r="D2569" s="2021"/>
      <c r="E2569" s="1322"/>
      <c r="F2569" s="2022"/>
      <c r="G2569" s="2"/>
      <c r="H2569" s="2022"/>
      <c r="I2569" s="11"/>
      <c r="J2569" s="2"/>
      <c r="K2569" s="12"/>
      <c r="L2569" s="2748" t="s">
        <v>910</v>
      </c>
      <c r="M2569" s="13" t="s">
        <v>906</v>
      </c>
      <c r="N2569" s="14">
        <v>1</v>
      </c>
      <c r="O2569" s="14">
        <f>E2568*N2569</f>
        <v>10.8</v>
      </c>
      <c r="P2569" s="670">
        <v>7.8</v>
      </c>
      <c r="Q2569" s="26">
        <f>N2569*P2569*$N$1987</f>
        <v>8.9210230200000034</v>
      </c>
      <c r="R2569" s="1322">
        <f>SUM(Q2569:Q2569)</f>
        <v>8.9210230200000034</v>
      </c>
      <c r="S2569" s="2440"/>
      <c r="T2569" s="2441"/>
      <c r="U2569" s="70"/>
      <c r="V2569" s="1958"/>
      <c r="W2569" s="1958"/>
    </row>
    <row r="2570" spans="1:23" s="17" customFormat="1" ht="12.75" hidden="1" customHeight="1">
      <c r="A2570" s="1961"/>
      <c r="B2570" s="2747"/>
      <c r="C2570" s="2439"/>
      <c r="D2570" s="2021"/>
      <c r="E2570" s="1322"/>
      <c r="F2570" s="2022"/>
      <c r="G2570" s="2023"/>
      <c r="H2570" s="2022"/>
      <c r="I2570" s="11"/>
      <c r="J2570" s="2023"/>
      <c r="K2570" s="12"/>
      <c r="L2570" s="2749"/>
      <c r="M2570" s="23"/>
      <c r="N2570" s="24"/>
      <c r="O2570" s="524"/>
      <c r="P2570" s="25"/>
      <c r="Q2570" s="26"/>
      <c r="R2570" s="1322"/>
      <c r="S2570" s="1322"/>
      <c r="T2570" s="22"/>
      <c r="U2570" s="1959"/>
      <c r="V2570" s="1322"/>
      <c r="W2570" s="1958"/>
    </row>
    <row r="2571" spans="1:23" s="17" customFormat="1" ht="12">
      <c r="A2571" s="1960"/>
      <c r="B2571" s="1106"/>
      <c r="C2571" s="2470"/>
      <c r="D2571" s="29"/>
      <c r="E2571" s="1338"/>
      <c r="F2571" s="30"/>
      <c r="G2571" s="31"/>
      <c r="H2571" s="30"/>
      <c r="I2571" s="32"/>
      <c r="J2571" s="31"/>
      <c r="K2571" s="33"/>
      <c r="L2571" s="34"/>
      <c r="M2571" s="35"/>
      <c r="N2571" s="36"/>
      <c r="O2571" s="509"/>
      <c r="P2571" s="30"/>
      <c r="Q2571" s="37"/>
      <c r="R2571" s="1338"/>
      <c r="S2571" s="1338"/>
      <c r="T2571" s="38"/>
      <c r="U2571" s="1965"/>
      <c r="V2571" s="1338"/>
      <c r="W2571" s="1964"/>
    </row>
    <row r="2572" spans="1:23" s="17" customFormat="1" ht="12.75" customHeight="1">
      <c r="A2572" s="1966">
        <f>A2568+1</f>
        <v>125</v>
      </c>
      <c r="B2572" s="2452" t="s">
        <v>905</v>
      </c>
      <c r="C2572" s="2442" t="s">
        <v>909</v>
      </c>
      <c r="D2572" s="718" t="s">
        <v>906</v>
      </c>
      <c r="E2572" s="1321">
        <f>2.7*2</f>
        <v>5.4</v>
      </c>
      <c r="F2572" s="1"/>
      <c r="G2572" s="2"/>
      <c r="H2572" s="1"/>
      <c r="I2572" s="3"/>
      <c r="J2572" s="2"/>
      <c r="K2572" s="4"/>
      <c r="L2572" s="5"/>
      <c r="M2572" s="6"/>
      <c r="N2572" s="7"/>
      <c r="O2572" s="8"/>
      <c r="P2572" s="1"/>
      <c r="Q2572" s="44"/>
      <c r="R2572" s="10">
        <f>G2573+J2573</f>
        <v>0</v>
      </c>
      <c r="S2572" s="2443">
        <f>R2572+R2573</f>
        <v>1.7041441410000004</v>
      </c>
      <c r="T2572" s="2444">
        <f>E2572*S2572</f>
        <v>9.2023783614000028</v>
      </c>
      <c r="U2572" s="1962"/>
      <c r="V2572" s="1326">
        <f>S2572*$V$12</f>
        <v>2.1960451230344948</v>
      </c>
      <c r="W2572" s="1326">
        <f>E2572*V2572</f>
        <v>11.858643664386273</v>
      </c>
    </row>
    <row r="2573" spans="1:23" s="17" customFormat="1" ht="12.75" hidden="1" customHeight="1">
      <c r="A2573" s="1961"/>
      <c r="B2573" s="2747"/>
      <c r="C2573" s="2439"/>
      <c r="D2573" s="2021"/>
      <c r="E2573" s="1322"/>
      <c r="F2573" s="2022"/>
      <c r="G2573" s="2"/>
      <c r="H2573" s="2022"/>
      <c r="I2573" s="11"/>
      <c r="J2573" s="2"/>
      <c r="K2573" s="12"/>
      <c r="L2573" s="2748" t="s">
        <v>908</v>
      </c>
      <c r="M2573" s="13" t="s">
        <v>906</v>
      </c>
      <c r="N2573" s="14">
        <v>1</v>
      </c>
      <c r="O2573" s="14">
        <f>E2572*N2573</f>
        <v>5.4</v>
      </c>
      <c r="P2573" s="670">
        <v>1.49</v>
      </c>
      <c r="Q2573" s="26">
        <f>N2573*P2573*$N$1987</f>
        <v>1.7041441410000004</v>
      </c>
      <c r="R2573" s="1322">
        <f>SUM(Q2573:Q2573)</f>
        <v>1.7041441410000004</v>
      </c>
      <c r="S2573" s="2440"/>
      <c r="T2573" s="2441"/>
      <c r="U2573" s="70"/>
      <c r="V2573" s="1958"/>
      <c r="W2573" s="1958"/>
    </row>
    <row r="2574" spans="1:23" s="17" customFormat="1" ht="12.75" hidden="1" customHeight="1">
      <c r="A2574" s="1961"/>
      <c r="B2574" s="2747"/>
      <c r="C2574" s="2439"/>
      <c r="D2574" s="2021"/>
      <c r="E2574" s="1322"/>
      <c r="F2574" s="2022"/>
      <c r="G2574" s="2023"/>
      <c r="H2574" s="2022"/>
      <c r="I2574" s="11"/>
      <c r="J2574" s="2023"/>
      <c r="K2574" s="12"/>
      <c r="L2574" s="2749"/>
      <c r="M2574" s="23"/>
      <c r="N2574" s="24"/>
      <c r="O2574" s="524"/>
      <c r="P2574" s="25"/>
      <c r="Q2574" s="26"/>
      <c r="R2574" s="1322"/>
      <c r="S2574" s="1322"/>
      <c r="T2574" s="22"/>
      <c r="U2574" s="1959"/>
      <c r="V2574" s="1322"/>
      <c r="W2574" s="1958"/>
    </row>
    <row r="2575" spans="1:23" s="17" customFormat="1" ht="12">
      <c r="A2575" s="1960"/>
      <c r="B2575" s="1106"/>
      <c r="C2575" s="2470"/>
      <c r="D2575" s="29"/>
      <c r="E2575" s="1338"/>
      <c r="F2575" s="30"/>
      <c r="G2575" s="31"/>
      <c r="H2575" s="30"/>
      <c r="I2575" s="32"/>
      <c r="J2575" s="31"/>
      <c r="K2575" s="33"/>
      <c r="L2575" s="34"/>
      <c r="M2575" s="35"/>
      <c r="N2575" s="36"/>
      <c r="O2575" s="509"/>
      <c r="P2575" s="30"/>
      <c r="Q2575" s="37"/>
      <c r="R2575" s="1338"/>
      <c r="S2575" s="1338"/>
      <c r="T2575" s="38"/>
      <c r="U2575" s="1965"/>
      <c r="V2575" s="1338"/>
      <c r="W2575" s="1964"/>
    </row>
    <row r="2576" spans="1:23" s="17" customFormat="1" ht="12.75" customHeight="1">
      <c r="A2576" s="1966">
        <f>A2572+1</f>
        <v>126</v>
      </c>
      <c r="B2576" s="2452" t="s">
        <v>905</v>
      </c>
      <c r="C2576" s="2442" t="s">
        <v>907</v>
      </c>
      <c r="D2576" s="718" t="s">
        <v>906</v>
      </c>
      <c r="E2576" s="1321">
        <f>(13.5)*2</f>
        <v>27</v>
      </c>
      <c r="F2576" s="1"/>
      <c r="G2576" s="2"/>
      <c r="H2576" s="1"/>
      <c r="I2576" s="3"/>
      <c r="J2576" s="2"/>
      <c r="K2576" s="4"/>
      <c r="L2576" s="5"/>
      <c r="M2576" s="6"/>
      <c r="N2576" s="7"/>
      <c r="O2576" s="8"/>
      <c r="P2576" s="1"/>
      <c r="Q2576" s="44"/>
      <c r="R2576" s="10">
        <f>G2577+J2577</f>
        <v>0</v>
      </c>
      <c r="S2576" s="2443">
        <f>R2576+R2577</f>
        <v>1.7842046040000006</v>
      </c>
      <c r="T2576" s="2444">
        <f>E2576*S2576</f>
        <v>48.173524308000019</v>
      </c>
      <c r="U2576" s="1962"/>
      <c r="V2576" s="1326">
        <f>S2576*$V$12</f>
        <v>2.299215028143498</v>
      </c>
      <c r="W2576" s="1326">
        <f>E2576*V2576</f>
        <v>62.078805759874449</v>
      </c>
    </row>
    <row r="2577" spans="1:23" s="17" customFormat="1" ht="12.75" customHeight="1">
      <c r="A2577" s="1961"/>
      <c r="B2577" s="2747"/>
      <c r="C2577" s="2439"/>
      <c r="D2577" s="2021"/>
      <c r="E2577" s="1322"/>
      <c r="F2577" s="2022"/>
      <c r="G2577" s="2"/>
      <c r="H2577" s="2022"/>
      <c r="I2577" s="11"/>
      <c r="J2577" s="2"/>
      <c r="K2577" s="12"/>
      <c r="L2577" s="2748" t="s">
        <v>907</v>
      </c>
      <c r="M2577" s="13" t="s">
        <v>906</v>
      </c>
      <c r="N2577" s="14">
        <v>1</v>
      </c>
      <c r="O2577" s="14">
        <f>E2576*N2577</f>
        <v>27</v>
      </c>
      <c r="P2577" s="670">
        <v>1.56</v>
      </c>
      <c r="Q2577" s="26">
        <f>N2577*P2577*$N$1987</f>
        <v>1.7842046040000006</v>
      </c>
      <c r="R2577" s="1322">
        <f>SUM(Q2577:Q2577)</f>
        <v>1.7842046040000006</v>
      </c>
      <c r="S2577" s="2440"/>
      <c r="T2577" s="2441"/>
      <c r="U2577" s="70"/>
      <c r="V2577" s="1958"/>
      <c r="W2577" s="1958"/>
    </row>
    <row r="2578" spans="1:23" s="17" customFormat="1" ht="12.75" hidden="1" customHeight="1">
      <c r="A2578" s="1961"/>
      <c r="B2578" s="2747"/>
      <c r="C2578" s="2439"/>
      <c r="D2578" s="2021"/>
      <c r="E2578" s="1322"/>
      <c r="F2578" s="2022"/>
      <c r="G2578" s="2023"/>
      <c r="H2578" s="2022"/>
      <c r="I2578" s="11"/>
      <c r="J2578" s="2023"/>
      <c r="K2578" s="12"/>
      <c r="L2578" s="2749"/>
      <c r="M2578" s="23"/>
      <c r="N2578" s="24"/>
      <c r="O2578" s="524"/>
      <c r="P2578" s="25"/>
      <c r="Q2578" s="26"/>
      <c r="R2578" s="1322"/>
      <c r="S2578" s="1322"/>
      <c r="T2578" s="22"/>
      <c r="U2578" s="1959"/>
      <c r="V2578" s="1322"/>
      <c r="W2578" s="1958"/>
    </row>
    <row r="2579" spans="1:23" s="17" customFormat="1" ht="12">
      <c r="A2579" s="1960"/>
      <c r="B2579" s="1106"/>
      <c r="C2579" s="2470"/>
      <c r="D2579" s="29"/>
      <c r="E2579" s="1338"/>
      <c r="F2579" s="30"/>
      <c r="G2579" s="31"/>
      <c r="H2579" s="30"/>
      <c r="I2579" s="32"/>
      <c r="J2579" s="31"/>
      <c r="K2579" s="33"/>
      <c r="L2579" s="34"/>
      <c r="M2579" s="35"/>
      <c r="N2579" s="36"/>
      <c r="O2579" s="509"/>
      <c r="P2579" s="30"/>
      <c r="Q2579" s="37"/>
      <c r="R2579" s="1338"/>
      <c r="S2579" s="1338"/>
      <c r="T2579" s="38"/>
      <c r="U2579" s="1965"/>
      <c r="V2579" s="1338"/>
      <c r="W2579" s="1964"/>
    </row>
    <row r="2580" spans="1:23" ht="12.75" customHeight="1">
      <c r="A2580" s="1105">
        <f>A2576+1</f>
        <v>127</v>
      </c>
      <c r="B2580" s="1325" t="s">
        <v>905</v>
      </c>
      <c r="C2580" s="2346" t="s">
        <v>1666</v>
      </c>
      <c r="D2580" s="644" t="s">
        <v>904</v>
      </c>
      <c r="E2580" s="1310">
        <f>12*2</f>
        <v>24</v>
      </c>
      <c r="F2580" s="359"/>
      <c r="G2580" s="360">
        <v>0</v>
      </c>
      <c r="H2580" s="359"/>
      <c r="I2580" s="361"/>
      <c r="J2580" s="360">
        <v>0</v>
      </c>
      <c r="K2580" s="362"/>
      <c r="L2580" s="394"/>
      <c r="M2580" s="395"/>
      <c r="N2580" s="396"/>
      <c r="O2580" s="396"/>
      <c r="P2580" s="359"/>
      <c r="Q2580" s="397"/>
      <c r="R2580" s="368">
        <f>G2581+J2581</f>
        <v>0</v>
      </c>
      <c r="S2580" s="2348">
        <f>R2580+R2581</f>
        <v>2.8593022500000007</v>
      </c>
      <c r="T2580" s="2334">
        <f>E2580*S2580</f>
        <v>68.623254000000017</v>
      </c>
      <c r="U2580" s="1501"/>
      <c r="V2580" s="1326">
        <f>S2580*$V$12</f>
        <v>3.6846394681786823</v>
      </c>
      <c r="W2580" s="1326">
        <f>E2580*V2580</f>
        <v>88.431347236288374</v>
      </c>
    </row>
    <row r="2581" spans="1:23" ht="12">
      <c r="A2581" s="1104"/>
      <c r="B2581" s="2019"/>
      <c r="C2581" s="2357"/>
      <c r="D2581" s="2016"/>
      <c r="E2581" s="1311"/>
      <c r="F2581" s="2015"/>
      <c r="G2581" s="360">
        <f>G2580*$J$1989/1000</f>
        <v>0</v>
      </c>
      <c r="H2581" s="2015"/>
      <c r="I2581" s="370"/>
      <c r="J2581" s="360">
        <f>J2580*$Q$1989/1000</f>
        <v>0</v>
      </c>
      <c r="K2581" s="371"/>
      <c r="L2581" s="399" t="s">
        <v>1666</v>
      </c>
      <c r="M2581" s="518" t="s">
        <v>903</v>
      </c>
      <c r="N2581" s="517">
        <v>1</v>
      </c>
      <c r="O2581" s="730">
        <f>E2580*N2581</f>
        <v>24</v>
      </c>
      <c r="P2581" s="403">
        <v>2.5</v>
      </c>
      <c r="Q2581" s="404">
        <f>N2581*P2581*$N$1987</f>
        <v>2.8593022500000007</v>
      </c>
      <c r="R2581" s="1311">
        <f>SUM(Q2581:Q2581)</f>
        <v>2.8593022500000007</v>
      </c>
      <c r="S2581" s="2359"/>
      <c r="T2581" s="2335"/>
      <c r="U2581" s="433"/>
      <c r="V2581" s="1500"/>
      <c r="W2581" s="1500"/>
    </row>
    <row r="2582" spans="1:23" ht="12.75" customHeight="1">
      <c r="A2582" s="1103"/>
      <c r="B2582" s="405"/>
      <c r="C2582" s="406"/>
      <c r="D2582" s="407"/>
      <c r="E2582" s="408"/>
      <c r="F2582" s="375"/>
      <c r="G2582" s="376"/>
      <c r="H2582" s="375"/>
      <c r="I2582" s="377"/>
      <c r="J2582" s="376"/>
      <c r="K2582" s="378"/>
      <c r="L2582" s="382"/>
      <c r="M2582" s="383"/>
      <c r="N2582" s="384"/>
      <c r="O2582" s="384"/>
      <c r="P2582" s="375"/>
      <c r="Q2582" s="409"/>
      <c r="R2582" s="408"/>
      <c r="S2582" s="408"/>
      <c r="T2582" s="410"/>
      <c r="U2582" s="1499"/>
      <c r="V2582" s="408"/>
      <c r="W2582" s="1498"/>
    </row>
    <row r="2583" spans="1:23" s="17" customFormat="1" ht="12.75" customHeight="1">
      <c r="A2583" s="1963">
        <f>A2580+1</f>
        <v>128</v>
      </c>
      <c r="B2583" s="2020" t="s">
        <v>902</v>
      </c>
      <c r="C2583" s="2442" t="s">
        <v>901</v>
      </c>
      <c r="D2583" s="2021" t="s">
        <v>900</v>
      </c>
      <c r="E2583" s="725">
        <f>7.01*3/100</f>
        <v>0.21030000000000001</v>
      </c>
      <c r="F2583" s="2022"/>
      <c r="G2583" s="2023">
        <v>18.100000000000001</v>
      </c>
      <c r="H2583" s="2022"/>
      <c r="I2583" s="11"/>
      <c r="J2583" s="2023">
        <v>15.3</v>
      </c>
      <c r="K2583" s="12"/>
      <c r="L2583" s="5"/>
      <c r="M2583" s="6"/>
      <c r="N2583" s="7"/>
      <c r="O2583" s="8"/>
      <c r="P2583" s="1"/>
      <c r="Q2583" s="9"/>
      <c r="R2583" s="10">
        <f>G2584+J2584</f>
        <v>90.224990000000005</v>
      </c>
      <c r="S2583" s="2443">
        <f>R2583+R2584</f>
        <v>546.57649142540015</v>
      </c>
      <c r="T2583" s="2444">
        <f>E2583*S2583</f>
        <v>114.94503614676167</v>
      </c>
      <c r="U2583" s="1962"/>
      <c r="V2583" s="1326">
        <f>S2583*$V$12</f>
        <v>704.34572374594404</v>
      </c>
      <c r="W2583" s="1326">
        <f>E2583*V2583</f>
        <v>148.12390570377204</v>
      </c>
    </row>
    <row r="2584" spans="1:23" s="17" customFormat="1" ht="12.75" customHeight="1">
      <c r="A2584" s="1961"/>
      <c r="B2584" s="2020" t="s">
        <v>63</v>
      </c>
      <c r="C2584" s="2439"/>
      <c r="D2584" s="2021"/>
      <c r="E2584" s="1322"/>
      <c r="F2584" s="2022"/>
      <c r="G2584" s="2">
        <f>G2583*$J$1989/1000</f>
        <v>40.182361999999998</v>
      </c>
      <c r="H2584" s="2022"/>
      <c r="I2584" s="11"/>
      <c r="J2584" s="2">
        <f>J2583*$Q$1989/1000</f>
        <v>50.042628000000008</v>
      </c>
      <c r="K2584" s="12"/>
      <c r="L2584" s="2465" t="s">
        <v>899</v>
      </c>
      <c r="M2584" s="13" t="s">
        <v>898</v>
      </c>
      <c r="N2584" s="14">
        <v>110</v>
      </c>
      <c r="O2584" s="14">
        <f>E2583*N2584</f>
        <v>23.133000000000003</v>
      </c>
      <c r="P2584" s="670">
        <v>3.5830000000000002</v>
      </c>
      <c r="Q2584" s="16">
        <f>N2584*P2584*$N$1987</f>
        <v>450.77471831700012</v>
      </c>
      <c r="R2584" s="2443">
        <f>SUM(Q2584:Q2590)</f>
        <v>456.3515014254001</v>
      </c>
      <c r="S2584" s="2440"/>
      <c r="T2584" s="2441"/>
      <c r="U2584" s="70"/>
      <c r="V2584" s="1958"/>
      <c r="W2584" s="1958"/>
    </row>
    <row r="2585" spans="1:23" s="17" customFormat="1" ht="12.75" hidden="1" customHeight="1">
      <c r="A2585" s="1961"/>
      <c r="B2585" s="2028"/>
      <c r="C2585" s="2439"/>
      <c r="D2585" s="2021"/>
      <c r="E2585" s="1322"/>
      <c r="F2585" s="2022"/>
      <c r="G2585" s="2023"/>
      <c r="H2585" s="2022"/>
      <c r="I2585" s="11"/>
      <c r="J2585" s="2023"/>
      <c r="K2585" s="12"/>
      <c r="L2585" s="2466"/>
      <c r="M2585" s="18"/>
      <c r="N2585" s="19"/>
      <c r="O2585" s="671"/>
      <c r="P2585" s="20"/>
      <c r="Q2585" s="21"/>
      <c r="R2585" s="2440"/>
      <c r="S2585" s="2440"/>
      <c r="T2585" s="2441"/>
      <c r="U2585" s="70"/>
      <c r="V2585" s="1958"/>
      <c r="W2585" s="1958"/>
    </row>
    <row r="2586" spans="1:23" s="17" customFormat="1" ht="12.75" hidden="1" customHeight="1">
      <c r="A2586" s="1961"/>
      <c r="B2586" s="2028"/>
      <c r="C2586" s="2439"/>
      <c r="D2586" s="2021"/>
      <c r="E2586" s="1322"/>
      <c r="F2586" s="2022"/>
      <c r="G2586" s="2023"/>
      <c r="H2586" s="2022"/>
      <c r="I2586" s="11"/>
      <c r="J2586" s="2023"/>
      <c r="K2586" s="12"/>
      <c r="L2586" s="2468" t="s">
        <v>897</v>
      </c>
      <c r="M2586" s="66" t="s">
        <v>896</v>
      </c>
      <c r="N2586" s="67">
        <v>5.0000000000000001E-3</v>
      </c>
      <c r="O2586" s="67">
        <f>E2583*N2586</f>
        <v>1.0515000000000001E-3</v>
      </c>
      <c r="P2586" s="68">
        <v>500</v>
      </c>
      <c r="Q2586" s="69">
        <f>N2586*P2586*$N$1987</f>
        <v>2.8593022500000007</v>
      </c>
      <c r="R2586" s="2440"/>
      <c r="S2586" s="2440"/>
      <c r="T2586" s="2441"/>
      <c r="U2586" s="70"/>
      <c r="V2586" s="1958"/>
      <c r="W2586" s="1958"/>
    </row>
    <row r="2587" spans="1:23" s="17" customFormat="1" ht="12.75" hidden="1" customHeight="1">
      <c r="A2587" s="1961"/>
      <c r="B2587" s="2028"/>
      <c r="C2587" s="2439"/>
      <c r="D2587" s="2021"/>
      <c r="E2587" s="1322"/>
      <c r="F2587" s="2022"/>
      <c r="G2587" s="2023"/>
      <c r="H2587" s="2022"/>
      <c r="I2587" s="11"/>
      <c r="J2587" s="2023"/>
      <c r="K2587" s="12"/>
      <c r="L2587" s="2466"/>
      <c r="M2587" s="18"/>
      <c r="N2587" s="19"/>
      <c r="O2587" s="671"/>
      <c r="P2587" s="20"/>
      <c r="Q2587" s="21"/>
      <c r="R2587" s="2440"/>
      <c r="S2587" s="2440"/>
      <c r="T2587" s="2441"/>
      <c r="U2587" s="70"/>
      <c r="V2587" s="1958"/>
      <c r="W2587" s="1958"/>
    </row>
    <row r="2588" spans="1:23" s="17" customFormat="1" ht="12.75" hidden="1" customHeight="1">
      <c r="A2588" s="1961"/>
      <c r="B2588" s="2028"/>
      <c r="C2588" s="2439"/>
      <c r="D2588" s="2021"/>
      <c r="E2588" s="1322"/>
      <c r="F2588" s="2022"/>
      <c r="G2588" s="2023"/>
      <c r="H2588" s="2022"/>
      <c r="I2588" s="11"/>
      <c r="J2588" s="2023"/>
      <c r="K2588" s="12"/>
      <c r="L2588" s="2466"/>
      <c r="M2588" s="18"/>
      <c r="N2588" s="19"/>
      <c r="O2588" s="671"/>
      <c r="P2588" s="20"/>
      <c r="Q2588" s="21"/>
      <c r="R2588" s="2440"/>
      <c r="S2588" s="2440"/>
      <c r="T2588" s="2441"/>
      <c r="U2588" s="70"/>
      <c r="V2588" s="1958"/>
      <c r="W2588" s="1958"/>
    </row>
    <row r="2589" spans="1:23" s="17" customFormat="1" ht="12.75" hidden="1" customHeight="1">
      <c r="A2589" s="1961"/>
      <c r="B2589" s="2028"/>
      <c r="C2589" s="2439"/>
      <c r="D2589" s="2021"/>
      <c r="E2589" s="1322"/>
      <c r="F2589" s="2022"/>
      <c r="G2589" s="2023"/>
      <c r="H2589" s="2022"/>
      <c r="I2589" s="11"/>
      <c r="J2589" s="2023"/>
      <c r="K2589" s="12"/>
      <c r="L2589" s="2466"/>
      <c r="M2589" s="18"/>
      <c r="N2589" s="19"/>
      <c r="O2589" s="671"/>
      <c r="P2589" s="20"/>
      <c r="Q2589" s="21"/>
      <c r="R2589" s="2440"/>
      <c r="S2589" s="2440"/>
      <c r="T2589" s="2441"/>
      <c r="U2589" s="70"/>
      <c r="V2589" s="1958"/>
      <c r="W2589" s="1958"/>
    </row>
    <row r="2590" spans="1:23" s="17" customFormat="1" ht="12.75" hidden="1" customHeight="1">
      <c r="A2590" s="1961"/>
      <c r="B2590" s="2028"/>
      <c r="C2590" s="2439"/>
      <c r="D2590" s="2021"/>
      <c r="E2590" s="1322"/>
      <c r="F2590" s="2022"/>
      <c r="G2590" s="2023"/>
      <c r="H2590" s="2022"/>
      <c r="I2590" s="11"/>
      <c r="J2590" s="2023"/>
      <c r="K2590" s="12"/>
      <c r="L2590" s="56" t="s">
        <v>895</v>
      </c>
      <c r="M2590" s="57" t="s">
        <v>894</v>
      </c>
      <c r="N2590" s="58">
        <v>2</v>
      </c>
      <c r="O2590" s="58">
        <f>E2583*N2590</f>
        <v>0.42060000000000003</v>
      </c>
      <c r="P2590" s="59">
        <v>1.1879999999999999</v>
      </c>
      <c r="Q2590" s="508">
        <f>N2590*P2590*$N$1987</f>
        <v>2.717480858400001</v>
      </c>
      <c r="R2590" s="2440"/>
      <c r="S2590" s="2440"/>
      <c r="T2590" s="2441"/>
      <c r="U2590" s="70"/>
      <c r="V2590" s="1958"/>
      <c r="W2590" s="1958"/>
    </row>
    <row r="2591" spans="1:23" s="17" customFormat="1" ht="7.5" customHeight="1">
      <c r="A2591" s="1960"/>
      <c r="B2591" s="27"/>
      <c r="C2591" s="28"/>
      <c r="D2591" s="29"/>
      <c r="E2591" s="1338"/>
      <c r="F2591" s="30"/>
      <c r="G2591" s="31"/>
      <c r="H2591" s="30"/>
      <c r="I2591" s="32"/>
      <c r="J2591" s="31"/>
      <c r="K2591" s="33"/>
      <c r="L2591" s="2024"/>
      <c r="M2591" s="2025"/>
      <c r="N2591" s="2026"/>
      <c r="O2591" s="2027"/>
      <c r="P2591" s="2022"/>
      <c r="Q2591" s="45"/>
      <c r="R2591" s="1322"/>
      <c r="S2591" s="1322"/>
      <c r="T2591" s="22"/>
      <c r="U2591" s="1959"/>
      <c r="V2591" s="1322"/>
      <c r="W2591" s="1958"/>
    </row>
    <row r="2592" spans="1:23" s="17" customFormat="1" ht="12" customHeight="1">
      <c r="A2592" s="1957"/>
      <c r="B2592" s="46"/>
      <c r="C2592" s="512" t="s">
        <v>1651</v>
      </c>
      <c r="D2592" s="47"/>
      <c r="E2592" s="513"/>
      <c r="F2592" s="48"/>
      <c r="G2592" s="49"/>
      <c r="H2592" s="48"/>
      <c r="I2592" s="514"/>
      <c r="J2592" s="49"/>
      <c r="K2592" s="515"/>
      <c r="L2592" s="50"/>
      <c r="M2592" s="51"/>
      <c r="N2592" s="52"/>
      <c r="O2592" s="52"/>
      <c r="P2592" s="48"/>
      <c r="Q2592" s="49"/>
      <c r="R2592" s="53"/>
      <c r="S2592" s="53"/>
      <c r="T2592" s="54">
        <f>SUM(T2522:T2591)</f>
        <v>2514.4266282226922</v>
      </c>
      <c r="U2592" s="1956"/>
      <c r="V2592" s="53"/>
      <c r="W2592" s="1955">
        <f>SUM(W2522:W2591)</f>
        <v>3240.2155435609425</v>
      </c>
    </row>
    <row r="2593" spans="1:25" s="526" customFormat="1" ht="12.75" customHeight="1">
      <c r="A2593" s="1406"/>
      <c r="B2593" s="2073"/>
      <c r="C2593" s="2088"/>
      <c r="D2593" s="2074"/>
      <c r="E2593" s="2089"/>
      <c r="F2593" s="2075"/>
      <c r="G2593" s="2076"/>
      <c r="H2593" s="2075"/>
      <c r="I2593" s="2075"/>
      <c r="J2593" s="2076"/>
      <c r="K2593" s="2075"/>
      <c r="L2593" s="2077"/>
      <c r="M2593" s="2078"/>
      <c r="N2593" s="2090"/>
      <c r="O2593" s="2089"/>
      <c r="P2593" s="2075"/>
      <c r="Q2593" s="2076"/>
      <c r="R2593" s="2089"/>
      <c r="S2593" s="2089"/>
      <c r="T2593" s="2133"/>
      <c r="U2593" s="2133"/>
      <c r="V2593" s="2089"/>
      <c r="W2593" s="1405"/>
    </row>
    <row r="2594" spans="1:25" s="526" customFormat="1" ht="12.75" customHeight="1">
      <c r="A2594" s="1425"/>
      <c r="B2594" s="569"/>
      <c r="C2594" s="568" t="s">
        <v>1650</v>
      </c>
      <c r="D2594" s="567"/>
      <c r="E2594" s="566"/>
      <c r="F2594" s="562"/>
      <c r="G2594" s="561"/>
      <c r="H2594" s="562"/>
      <c r="I2594" s="562"/>
      <c r="J2594" s="561"/>
      <c r="K2594" s="562"/>
      <c r="L2594" s="565"/>
      <c r="M2594" s="564"/>
      <c r="N2594" s="563"/>
      <c r="O2594" s="560"/>
      <c r="P2594" s="562"/>
      <c r="Q2594" s="561"/>
      <c r="R2594" s="560"/>
      <c r="S2594" s="560"/>
      <c r="T2594" s="559">
        <f>T2592+T2520+T2446+T2380+T2316+T2256+T2210+T2049+T2098+T2167</f>
        <v>19502.322023221361</v>
      </c>
      <c r="U2594" s="1424"/>
      <c r="V2594" s="560"/>
      <c r="W2594" s="1423">
        <f>W2592+W2520+W2446+W2380+W2316+W2256+W2210+W2049+W2098+W2167</f>
        <v>25131.664708721069</v>
      </c>
      <c r="X2594" s="525">
        <f>W2594/$W$2596*100</f>
        <v>12.576320050730857</v>
      </c>
      <c r="Y2594" s="526" t="s">
        <v>891</v>
      </c>
    </row>
    <row r="2595" spans="1:25" s="526" customFormat="1" ht="12.75" customHeight="1" thickBot="1">
      <c r="A2595" s="1422"/>
      <c r="B2595" s="2134"/>
      <c r="C2595" s="1420"/>
      <c r="D2595" s="2135"/>
      <c r="E2595" s="1418"/>
      <c r="F2595" s="2136"/>
      <c r="G2595" s="2137"/>
      <c r="H2595" s="2136"/>
      <c r="I2595" s="2136"/>
      <c r="J2595" s="2137"/>
      <c r="K2595" s="2136"/>
      <c r="L2595" s="2138"/>
      <c r="M2595" s="2139"/>
      <c r="N2595" s="2140"/>
      <c r="O2595" s="2141"/>
      <c r="P2595" s="2136"/>
      <c r="Q2595" s="2137"/>
      <c r="R2595" s="2141"/>
      <c r="S2595" s="2141"/>
      <c r="T2595" s="1412"/>
      <c r="U2595" s="2142"/>
      <c r="V2595" s="2141"/>
      <c r="W2595" s="1409"/>
    </row>
    <row r="2596" spans="1:25" s="526" customFormat="1" ht="12.75" customHeight="1" thickTop="1" thickBot="1">
      <c r="A2596" s="1408"/>
      <c r="B2596" s="553"/>
      <c r="C2596" s="554" t="s">
        <v>1650</v>
      </c>
      <c r="D2596" s="553"/>
      <c r="E2596" s="552"/>
      <c r="F2596" s="549"/>
      <c r="G2596" s="548"/>
      <c r="H2596" s="549"/>
      <c r="I2596" s="549"/>
      <c r="J2596" s="548"/>
      <c r="K2596" s="549"/>
      <c r="L2596" s="551"/>
      <c r="M2596" s="550"/>
      <c r="N2596" s="549"/>
      <c r="O2596" s="548"/>
      <c r="P2596" s="549"/>
      <c r="Q2596" s="548"/>
      <c r="R2596" s="548"/>
      <c r="S2596" s="548"/>
      <c r="T2596" s="547">
        <f>T202+T1114+T1328+T1421+T1817+T1890+T1979+T2594</f>
        <v>151621.20447736708</v>
      </c>
      <c r="U2596" s="548"/>
      <c r="V2596" s="548"/>
      <c r="W2596" s="1407">
        <f>W202+W1114+W1328+W1421+W1589+W1817+W1890+W1979+W2594</f>
        <v>199833.21518014782</v>
      </c>
      <c r="X2596" s="525">
        <f>W2596/$W$2596*100</f>
        <v>100</v>
      </c>
    </row>
    <row r="2597" spans="1:25" s="526" customFormat="1" ht="12.75" customHeight="1" thickTop="1" thickBot="1">
      <c r="A2597" s="1406"/>
      <c r="B2597" s="2073"/>
      <c r="C2597" s="557" t="s">
        <v>893</v>
      </c>
      <c r="D2597" s="2091">
        <v>0.2</v>
      </c>
      <c r="E2597" s="556"/>
      <c r="F2597" s="2075"/>
      <c r="G2597" s="2076"/>
      <c r="H2597" s="2075"/>
      <c r="I2597" s="2075"/>
      <c r="J2597" s="2076"/>
      <c r="K2597" s="2075"/>
      <c r="L2597" s="2077"/>
      <c r="M2597" s="2078"/>
      <c r="N2597" s="2090"/>
      <c r="O2597" s="2089"/>
      <c r="P2597" s="2075"/>
      <c r="Q2597" s="2076"/>
      <c r="R2597" s="2089"/>
      <c r="S2597" s="2089"/>
      <c r="T2597" s="555">
        <f>D2597*T2596</f>
        <v>30324.240895473416</v>
      </c>
      <c r="U2597" s="2133"/>
      <c r="V2597" s="2089"/>
      <c r="W2597" s="1405">
        <f>D2597*W2596</f>
        <v>39966.643036029564</v>
      </c>
    </row>
    <row r="2598" spans="1:25" s="526" customFormat="1" ht="12.75" customHeight="1" thickTop="1">
      <c r="A2598" s="1404"/>
      <c r="B2598" s="1402"/>
      <c r="C2598" s="1403" t="s">
        <v>1650</v>
      </c>
      <c r="D2598" s="1402"/>
      <c r="E2598" s="1401"/>
      <c r="F2598" s="1398"/>
      <c r="G2598" s="1396"/>
      <c r="H2598" s="1398"/>
      <c r="I2598" s="1398"/>
      <c r="J2598" s="1396"/>
      <c r="K2598" s="1398"/>
      <c r="L2598" s="1400"/>
      <c r="M2598" s="1399"/>
      <c r="N2598" s="1398"/>
      <c r="O2598" s="1396"/>
      <c r="P2598" s="1398"/>
      <c r="Q2598" s="1396"/>
      <c r="R2598" s="1396"/>
      <c r="S2598" s="1396"/>
      <c r="T2598" s="1397">
        <f>T2596+T2597</f>
        <v>181945.44537284051</v>
      </c>
      <c r="U2598" s="1396"/>
      <c r="V2598" s="1396"/>
      <c r="W2598" s="1395">
        <f>W2596+W2597</f>
        <v>239799.85821617738</v>
      </c>
    </row>
    <row r="2599" spans="1:25" s="529" customFormat="1" ht="12.75" customHeight="1">
      <c r="A2599" s="546"/>
      <c r="B2599" s="526"/>
      <c r="C2599" s="545"/>
      <c r="D2599" s="544"/>
      <c r="E2599" s="542"/>
      <c r="F2599" s="525"/>
      <c r="H2599" s="525"/>
      <c r="I2599" s="525"/>
      <c r="K2599" s="525"/>
      <c r="L2599" s="528"/>
      <c r="M2599" s="527"/>
      <c r="N2599" s="543"/>
      <c r="O2599" s="542"/>
      <c r="P2599" s="525"/>
      <c r="R2599" s="542"/>
      <c r="S2599" s="542"/>
      <c r="T2599" s="541"/>
      <c r="U2599" s="541"/>
      <c r="V2599" s="542"/>
      <c r="W2599" s="541"/>
    </row>
  </sheetData>
  <mergeCells count="2456">
    <mergeCell ref="B38:B39"/>
    <mergeCell ref="S96:S97"/>
    <mergeCell ref="T96:T97"/>
    <mergeCell ref="T81:T85"/>
    <mergeCell ref="C194:C198"/>
    <mergeCell ref="S194:S198"/>
    <mergeCell ref="S182:S183"/>
    <mergeCell ref="T182:T183"/>
    <mergeCell ref="C185:C186"/>
    <mergeCell ref="S185:S186"/>
    <mergeCell ref="T185:T186"/>
    <mergeCell ref="T194:T198"/>
    <mergeCell ref="R195:R198"/>
    <mergeCell ref="B119:B120"/>
    <mergeCell ref="C119:C123"/>
    <mergeCell ref="S119:S123"/>
    <mergeCell ref="C71:C72"/>
    <mergeCell ref="C109:C110"/>
    <mergeCell ref="S109:S110"/>
    <mergeCell ref="A116:T118"/>
    <mergeCell ref="S87:S91"/>
    <mergeCell ref="T87:T91"/>
    <mergeCell ref="R88:R91"/>
    <mergeCell ref="T125:T126"/>
    <mergeCell ref="R82:R85"/>
    <mergeCell ref="T71:T72"/>
    <mergeCell ref="S81:S85"/>
    <mergeCell ref="C174:C176"/>
    <mergeCell ref="S174:S176"/>
    <mergeCell ref="T174:T176"/>
    <mergeCell ref="R175:R176"/>
    <mergeCell ref="C178:C180"/>
    <mergeCell ref="C27:C28"/>
    <mergeCell ref="C38:C39"/>
    <mergeCell ref="T119:T123"/>
    <mergeCell ref="R120:R123"/>
    <mergeCell ref="S74:S75"/>
    <mergeCell ref="C188:C192"/>
    <mergeCell ref="S188:S192"/>
    <mergeCell ref="T188:T192"/>
    <mergeCell ref="R189:R192"/>
    <mergeCell ref="C182:C183"/>
    <mergeCell ref="T109:T110"/>
    <mergeCell ref="C112:C113"/>
    <mergeCell ref="S112:S113"/>
    <mergeCell ref="T112:T113"/>
    <mergeCell ref="C103:C107"/>
    <mergeCell ref="S103:S107"/>
    <mergeCell ref="T103:T107"/>
    <mergeCell ref="S178:S180"/>
    <mergeCell ref="T178:T180"/>
    <mergeCell ref="R179:R180"/>
    <mergeCell ref="S71:S72"/>
    <mergeCell ref="T66:T69"/>
    <mergeCell ref="S66:S69"/>
    <mergeCell ref="R67:R69"/>
    <mergeCell ref="C66:C69"/>
    <mergeCell ref="T74:T75"/>
    <mergeCell ref="T147:T148"/>
    <mergeCell ref="R171:R172"/>
    <mergeCell ref="S170:S172"/>
    <mergeCell ref="T170:T172"/>
    <mergeCell ref="A9:B9"/>
    <mergeCell ref="P9:R9"/>
    <mergeCell ref="E10:G10"/>
    <mergeCell ref="D11:F11"/>
    <mergeCell ref="J13:L13"/>
    <mergeCell ref="Q13:S13"/>
    <mergeCell ref="N12:P12"/>
    <mergeCell ref="E5:R5"/>
    <mergeCell ref="O16:O19"/>
    <mergeCell ref="P16:P19"/>
    <mergeCell ref="Q16:Q19"/>
    <mergeCell ref="E15:E19"/>
    <mergeCell ref="F15:H19"/>
    <mergeCell ref="C35:C36"/>
    <mergeCell ref="S35:S36"/>
    <mergeCell ref="T35:T36"/>
    <mergeCell ref="C30:C31"/>
    <mergeCell ref="C32:C33"/>
    <mergeCell ref="T15:T19"/>
    <mergeCell ref="A21:T23"/>
    <mergeCell ref="R15:R19"/>
    <mergeCell ref="A15:A19"/>
    <mergeCell ref="S15:S19"/>
    <mergeCell ref="B15:B19"/>
    <mergeCell ref="C15:C19"/>
    <mergeCell ref="D15:D19"/>
    <mergeCell ref="L16:L19"/>
    <mergeCell ref="M16:M19"/>
    <mergeCell ref="N16:N19"/>
    <mergeCell ref="I15:K19"/>
    <mergeCell ref="L15:Q15"/>
    <mergeCell ref="C24:C25"/>
    <mergeCell ref="B81:B82"/>
    <mergeCell ref="C81:C85"/>
    <mergeCell ref="C144:C145"/>
    <mergeCell ref="S144:S145"/>
    <mergeCell ref="T144:T145"/>
    <mergeCell ref="C74:C75"/>
    <mergeCell ref="A42:T44"/>
    <mergeCell ref="C52:C53"/>
    <mergeCell ref="C45:C46"/>
    <mergeCell ref="C55:C56"/>
    <mergeCell ref="C48:C50"/>
    <mergeCell ref="A100:T102"/>
    <mergeCell ref="S128:S129"/>
    <mergeCell ref="T128:T129"/>
    <mergeCell ref="S125:S126"/>
    <mergeCell ref="R104:R107"/>
    <mergeCell ref="A59:T61"/>
    <mergeCell ref="C62:C64"/>
    <mergeCell ref="S62:S64"/>
    <mergeCell ref="A78:T80"/>
    <mergeCell ref="B87:B88"/>
    <mergeCell ref="C87:C91"/>
    <mergeCell ref="C125:C126"/>
    <mergeCell ref="T62:T64"/>
    <mergeCell ref="R63:R64"/>
    <mergeCell ref="B103:B104"/>
    <mergeCell ref="A132:T134"/>
    <mergeCell ref="B135:B136"/>
    <mergeCell ref="C135:C139"/>
    <mergeCell ref="C93:C94"/>
    <mergeCell ref="S93:S94"/>
    <mergeCell ref="T93:T94"/>
    <mergeCell ref="C96:C97"/>
    <mergeCell ref="C160:C161"/>
    <mergeCell ref="S160:S161"/>
    <mergeCell ref="T160:T161"/>
    <mergeCell ref="C163:C164"/>
    <mergeCell ref="S163:S164"/>
    <mergeCell ref="T163:T164"/>
    <mergeCell ref="A151:T153"/>
    <mergeCell ref="B154:B155"/>
    <mergeCell ref="C154:C158"/>
    <mergeCell ref="S154:S158"/>
    <mergeCell ref="T154:T158"/>
    <mergeCell ref="R155:R158"/>
    <mergeCell ref="S135:S139"/>
    <mergeCell ref="T135:T139"/>
    <mergeCell ref="R136:R139"/>
    <mergeCell ref="C141:C142"/>
    <mergeCell ref="S141:S142"/>
    <mergeCell ref="T141:T142"/>
    <mergeCell ref="C147:C148"/>
    <mergeCell ref="S147:S148"/>
    <mergeCell ref="A167:T169"/>
    <mergeCell ref="C170:C172"/>
    <mergeCell ref="C128:C129"/>
    <mergeCell ref="B741:D741"/>
    <mergeCell ref="B742:B743"/>
    <mergeCell ref="C742:C745"/>
    <mergeCell ref="S742:S743"/>
    <mergeCell ref="T742:T743"/>
    <mergeCell ref="B744:B745"/>
    <mergeCell ref="C702:C704"/>
    <mergeCell ref="S702:S704"/>
    <mergeCell ref="T702:T704"/>
    <mergeCell ref="C1057:C1059"/>
    <mergeCell ref="S1057:S1059"/>
    <mergeCell ref="T1057:T1059"/>
    <mergeCell ref="R1058:R1059"/>
    <mergeCell ref="B1030:D1030"/>
    <mergeCell ref="B427:B428"/>
    <mergeCell ref="C427:C429"/>
    <mergeCell ref="S427:S429"/>
    <mergeCell ref="T427:T429"/>
    <mergeCell ref="R428:R429"/>
    <mergeCell ref="B716:B717"/>
    <mergeCell ref="C716:C719"/>
    <mergeCell ref="S716:S717"/>
    <mergeCell ref="T716:T717"/>
    <mergeCell ref="B718:B719"/>
    <mergeCell ref="C721:C723"/>
    <mergeCell ref="T756:T758"/>
    <mergeCell ref="R757:R758"/>
    <mergeCell ref="C510:C513"/>
    <mergeCell ref="S510:S511"/>
    <mergeCell ref="R675:R676"/>
    <mergeCell ref="B678:B679"/>
    <mergeCell ref="B448:B450"/>
    <mergeCell ref="C448:C451"/>
    <mergeCell ref="S448:S449"/>
    <mergeCell ref="T448:T449"/>
    <mergeCell ref="B687:D687"/>
    <mergeCell ref="T688:T689"/>
    <mergeCell ref="C693:C695"/>
    <mergeCell ref="S693:S695"/>
    <mergeCell ref="T693:T695"/>
    <mergeCell ref="R694:R695"/>
    <mergeCell ref="S432:S433"/>
    <mergeCell ref="L588:L589"/>
    <mergeCell ref="C577:C578"/>
    <mergeCell ref="S577:S578"/>
    <mergeCell ref="T577:T578"/>
    <mergeCell ref="C580:C582"/>
    <mergeCell ref="S580:S582"/>
    <mergeCell ref="T580:T582"/>
    <mergeCell ref="R581:R582"/>
    <mergeCell ref="C607:C609"/>
    <mergeCell ref="S607:S609"/>
    <mergeCell ref="T607:T609"/>
    <mergeCell ref="R608:R609"/>
    <mergeCell ref="S244:S249"/>
    <mergeCell ref="T244:T249"/>
    <mergeCell ref="R245:R249"/>
    <mergeCell ref="C251:C256"/>
    <mergeCell ref="S251:S256"/>
    <mergeCell ref="T251:T256"/>
    <mergeCell ref="R252:R256"/>
    <mergeCell ref="C437:C440"/>
    <mergeCell ref="S437:S438"/>
    <mergeCell ref="T437:T438"/>
    <mergeCell ref="B432:B434"/>
    <mergeCell ref="T510:T511"/>
    <mergeCell ref="B512:B513"/>
    <mergeCell ref="C515:C517"/>
    <mergeCell ref="T515:T517"/>
    <mergeCell ref="R516:R517"/>
    <mergeCell ref="T432:T433"/>
    <mergeCell ref="S515:S517"/>
    <mergeCell ref="B621:B622"/>
    <mergeCell ref="C621:C624"/>
    <mergeCell ref="S621:S622"/>
    <mergeCell ref="T621:T622"/>
    <mergeCell ref="B623:B624"/>
    <mergeCell ref="C626:C628"/>
    <mergeCell ref="S626:S628"/>
    <mergeCell ref="T626:T628"/>
    <mergeCell ref="R627:R628"/>
    <mergeCell ref="T712:T714"/>
    <mergeCell ref="R713:R714"/>
    <mergeCell ref="C617:C619"/>
    <mergeCell ref="S617:S619"/>
    <mergeCell ref="T617:T619"/>
    <mergeCell ref="R618:R619"/>
    <mergeCell ref="C678:C681"/>
    <mergeCell ref="S678:S679"/>
    <mergeCell ref="T678:T679"/>
    <mergeCell ref="C683:C685"/>
    <mergeCell ref="B706:D706"/>
    <mergeCell ref="B707:B708"/>
    <mergeCell ref="C707:C710"/>
    <mergeCell ref="S707:S708"/>
    <mergeCell ref="B709:B710"/>
    <mergeCell ref="C712:C714"/>
    <mergeCell ref="S712:S714"/>
    <mergeCell ref="B688:B689"/>
    <mergeCell ref="C688:C691"/>
    <mergeCell ref="S688:S689"/>
    <mergeCell ref="S697:S698"/>
    <mergeCell ref="B611:D611"/>
    <mergeCell ref="C612:C615"/>
    <mergeCell ref="S612:S613"/>
    <mergeCell ref="T612:T613"/>
    <mergeCell ref="B614:B615"/>
    <mergeCell ref="C598:C600"/>
    <mergeCell ref="S598:S600"/>
    <mergeCell ref="T598:T600"/>
    <mergeCell ref="R599:R600"/>
    <mergeCell ref="B602:B603"/>
    <mergeCell ref="C602:C605"/>
    <mergeCell ref="S602:S603"/>
    <mergeCell ref="T602:T603"/>
    <mergeCell ref="B604:B605"/>
    <mergeCell ref="B522:B523"/>
    <mergeCell ref="S567:S568"/>
    <mergeCell ref="T567:T568"/>
    <mergeCell ref="B569:B570"/>
    <mergeCell ref="C572:C574"/>
    <mergeCell ref="S572:S574"/>
    <mergeCell ref="T572:T574"/>
    <mergeCell ref="R573:R574"/>
    <mergeCell ref="S584:S590"/>
    <mergeCell ref="T584:T590"/>
    <mergeCell ref="L585:L586"/>
    <mergeCell ref="R585:R590"/>
    <mergeCell ref="B612:B613"/>
    <mergeCell ref="R507:R508"/>
    <mergeCell ref="B510:B511"/>
    <mergeCell ref="B492:B493"/>
    <mergeCell ref="R564:R565"/>
    <mergeCell ref="B567:B568"/>
    <mergeCell ref="C567:C570"/>
    <mergeCell ref="C563:C565"/>
    <mergeCell ref="B500:D500"/>
    <mergeCell ref="B501:B502"/>
    <mergeCell ref="C501:C504"/>
    <mergeCell ref="B503:B504"/>
    <mergeCell ref="C506:C508"/>
    <mergeCell ref="S506:S508"/>
    <mergeCell ref="T506:T508"/>
    <mergeCell ref="B1046:B1047"/>
    <mergeCell ref="B1048:B1049"/>
    <mergeCell ref="S544:S546"/>
    <mergeCell ref="T544:T546"/>
    <mergeCell ref="R545:R546"/>
    <mergeCell ref="B548:B549"/>
    <mergeCell ref="C548:C551"/>
    <mergeCell ref="S548:S549"/>
    <mergeCell ref="T548:T549"/>
    <mergeCell ref="B550:B551"/>
    <mergeCell ref="B630:D630"/>
    <mergeCell ref="B631:B632"/>
    <mergeCell ref="C631:C634"/>
    <mergeCell ref="S631:S632"/>
    <mergeCell ref="T631:T632"/>
    <mergeCell ref="B652:B653"/>
    <mergeCell ref="B642:B643"/>
    <mergeCell ref="C584:C590"/>
    <mergeCell ref="R1070:R1071"/>
    <mergeCell ref="C645:C647"/>
    <mergeCell ref="S645:S647"/>
    <mergeCell ref="C1046:C1049"/>
    <mergeCell ref="S1046:S1047"/>
    <mergeCell ref="T1046:T1047"/>
    <mergeCell ref="S1051:S1053"/>
    <mergeCell ref="T1069:T1071"/>
    <mergeCell ref="C1051:C1053"/>
    <mergeCell ref="T1051:T1053"/>
    <mergeCell ref="S563:S565"/>
    <mergeCell ref="T563:T565"/>
    <mergeCell ref="B576:D576"/>
    <mergeCell ref="B519:D519"/>
    <mergeCell ref="B520:B521"/>
    <mergeCell ref="C520:C523"/>
    <mergeCell ref="S520:S521"/>
    <mergeCell ref="T520:T521"/>
    <mergeCell ref="B1069:B1070"/>
    <mergeCell ref="S1069:S1071"/>
    <mergeCell ref="C1069:C1071"/>
    <mergeCell ref="B640:B641"/>
    <mergeCell ref="C640:C643"/>
    <mergeCell ref="S640:S641"/>
    <mergeCell ref="S770:S771"/>
    <mergeCell ref="R646:R647"/>
    <mergeCell ref="B649:D649"/>
    <mergeCell ref="B650:B651"/>
    <mergeCell ref="B1065:B1066"/>
    <mergeCell ref="C1065:C1067"/>
    <mergeCell ref="S1065:S1067"/>
    <mergeCell ref="T1065:T1067"/>
    <mergeCell ref="A214:A218"/>
    <mergeCell ref="B214:B218"/>
    <mergeCell ref="C214:C218"/>
    <mergeCell ref="D214:D218"/>
    <mergeCell ref="E214:E218"/>
    <mergeCell ref="F214:H218"/>
    <mergeCell ref="E203:R203"/>
    <mergeCell ref="E204:R204"/>
    <mergeCell ref="E205:R205"/>
    <mergeCell ref="B219:D219"/>
    <mergeCell ref="A208:B208"/>
    <mergeCell ref="P208:R208"/>
    <mergeCell ref="E209:G209"/>
    <mergeCell ref="D210:F210"/>
    <mergeCell ref="J212:L212"/>
    <mergeCell ref="Q212:S212"/>
    <mergeCell ref="S501:S502"/>
    <mergeCell ref="L496:L497"/>
    <mergeCell ref="R235:R237"/>
    <mergeCell ref="S418:S419"/>
    <mergeCell ref="B423:B424"/>
    <mergeCell ref="C423:C425"/>
    <mergeCell ref="S423:S425"/>
    <mergeCell ref="R424:R425"/>
    <mergeCell ref="R345:R350"/>
    <mergeCell ref="L348:L349"/>
    <mergeCell ref="C318:C319"/>
    <mergeCell ref="S318:S319"/>
    <mergeCell ref="C279:C284"/>
    <mergeCell ref="B437:B439"/>
    <mergeCell ref="B418:B420"/>
    <mergeCell ref="Q215:Q218"/>
    <mergeCell ref="T214:T218"/>
    <mergeCell ref="S388:S389"/>
    <mergeCell ref="T388:T389"/>
    <mergeCell ref="C229:C232"/>
    <mergeCell ref="T229:T230"/>
    <mergeCell ref="R214:R218"/>
    <mergeCell ref="S214:S218"/>
    <mergeCell ref="C234:C237"/>
    <mergeCell ref="S234:S237"/>
    <mergeCell ref="L215:L218"/>
    <mergeCell ref="M215:M218"/>
    <mergeCell ref="N215:N218"/>
    <mergeCell ref="I214:K218"/>
    <mergeCell ref="O215:O218"/>
    <mergeCell ref="P215:P218"/>
    <mergeCell ref="L214:Q214"/>
    <mergeCell ref="T371:T372"/>
    <mergeCell ref="T272:T277"/>
    <mergeCell ref="T293:T298"/>
    <mergeCell ref="T300:T305"/>
    <mergeCell ref="T359:T360"/>
    <mergeCell ref="T338:T343"/>
    <mergeCell ref="T330:T331"/>
    <mergeCell ref="S312:S313"/>
    <mergeCell ref="T312:T313"/>
    <mergeCell ref="C352:C357"/>
    <mergeCell ref="T318:T319"/>
    <mergeCell ref="C265:C270"/>
    <mergeCell ref="C239:C242"/>
    <mergeCell ref="S239:S240"/>
    <mergeCell ref="T239:T240"/>
    <mergeCell ref="C363:C369"/>
    <mergeCell ref="B220:B222"/>
    <mergeCell ref="T265:T270"/>
    <mergeCell ref="R266:R270"/>
    <mergeCell ref="S265:S270"/>
    <mergeCell ref="C220:C223"/>
    <mergeCell ref="S220:S221"/>
    <mergeCell ref="T220:T221"/>
    <mergeCell ref="C225:C227"/>
    <mergeCell ref="S225:S227"/>
    <mergeCell ref="A378:T380"/>
    <mergeCell ref="C388:C393"/>
    <mergeCell ref="T234:T237"/>
    <mergeCell ref="C381:C386"/>
    <mergeCell ref="S381:S382"/>
    <mergeCell ref="T381:T382"/>
    <mergeCell ref="L389:L393"/>
    <mergeCell ref="L382:L386"/>
    <mergeCell ref="T258:T263"/>
    <mergeCell ref="S272:S277"/>
    <mergeCell ref="R273:R277"/>
    <mergeCell ref="S293:S298"/>
    <mergeCell ref="R294:R298"/>
    <mergeCell ref="C300:C305"/>
    <mergeCell ref="S300:S305"/>
    <mergeCell ref="R301:R305"/>
    <mergeCell ref="B239:B241"/>
    <mergeCell ref="S363:S369"/>
    <mergeCell ref="T363:T369"/>
    <mergeCell ref="L364:L365"/>
    <mergeCell ref="R364:R369"/>
    <mergeCell ref="L367:L368"/>
    <mergeCell ref="C244:C249"/>
    <mergeCell ref="C485:C486"/>
    <mergeCell ref="C359:C361"/>
    <mergeCell ref="S359:S360"/>
    <mergeCell ref="S480:S482"/>
    <mergeCell ref="R443:R445"/>
    <mergeCell ref="A462:T464"/>
    <mergeCell ref="C480:C482"/>
    <mergeCell ref="R481:R482"/>
    <mergeCell ref="B229:B231"/>
    <mergeCell ref="C402:C403"/>
    <mergeCell ref="C395:C400"/>
    <mergeCell ref="S395:S396"/>
    <mergeCell ref="S402:S403"/>
    <mergeCell ref="C258:C263"/>
    <mergeCell ref="T225:T227"/>
    <mergeCell ref="R226:R227"/>
    <mergeCell ref="C293:C298"/>
    <mergeCell ref="S279:S284"/>
    <mergeCell ref="T279:T284"/>
    <mergeCell ref="R280:R284"/>
    <mergeCell ref="S258:S263"/>
    <mergeCell ref="R259:R263"/>
    <mergeCell ref="L235:L236"/>
    <mergeCell ref="C272:C277"/>
    <mergeCell ref="S229:S230"/>
    <mergeCell ref="T418:T419"/>
    <mergeCell ref="T423:T425"/>
    <mergeCell ref="C307:C310"/>
    <mergeCell ref="S307:S310"/>
    <mergeCell ref="T307:T310"/>
    <mergeCell ref="R308:R310"/>
    <mergeCell ref="C312:C316"/>
    <mergeCell ref="A410:T412"/>
    <mergeCell ref="T402:T403"/>
    <mergeCell ref="L360:L361"/>
    <mergeCell ref="L454:L455"/>
    <mergeCell ref="R458:R459"/>
    <mergeCell ref="B475:B476"/>
    <mergeCell ref="T405:T407"/>
    <mergeCell ref="R406:R407"/>
    <mergeCell ref="T442:T445"/>
    <mergeCell ref="C405:C407"/>
    <mergeCell ref="B465:D465"/>
    <mergeCell ref="S471:S473"/>
    <mergeCell ref="T471:T473"/>
    <mergeCell ref="R472:R473"/>
    <mergeCell ref="B466:B467"/>
    <mergeCell ref="C466:C469"/>
    <mergeCell ref="C453:C455"/>
    <mergeCell ref="S453:S454"/>
    <mergeCell ref="C418:C421"/>
    <mergeCell ref="S405:S407"/>
    <mergeCell ref="T395:T396"/>
    <mergeCell ref="L396:L400"/>
    <mergeCell ref="C475:C478"/>
    <mergeCell ref="S475:S476"/>
    <mergeCell ref="T475:T476"/>
    <mergeCell ref="C432:C435"/>
    <mergeCell ref="C1091:C1093"/>
    <mergeCell ref="S1091:S1092"/>
    <mergeCell ref="T636:T638"/>
    <mergeCell ref="R637:R638"/>
    <mergeCell ref="C492:C498"/>
    <mergeCell ref="S492:S498"/>
    <mergeCell ref="T492:T498"/>
    <mergeCell ref="L493:L494"/>
    <mergeCell ref="R493:R498"/>
    <mergeCell ref="R554:R555"/>
    <mergeCell ref="C544:C546"/>
    <mergeCell ref="B557:D557"/>
    <mergeCell ref="C636:C638"/>
    <mergeCell ref="S636:S638"/>
    <mergeCell ref="C553:C555"/>
    <mergeCell ref="S553:S555"/>
    <mergeCell ref="T553:T555"/>
    <mergeCell ref="B558:B559"/>
    <mergeCell ref="C558:C561"/>
    <mergeCell ref="S558:S559"/>
    <mergeCell ref="T558:T559"/>
    <mergeCell ref="B560:B561"/>
    <mergeCell ref="B531:B532"/>
    <mergeCell ref="C534:C536"/>
    <mergeCell ref="S534:S536"/>
    <mergeCell ref="T534:T536"/>
    <mergeCell ref="R535:R536"/>
    <mergeCell ref="B633:B634"/>
    <mergeCell ref="T501:T502"/>
    <mergeCell ref="S674:S676"/>
    <mergeCell ref="R1066:R1067"/>
    <mergeCell ref="R1052:R1053"/>
    <mergeCell ref="A1062:T1064"/>
    <mergeCell ref="C371:C372"/>
    <mergeCell ref="S371:S372"/>
    <mergeCell ref="S442:S445"/>
    <mergeCell ref="L443:L444"/>
    <mergeCell ref="S321:S328"/>
    <mergeCell ref="T321:T328"/>
    <mergeCell ref="L322:L323"/>
    <mergeCell ref="R322:R328"/>
    <mergeCell ref="C334:C336"/>
    <mergeCell ref="S334:S335"/>
    <mergeCell ref="T334:T335"/>
    <mergeCell ref="L335:L336"/>
    <mergeCell ref="T645:T647"/>
    <mergeCell ref="S330:S331"/>
    <mergeCell ref="L331:L332"/>
    <mergeCell ref="C338:C343"/>
    <mergeCell ref="S338:S343"/>
    <mergeCell ref="C321:C328"/>
    <mergeCell ref="S352:S357"/>
    <mergeCell ref="T352:T357"/>
    <mergeCell ref="R353:R357"/>
    <mergeCell ref="L324:L327"/>
    <mergeCell ref="C344:C350"/>
    <mergeCell ref="S344:S350"/>
    <mergeCell ref="T344:T350"/>
    <mergeCell ref="L345:L346"/>
    <mergeCell ref="R339:R343"/>
    <mergeCell ref="C330:C332"/>
    <mergeCell ref="T640:T641"/>
    <mergeCell ref="C457:C459"/>
    <mergeCell ref="S457:S459"/>
    <mergeCell ref="T480:T482"/>
    <mergeCell ref="C525:C527"/>
    <mergeCell ref="S525:S527"/>
    <mergeCell ref="C488:C490"/>
    <mergeCell ref="C442:C445"/>
    <mergeCell ref="T525:T527"/>
    <mergeCell ref="R526:R527"/>
    <mergeCell ref="B538:D538"/>
    <mergeCell ref="B539:B540"/>
    <mergeCell ref="C539:C542"/>
    <mergeCell ref="S539:S540"/>
    <mergeCell ref="T539:T540"/>
    <mergeCell ref="B541:B542"/>
    <mergeCell ref="B529:B530"/>
    <mergeCell ref="C529:C532"/>
    <mergeCell ref="B457:B458"/>
    <mergeCell ref="C414:C416"/>
    <mergeCell ref="S414:S416"/>
    <mergeCell ref="T414:T416"/>
    <mergeCell ref="R415:R416"/>
    <mergeCell ref="T457:T459"/>
    <mergeCell ref="T453:T454"/>
    <mergeCell ref="R489:R490"/>
    <mergeCell ref="S488:S490"/>
    <mergeCell ref="B468:B469"/>
    <mergeCell ref="S466:S467"/>
    <mergeCell ref="T466:T467"/>
    <mergeCell ref="S485:S486"/>
    <mergeCell ref="T485:T486"/>
    <mergeCell ref="C471:C473"/>
    <mergeCell ref="B477:B478"/>
    <mergeCell ref="B484:D484"/>
    <mergeCell ref="T488:T490"/>
    <mergeCell ref="C1031:C1036"/>
    <mergeCell ref="S1031:S1036"/>
    <mergeCell ref="T1031:T1036"/>
    <mergeCell ref="R1032:R1036"/>
    <mergeCell ref="C1038:C1043"/>
    <mergeCell ref="S1038:S1043"/>
    <mergeCell ref="T1038:T1043"/>
    <mergeCell ref="R1039:R1043"/>
    <mergeCell ref="C650:C653"/>
    <mergeCell ref="S650:S651"/>
    <mergeCell ref="T650:T651"/>
    <mergeCell ref="C655:C657"/>
    <mergeCell ref="S655:S657"/>
    <mergeCell ref="T655:T657"/>
    <mergeCell ref="R656:R657"/>
    <mergeCell ref="S529:S530"/>
    <mergeCell ref="T529:T530"/>
    <mergeCell ref="T770:T771"/>
    <mergeCell ref="B592:D592"/>
    <mergeCell ref="B593:B594"/>
    <mergeCell ref="C593:C596"/>
    <mergeCell ref="S593:S594"/>
    <mergeCell ref="T593:T594"/>
    <mergeCell ref="B595:B596"/>
    <mergeCell ref="B584:B585"/>
    <mergeCell ref="S761:S762"/>
    <mergeCell ref="B753:B754"/>
    <mergeCell ref="C756:C758"/>
    <mergeCell ref="S756:S758"/>
    <mergeCell ref="B661:B662"/>
    <mergeCell ref="C766:C768"/>
    <mergeCell ref="B782:B783"/>
    <mergeCell ref="S766:S768"/>
    <mergeCell ref="T766:T768"/>
    <mergeCell ref="R767:R768"/>
    <mergeCell ref="B770:B771"/>
    <mergeCell ref="C770:C773"/>
    <mergeCell ref="B725:D725"/>
    <mergeCell ref="C726:C727"/>
    <mergeCell ref="S726:S727"/>
    <mergeCell ref="T726:T727"/>
    <mergeCell ref="C729:C731"/>
    <mergeCell ref="S729:S731"/>
    <mergeCell ref="T729:T731"/>
    <mergeCell ref="R730:R731"/>
    <mergeCell ref="C674:C676"/>
    <mergeCell ref="B668:D668"/>
    <mergeCell ref="B669:B670"/>
    <mergeCell ref="C669:C672"/>
    <mergeCell ref="S669:S670"/>
    <mergeCell ref="T669:T670"/>
    <mergeCell ref="B671:B672"/>
    <mergeCell ref="B733:B734"/>
    <mergeCell ref="C733:C739"/>
    <mergeCell ref="S733:S739"/>
    <mergeCell ref="T733:T739"/>
    <mergeCell ref="L734:L735"/>
    <mergeCell ref="R734:R739"/>
    <mergeCell ref="T697:T698"/>
    <mergeCell ref="R703:R704"/>
    <mergeCell ref="B697:B698"/>
    <mergeCell ref="C697:C700"/>
    <mergeCell ref="L737:L738"/>
    <mergeCell ref="T707:T708"/>
    <mergeCell ref="S721:S723"/>
    <mergeCell ref="T721:T723"/>
    <mergeCell ref="R722:R723"/>
    <mergeCell ref="T674:T676"/>
    <mergeCell ref="S659:S660"/>
    <mergeCell ref="T659:T660"/>
    <mergeCell ref="T761:T762"/>
    <mergeCell ref="B763:B764"/>
    <mergeCell ref="C747:C749"/>
    <mergeCell ref="S747:S749"/>
    <mergeCell ref="T747:T749"/>
    <mergeCell ref="R748:R749"/>
    <mergeCell ref="B751:B752"/>
    <mergeCell ref="C751:C754"/>
    <mergeCell ref="S751:S752"/>
    <mergeCell ref="T751:T752"/>
    <mergeCell ref="B659:B660"/>
    <mergeCell ref="C659:C662"/>
    <mergeCell ref="B760:D760"/>
    <mergeCell ref="B761:B762"/>
    <mergeCell ref="C761:C764"/>
    <mergeCell ref="C664:C666"/>
    <mergeCell ref="S664:S666"/>
    <mergeCell ref="T664:T666"/>
    <mergeCell ref="R665:R666"/>
    <mergeCell ref="B699:B700"/>
    <mergeCell ref="B680:B681"/>
    <mergeCell ref="S683:S685"/>
    <mergeCell ref="T683:T685"/>
    <mergeCell ref="R684:R685"/>
    <mergeCell ref="B690:B691"/>
    <mergeCell ref="L807:L808"/>
    <mergeCell ref="R807:R812"/>
    <mergeCell ref="L810:L811"/>
    <mergeCell ref="S799:S800"/>
    <mergeCell ref="T799:T800"/>
    <mergeCell ref="B789:B790"/>
    <mergeCell ref="C789:C792"/>
    <mergeCell ref="S789:S790"/>
    <mergeCell ref="T789:T790"/>
    <mergeCell ref="B791:B792"/>
    <mergeCell ref="B772:B773"/>
    <mergeCell ref="C775:C777"/>
    <mergeCell ref="S775:S777"/>
    <mergeCell ref="T775:T777"/>
    <mergeCell ref="R776:R777"/>
    <mergeCell ref="C802:C804"/>
    <mergeCell ref="S802:S804"/>
    <mergeCell ref="T802:T804"/>
    <mergeCell ref="R803:R804"/>
    <mergeCell ref="B806:B807"/>
    <mergeCell ref="C806:C812"/>
    <mergeCell ref="S806:S812"/>
    <mergeCell ref="T806:T812"/>
    <mergeCell ref="C785:C787"/>
    <mergeCell ref="S785:S787"/>
    <mergeCell ref="T785:T787"/>
    <mergeCell ref="R786:R787"/>
    <mergeCell ref="B779:D779"/>
    <mergeCell ref="B780:B781"/>
    <mergeCell ref="C780:C783"/>
    <mergeCell ref="S780:S781"/>
    <mergeCell ref="T780:T781"/>
    <mergeCell ref="B814:D814"/>
    <mergeCell ref="C815:C816"/>
    <mergeCell ref="S815:S816"/>
    <mergeCell ref="T815:T816"/>
    <mergeCell ref="C794:C796"/>
    <mergeCell ref="S794:S796"/>
    <mergeCell ref="T794:T796"/>
    <mergeCell ref="R795:R796"/>
    <mergeCell ref="B798:D798"/>
    <mergeCell ref="C799:C800"/>
    <mergeCell ref="C869:C872"/>
    <mergeCell ref="S869:S870"/>
    <mergeCell ref="T869:T870"/>
    <mergeCell ref="B871:B872"/>
    <mergeCell ref="B878:B879"/>
    <mergeCell ref="C878:C881"/>
    <mergeCell ref="S878:S879"/>
    <mergeCell ref="T878:T879"/>
    <mergeCell ref="B880:B881"/>
    <mergeCell ref="C874:C876"/>
    <mergeCell ref="S874:S876"/>
    <mergeCell ref="T874:T876"/>
    <mergeCell ref="R875:R876"/>
    <mergeCell ref="R846:R847"/>
    <mergeCell ref="B849:D849"/>
    <mergeCell ref="B850:B851"/>
    <mergeCell ref="C850:C853"/>
    <mergeCell ref="S850:S851"/>
    <mergeCell ref="T850:T851"/>
    <mergeCell ref="B852:B853"/>
    <mergeCell ref="L826:L827"/>
    <mergeCell ref="C855:C857"/>
    <mergeCell ref="C883:C885"/>
    <mergeCell ref="S883:S885"/>
    <mergeCell ref="T883:T885"/>
    <mergeCell ref="R884:R885"/>
    <mergeCell ref="S888:S889"/>
    <mergeCell ref="T888:T889"/>
    <mergeCell ref="B890:B891"/>
    <mergeCell ref="C893:C895"/>
    <mergeCell ref="S893:S895"/>
    <mergeCell ref="T893:T895"/>
    <mergeCell ref="R894:R895"/>
    <mergeCell ref="B932:B933"/>
    <mergeCell ref="C932:C935"/>
    <mergeCell ref="S932:S933"/>
    <mergeCell ref="T932:T933"/>
    <mergeCell ref="B934:B935"/>
    <mergeCell ref="C937:C939"/>
    <mergeCell ref="S937:S939"/>
    <mergeCell ref="T937:T939"/>
    <mergeCell ref="R938:R939"/>
    <mergeCell ref="S902:S904"/>
    <mergeCell ref="T902:T904"/>
    <mergeCell ref="R903:R904"/>
    <mergeCell ref="C907:C908"/>
    <mergeCell ref="S907:S908"/>
    <mergeCell ref="T907:T908"/>
    <mergeCell ref="C910:C912"/>
    <mergeCell ref="S910:S912"/>
    <mergeCell ref="T910:T912"/>
    <mergeCell ref="R911:R912"/>
    <mergeCell ref="T947:T949"/>
    <mergeCell ref="R948:R949"/>
    <mergeCell ref="B922:D922"/>
    <mergeCell ref="B923:B924"/>
    <mergeCell ref="C923:C926"/>
    <mergeCell ref="S923:S924"/>
    <mergeCell ref="C286:C291"/>
    <mergeCell ref="S286:S291"/>
    <mergeCell ref="T286:T291"/>
    <mergeCell ref="R287:R291"/>
    <mergeCell ref="B941:D941"/>
    <mergeCell ref="B942:B943"/>
    <mergeCell ref="R986:R987"/>
    <mergeCell ref="C966:C968"/>
    <mergeCell ref="S966:S968"/>
    <mergeCell ref="T966:T968"/>
    <mergeCell ref="R967:R968"/>
    <mergeCell ref="B951:B952"/>
    <mergeCell ref="C951:C954"/>
    <mergeCell ref="S951:S952"/>
    <mergeCell ref="T951:T952"/>
    <mergeCell ref="B953:B954"/>
    <mergeCell ref="T836:T838"/>
    <mergeCell ref="R837:R838"/>
    <mergeCell ref="C864:C866"/>
    <mergeCell ref="S864:S866"/>
    <mergeCell ref="T864:T866"/>
    <mergeCell ref="R865:R866"/>
    <mergeCell ref="B906:D906"/>
    <mergeCell ref="C845:C847"/>
    <mergeCell ref="S845:S847"/>
    <mergeCell ref="T845:T847"/>
    <mergeCell ref="R995:R996"/>
    <mergeCell ref="B979:D979"/>
    <mergeCell ref="B980:B981"/>
    <mergeCell ref="C980:C983"/>
    <mergeCell ref="S980:S981"/>
    <mergeCell ref="T980:T981"/>
    <mergeCell ref="B982:B983"/>
    <mergeCell ref="C985:C987"/>
    <mergeCell ref="S985:S987"/>
    <mergeCell ref="T985:T987"/>
    <mergeCell ref="T923:T924"/>
    <mergeCell ref="B925:B926"/>
    <mergeCell ref="C928:C930"/>
    <mergeCell ref="S928:S930"/>
    <mergeCell ref="T928:T930"/>
    <mergeCell ref="R929:R930"/>
    <mergeCell ref="C942:C945"/>
    <mergeCell ref="S942:S943"/>
    <mergeCell ref="T942:T943"/>
    <mergeCell ref="B944:B945"/>
    <mergeCell ref="C947:C949"/>
    <mergeCell ref="S947:S949"/>
    <mergeCell ref="C975:C977"/>
    <mergeCell ref="S975:S977"/>
    <mergeCell ref="T975:T977"/>
    <mergeCell ref="R976:R977"/>
    <mergeCell ref="B960:D960"/>
    <mergeCell ref="B961:B962"/>
    <mergeCell ref="C961:C964"/>
    <mergeCell ref="S961:S962"/>
    <mergeCell ref="T961:T962"/>
    <mergeCell ref="B963:B964"/>
    <mergeCell ref="B989:B990"/>
    <mergeCell ref="C989:C992"/>
    <mergeCell ref="S989:S990"/>
    <mergeCell ref="T989:T990"/>
    <mergeCell ref="B991:B992"/>
    <mergeCell ref="B970:B971"/>
    <mergeCell ref="C970:C973"/>
    <mergeCell ref="S970:S971"/>
    <mergeCell ref="T970:T971"/>
    <mergeCell ref="B972:B973"/>
    <mergeCell ref="C956:C958"/>
    <mergeCell ref="S956:S958"/>
    <mergeCell ref="T956:T958"/>
    <mergeCell ref="R957:R958"/>
    <mergeCell ref="C818:C820"/>
    <mergeCell ref="S818:S820"/>
    <mergeCell ref="T818:T820"/>
    <mergeCell ref="R819:R820"/>
    <mergeCell ref="B822:B823"/>
    <mergeCell ref="C822:C828"/>
    <mergeCell ref="S822:S828"/>
    <mergeCell ref="T822:T828"/>
    <mergeCell ref="L823:L824"/>
    <mergeCell ref="R823:R828"/>
    <mergeCell ref="B830:D830"/>
    <mergeCell ref="B831:B832"/>
    <mergeCell ref="C831:C834"/>
    <mergeCell ref="S831:S832"/>
    <mergeCell ref="T831:T832"/>
    <mergeCell ref="B833:B834"/>
    <mergeCell ref="C836:C838"/>
    <mergeCell ref="S836:S838"/>
    <mergeCell ref="S855:S857"/>
    <mergeCell ref="T855:T857"/>
    <mergeCell ref="R856:R857"/>
    <mergeCell ref="B859:B860"/>
    <mergeCell ref="C859:C862"/>
    <mergeCell ref="S859:S860"/>
    <mergeCell ref="T859:T860"/>
    <mergeCell ref="B861:B862"/>
    <mergeCell ref="B840:B841"/>
    <mergeCell ref="C840:C843"/>
    <mergeCell ref="S840:S841"/>
    <mergeCell ref="T840:T841"/>
    <mergeCell ref="B842:B843"/>
    <mergeCell ref="B868:D868"/>
    <mergeCell ref="B869:B870"/>
    <mergeCell ref="T1015:T1016"/>
    <mergeCell ref="B887:D887"/>
    <mergeCell ref="B888:B889"/>
    <mergeCell ref="C888:C891"/>
    <mergeCell ref="C994:C996"/>
    <mergeCell ref="S994:S996"/>
    <mergeCell ref="T994:T996"/>
    <mergeCell ref="B914:B915"/>
    <mergeCell ref="C914:C920"/>
    <mergeCell ref="S914:S920"/>
    <mergeCell ref="T914:T920"/>
    <mergeCell ref="B897:B898"/>
    <mergeCell ref="C897:C900"/>
    <mergeCell ref="S897:S898"/>
    <mergeCell ref="T897:T898"/>
    <mergeCell ref="B899:B900"/>
    <mergeCell ref="C902:C904"/>
    <mergeCell ref="B1006:B1007"/>
    <mergeCell ref="C1006:C1012"/>
    <mergeCell ref="S1006:S1012"/>
    <mergeCell ref="T1006:T1012"/>
    <mergeCell ref="L1007:L1008"/>
    <mergeCell ref="T999:T1000"/>
    <mergeCell ref="C1002:C1004"/>
    <mergeCell ref="S1002:S1004"/>
    <mergeCell ref="T1002:T1004"/>
    <mergeCell ref="R1003:R1004"/>
    <mergeCell ref="C1087:C1089"/>
    <mergeCell ref="S1087:S1088"/>
    <mergeCell ref="T1087:T1088"/>
    <mergeCell ref="C1082:C1085"/>
    <mergeCell ref="S1082:S1083"/>
    <mergeCell ref="L915:L916"/>
    <mergeCell ref="R915:R920"/>
    <mergeCell ref="L918:L919"/>
    <mergeCell ref="B1014:D1014"/>
    <mergeCell ref="C1015:C1016"/>
    <mergeCell ref="S1015:S1016"/>
    <mergeCell ref="B998:D998"/>
    <mergeCell ref="C999:C1000"/>
    <mergeCell ref="S999:S1000"/>
    <mergeCell ref="B1022:B1023"/>
    <mergeCell ref="C1022:C1028"/>
    <mergeCell ref="S1022:S1028"/>
    <mergeCell ref="T1022:T1028"/>
    <mergeCell ref="L1023:L1024"/>
    <mergeCell ref="R1023:R1028"/>
    <mergeCell ref="L1026:L1027"/>
    <mergeCell ref="R1007:R1012"/>
    <mergeCell ref="L1010:L1011"/>
    <mergeCell ref="C1018:C1020"/>
    <mergeCell ref="S1018:S1020"/>
    <mergeCell ref="T1018:T1020"/>
    <mergeCell ref="R1019:R1020"/>
    <mergeCell ref="T1082:T1083"/>
    <mergeCell ref="B1077:B1079"/>
    <mergeCell ref="C1077:C1080"/>
    <mergeCell ref="S1077:S1078"/>
    <mergeCell ref="T1077:T1078"/>
    <mergeCell ref="C1199:C1201"/>
    <mergeCell ref="S1199:S1200"/>
    <mergeCell ref="T1199:T1200"/>
    <mergeCell ref="T1107:T1108"/>
    <mergeCell ref="C1195:C1197"/>
    <mergeCell ref="T1091:T1092"/>
    <mergeCell ref="C1095:C1097"/>
    <mergeCell ref="S1095:S1096"/>
    <mergeCell ref="T1095:T1096"/>
    <mergeCell ref="B1073:B1074"/>
    <mergeCell ref="C1073:C1075"/>
    <mergeCell ref="S1073:S1075"/>
    <mergeCell ref="T1073:T1075"/>
    <mergeCell ref="R1074:R1075"/>
    <mergeCell ref="B1082:B1084"/>
    <mergeCell ref="B1107:B1108"/>
    <mergeCell ref="C1107:C1110"/>
    <mergeCell ref="B1109:B1110"/>
    <mergeCell ref="S1107:S1108"/>
    <mergeCell ref="S1171:S1172"/>
    <mergeCell ref="T1171:T1172"/>
    <mergeCell ref="L1172:L1173"/>
    <mergeCell ref="B1298:B1299"/>
    <mergeCell ref="C1298:C1299"/>
    <mergeCell ref="C1301:C1302"/>
    <mergeCell ref="T1179:T1180"/>
    <mergeCell ref="C1183:C1185"/>
    <mergeCell ref="S1183:S1184"/>
    <mergeCell ref="T1183:T1184"/>
    <mergeCell ref="C1187:C1189"/>
    <mergeCell ref="S1187:S1188"/>
    <mergeCell ref="T1187:T1188"/>
    <mergeCell ref="C1224:C1227"/>
    <mergeCell ref="S1224:S1225"/>
    <mergeCell ref="T1224:T1225"/>
    <mergeCell ref="L1225:L1226"/>
    <mergeCell ref="C1099:C1101"/>
    <mergeCell ref="S1099:S1100"/>
    <mergeCell ref="T1099:T1100"/>
    <mergeCell ref="C1103:C1105"/>
    <mergeCell ref="S1103:S1104"/>
    <mergeCell ref="T1103:T1104"/>
    <mergeCell ref="C1203:C1205"/>
    <mergeCell ref="S1203:S1204"/>
    <mergeCell ref="T1203:T1204"/>
    <mergeCell ref="A1211:T1213"/>
    <mergeCell ref="C1214:C1217"/>
    <mergeCell ref="S1214:S1215"/>
    <mergeCell ref="T1214:T1215"/>
    <mergeCell ref="L1215:L1216"/>
    <mergeCell ref="C1132:C1133"/>
    <mergeCell ref="S1132:S1133"/>
    <mergeCell ref="T1132:T1133"/>
    <mergeCell ref="C1171:C1173"/>
    <mergeCell ref="L1240:L1241"/>
    <mergeCell ref="C1229:C1230"/>
    <mergeCell ref="C1294:C1296"/>
    <mergeCell ref="C1323:C1324"/>
    <mergeCell ref="S1323:S1324"/>
    <mergeCell ref="T1323:T1324"/>
    <mergeCell ref="C1267:C1268"/>
    <mergeCell ref="S1267:S1268"/>
    <mergeCell ref="C1179:C1181"/>
    <mergeCell ref="S1179:S1180"/>
    <mergeCell ref="C1232:C1233"/>
    <mergeCell ref="S1232:S1233"/>
    <mergeCell ref="T1232:T1233"/>
    <mergeCell ref="C1243:C1245"/>
    <mergeCell ref="S1243:S1244"/>
    <mergeCell ref="T1243:T1244"/>
    <mergeCell ref="L1244:L1245"/>
    <mergeCell ref="C1239:C1241"/>
    <mergeCell ref="S1195:S1196"/>
    <mergeCell ref="T1195:T1196"/>
    <mergeCell ref="L1196:L1197"/>
    <mergeCell ref="C1191:C1193"/>
    <mergeCell ref="S1191:S1192"/>
    <mergeCell ref="T1191:T1192"/>
    <mergeCell ref="L1192:L1193"/>
    <mergeCell ref="T1259:T1260"/>
    <mergeCell ref="L1260:L1261"/>
    <mergeCell ref="C1247:C1249"/>
    <mergeCell ref="T1247:T1248"/>
    <mergeCell ref="L1248:L1249"/>
    <mergeCell ref="C1251:C1253"/>
    <mergeCell ref="S1251:S1252"/>
    <mergeCell ref="C1151:C1153"/>
    <mergeCell ref="S1287:S1288"/>
    <mergeCell ref="T1287:T1288"/>
    <mergeCell ref="C1290:C1292"/>
    <mergeCell ref="S1273:S1274"/>
    <mergeCell ref="T1273:T1274"/>
    <mergeCell ref="L1274:L1275"/>
    <mergeCell ref="R1283:R1285"/>
    <mergeCell ref="C1277:C1280"/>
    <mergeCell ref="C1319:C1321"/>
    <mergeCell ref="S1319:S1320"/>
    <mergeCell ref="T1319:T1320"/>
    <mergeCell ref="L1320:L1321"/>
    <mergeCell ref="C1315:C1317"/>
    <mergeCell ref="S1315:S1316"/>
    <mergeCell ref="T1315:T1316"/>
    <mergeCell ref="L1316:L1317"/>
    <mergeCell ref="T1267:T1268"/>
    <mergeCell ref="C1311:C1313"/>
    <mergeCell ref="S1311:S1312"/>
    <mergeCell ref="T1311:T1312"/>
    <mergeCell ref="L1312:L1313"/>
    <mergeCell ref="C1308:C1309"/>
    <mergeCell ref="A1305:T1307"/>
    <mergeCell ref="S1308:S1309"/>
    <mergeCell ref="C1235:C1237"/>
    <mergeCell ref="S1235:S1236"/>
    <mergeCell ref="T1235:T1236"/>
    <mergeCell ref="T1263:T1264"/>
    <mergeCell ref="L1264:L1265"/>
    <mergeCell ref="C1259:C1261"/>
    <mergeCell ref="S1259:S1260"/>
    <mergeCell ref="C1135:C1137"/>
    <mergeCell ref="S1135:S1136"/>
    <mergeCell ref="T1135:T1136"/>
    <mergeCell ref="L1136:L1137"/>
    <mergeCell ref="C1139:C1141"/>
    <mergeCell ref="S1139:S1140"/>
    <mergeCell ref="T1139:T1140"/>
    <mergeCell ref="S1151:S1152"/>
    <mergeCell ref="T1151:T1152"/>
    <mergeCell ref="L1152:L1153"/>
    <mergeCell ref="C1143:C1145"/>
    <mergeCell ref="S1143:S1144"/>
    <mergeCell ref="T1143:T1144"/>
    <mergeCell ref="L1144:L1145"/>
    <mergeCell ref="C1147:C1149"/>
    <mergeCell ref="S1147:S1148"/>
    <mergeCell ref="C1270:C1271"/>
    <mergeCell ref="S1270:S1271"/>
    <mergeCell ref="C1155:C1157"/>
    <mergeCell ref="S1155:S1156"/>
    <mergeCell ref="T1155:T1156"/>
    <mergeCell ref="L1156:L1157"/>
    <mergeCell ref="C1159:C1161"/>
    <mergeCell ref="S1159:S1160"/>
    <mergeCell ref="T1159:T1160"/>
    <mergeCell ref="T1270:T1271"/>
    <mergeCell ref="T1147:T1148"/>
    <mergeCell ref="L1148:L1149"/>
    <mergeCell ref="C1219:C1222"/>
    <mergeCell ref="S1219:S1220"/>
    <mergeCell ref="T1219:T1220"/>
    <mergeCell ref="L1220:L1221"/>
    <mergeCell ref="Q1126:Q1129"/>
    <mergeCell ref="A1125:A1129"/>
    <mergeCell ref="B1125:B1129"/>
    <mergeCell ref="C1125:C1129"/>
    <mergeCell ref="D1125:D1129"/>
    <mergeCell ref="E1125:E1129"/>
    <mergeCell ref="F1125:H1129"/>
    <mergeCell ref="I1125:K1129"/>
    <mergeCell ref="L1125:Q1125"/>
    <mergeCell ref="A1115:R1115"/>
    <mergeCell ref="A1130:T1131"/>
    <mergeCell ref="R1125:R1129"/>
    <mergeCell ref="S1125:S1129"/>
    <mergeCell ref="T1125:T1129"/>
    <mergeCell ref="L1126:L1129"/>
    <mergeCell ref="M1126:M1129"/>
    <mergeCell ref="N1126:N1129"/>
    <mergeCell ref="O1126:O1129"/>
    <mergeCell ref="P1126:P1129"/>
    <mergeCell ref="E1116:R1116"/>
    <mergeCell ref="A1119:B1119"/>
    <mergeCell ref="P1119:R1119"/>
    <mergeCell ref="E1120:G1120"/>
    <mergeCell ref="D1121:F1121"/>
    <mergeCell ref="J1123:L1123"/>
    <mergeCell ref="Q1123:S1123"/>
    <mergeCell ref="N1122:P1122"/>
    <mergeCell ref="E1117:R1117"/>
    <mergeCell ref="T1251:T1252"/>
    <mergeCell ref="L1252:L1253"/>
    <mergeCell ref="S1255:S1256"/>
    <mergeCell ref="L1168:L1169"/>
    <mergeCell ref="S1229:S1230"/>
    <mergeCell ref="T1229:T1230"/>
    <mergeCell ref="T1402:T1403"/>
    <mergeCell ref="L1403:L1404"/>
    <mergeCell ref="S1381:S1382"/>
    <mergeCell ref="T1381:T1382"/>
    <mergeCell ref="T1394:T1395"/>
    <mergeCell ref="T1398:T1399"/>
    <mergeCell ref="M1341:M1344"/>
    <mergeCell ref="C1287:C1288"/>
    <mergeCell ref="C1282:C1285"/>
    <mergeCell ref="S1282:S1285"/>
    <mergeCell ref="T1282:T1285"/>
    <mergeCell ref="E1330:R1330"/>
    <mergeCell ref="C1348:C1349"/>
    <mergeCell ref="L1349:L1350"/>
    <mergeCell ref="C1360:C1362"/>
    <mergeCell ref="S1360:S1361"/>
    <mergeCell ref="L1361:L1362"/>
    <mergeCell ref="A1329:L1329"/>
    <mergeCell ref="T1308:T1309"/>
    <mergeCell ref="C1273:C1275"/>
    <mergeCell ref="S1239:S1240"/>
    <mergeCell ref="T1239:T1240"/>
    <mergeCell ref="B1389:B1390"/>
    <mergeCell ref="C1394:C1396"/>
    <mergeCell ref="S1394:S1395"/>
    <mergeCell ref="B1345:B1346"/>
    <mergeCell ref="C1345:C1346"/>
    <mergeCell ref="L1346:L1347"/>
    <mergeCell ref="C1351:C1352"/>
    <mergeCell ref="L1352:L1353"/>
    <mergeCell ref="B1351:B1352"/>
    <mergeCell ref="C1389:C1390"/>
    <mergeCell ref="C1384:C1385"/>
    <mergeCell ref="S1384:S1385"/>
    <mergeCell ref="B1348:B1349"/>
    <mergeCell ref="L1160:L1161"/>
    <mergeCell ref="C1163:C1165"/>
    <mergeCell ref="S1163:S1164"/>
    <mergeCell ref="T1163:T1164"/>
    <mergeCell ref="L1164:L1165"/>
    <mergeCell ref="S1175:S1176"/>
    <mergeCell ref="T1175:T1176"/>
    <mergeCell ref="C1167:C1169"/>
    <mergeCell ref="S1167:S1168"/>
    <mergeCell ref="T1167:T1168"/>
    <mergeCell ref="L1236:L1237"/>
    <mergeCell ref="C1207:C1208"/>
    <mergeCell ref="C1175:C1177"/>
    <mergeCell ref="T1255:T1256"/>
    <mergeCell ref="L1256:L1257"/>
    <mergeCell ref="C1263:C1265"/>
    <mergeCell ref="S1263:S1264"/>
    <mergeCell ref="C1255:C1257"/>
    <mergeCell ref="S1247:S1248"/>
    <mergeCell ref="B1354:B1355"/>
    <mergeCell ref="C1354:C1356"/>
    <mergeCell ref="Q1338:S1338"/>
    <mergeCell ref="S1340:S1344"/>
    <mergeCell ref="T1340:T1344"/>
    <mergeCell ref="N1341:N1344"/>
    <mergeCell ref="O1341:O1344"/>
    <mergeCell ref="P1341:P1344"/>
    <mergeCell ref="E1331:R1331"/>
    <mergeCell ref="F1340:H1344"/>
    <mergeCell ref="E1335:G1335"/>
    <mergeCell ref="D1336:F1336"/>
    <mergeCell ref="N1337:P1337"/>
    <mergeCell ref="J1338:L1338"/>
    <mergeCell ref="Q1341:Q1344"/>
    <mergeCell ref="I1340:K1344"/>
    <mergeCell ref="L1340:Q1340"/>
    <mergeCell ref="R1340:R1344"/>
    <mergeCell ref="A1334:B1334"/>
    <mergeCell ref="P1334:R1334"/>
    <mergeCell ref="A1340:A1344"/>
    <mergeCell ref="B1340:B1344"/>
    <mergeCell ref="C1340:C1344"/>
    <mergeCell ref="D1340:D1344"/>
    <mergeCell ref="E1340:E1344"/>
    <mergeCell ref="L1341:L1344"/>
    <mergeCell ref="C1414:C1416"/>
    <mergeCell ref="C1418:C1419"/>
    <mergeCell ref="B1410:B1411"/>
    <mergeCell ref="C1410:C1412"/>
    <mergeCell ref="S1410:S1411"/>
    <mergeCell ref="T1410:T1411"/>
    <mergeCell ref="B1363:B1364"/>
    <mergeCell ref="C1363:C1365"/>
    <mergeCell ref="S1354:S1355"/>
    <mergeCell ref="T1354:T1355"/>
    <mergeCell ref="L1355:L1356"/>
    <mergeCell ref="T1378:T1379"/>
    <mergeCell ref="B1394:B1395"/>
    <mergeCell ref="T1372:T1373"/>
    <mergeCell ref="T1375:T1376"/>
    <mergeCell ref="C1378:C1379"/>
    <mergeCell ref="T1360:T1361"/>
    <mergeCell ref="B1360:B1361"/>
    <mergeCell ref="B1357:B1358"/>
    <mergeCell ref="C1357:C1359"/>
    <mergeCell ref="S1357:S1358"/>
    <mergeCell ref="T1357:T1358"/>
    <mergeCell ref="L1358:L1359"/>
    <mergeCell ref="B1369:B1370"/>
    <mergeCell ref="T1384:T1385"/>
    <mergeCell ref="L1385:L1386"/>
    <mergeCell ref="S1389:S1390"/>
    <mergeCell ref="T1389:T1390"/>
    <mergeCell ref="L1390:L1391"/>
    <mergeCell ref="T1369:T1370"/>
    <mergeCell ref="C1369:C1371"/>
    <mergeCell ref="S1369:S1370"/>
    <mergeCell ref="S1363:S1364"/>
    <mergeCell ref="T1363:T1364"/>
    <mergeCell ref="L1364:L1365"/>
    <mergeCell ref="B1366:B1367"/>
    <mergeCell ref="C1366:C1368"/>
    <mergeCell ref="S1366:S1367"/>
    <mergeCell ref="B1381:B1382"/>
    <mergeCell ref="C1381:C1382"/>
    <mergeCell ref="B1375:B1376"/>
    <mergeCell ref="C1375:C1376"/>
    <mergeCell ref="S1375:S1376"/>
    <mergeCell ref="B1406:B1407"/>
    <mergeCell ref="C1406:C1408"/>
    <mergeCell ref="S1406:S1407"/>
    <mergeCell ref="T1406:T1407"/>
    <mergeCell ref="L1407:L1408"/>
    <mergeCell ref="B1402:B1403"/>
    <mergeCell ref="C1402:C1404"/>
    <mergeCell ref="S1402:S1403"/>
    <mergeCell ref="T1366:T1367"/>
    <mergeCell ref="L1367:L1368"/>
    <mergeCell ref="B1378:B1379"/>
    <mergeCell ref="S1378:S1379"/>
    <mergeCell ref="B1398:B1399"/>
    <mergeCell ref="C1398:C1400"/>
    <mergeCell ref="S1398:S1399"/>
    <mergeCell ref="L1370:L1371"/>
    <mergeCell ref="B1372:B1373"/>
    <mergeCell ref="C1372:C1374"/>
    <mergeCell ref="S1372:S1373"/>
    <mergeCell ref="L1373:L1374"/>
    <mergeCell ref="B1384:B1385"/>
    <mergeCell ref="C1449:C1450"/>
    <mergeCell ref="S1449:S1450"/>
    <mergeCell ref="T1449:T1450"/>
    <mergeCell ref="Q1434:Q1437"/>
    <mergeCell ref="C1422:R1422"/>
    <mergeCell ref="E1423:R1423"/>
    <mergeCell ref="A1427:B1427"/>
    <mergeCell ref="P1427:R1427"/>
    <mergeCell ref="E1428:G1428"/>
    <mergeCell ref="E1424:R1424"/>
    <mergeCell ref="D1429:F1429"/>
    <mergeCell ref="N1429:P1429"/>
    <mergeCell ref="N1430:P1430"/>
    <mergeCell ref="A1433:A1437"/>
    <mergeCell ref="B1433:B1437"/>
    <mergeCell ref="C1433:C1437"/>
    <mergeCell ref="D1433:D1437"/>
    <mergeCell ref="E1433:E1437"/>
    <mergeCell ref="P1434:P1437"/>
    <mergeCell ref="J1431:L1431"/>
    <mergeCell ref="Q1431:S1431"/>
    <mergeCell ref="B1451:B1452"/>
    <mergeCell ref="C1451:C1454"/>
    <mergeCell ref="S1451:S1452"/>
    <mergeCell ref="T1451:T1452"/>
    <mergeCell ref="L1452:L1454"/>
    <mergeCell ref="B1456:B1457"/>
    <mergeCell ref="T1433:T1437"/>
    <mergeCell ref="L1434:L1437"/>
    <mergeCell ref="M1434:M1437"/>
    <mergeCell ref="N1434:N1437"/>
    <mergeCell ref="O1434:O1437"/>
    <mergeCell ref="B1460:B1461"/>
    <mergeCell ref="C1460:C1463"/>
    <mergeCell ref="S1460:S1461"/>
    <mergeCell ref="T1460:T1461"/>
    <mergeCell ref="L1461:L1463"/>
    <mergeCell ref="B1439:B1441"/>
    <mergeCell ref="C1439:C1442"/>
    <mergeCell ref="S1439:S1440"/>
    <mergeCell ref="T1439:T1440"/>
    <mergeCell ref="L1440:L1442"/>
    <mergeCell ref="F1433:H1437"/>
    <mergeCell ref="I1433:K1437"/>
    <mergeCell ref="L1433:Q1433"/>
    <mergeCell ref="R1433:R1437"/>
    <mergeCell ref="S1433:S1437"/>
    <mergeCell ref="B1444:B1445"/>
    <mergeCell ref="C1444:C1447"/>
    <mergeCell ref="S1444:S1445"/>
    <mergeCell ref="T1444:T1445"/>
    <mergeCell ref="L1445:L1447"/>
    <mergeCell ref="B1449:B1450"/>
    <mergeCell ref="B1469:B1470"/>
    <mergeCell ref="C1469:C1470"/>
    <mergeCell ref="S1469:S1470"/>
    <mergeCell ref="T1469:T1470"/>
    <mergeCell ref="B1472:B1473"/>
    <mergeCell ref="C1456:C1458"/>
    <mergeCell ref="S1456:S1457"/>
    <mergeCell ref="T1456:T1457"/>
    <mergeCell ref="L1457:L1458"/>
    <mergeCell ref="B1475:B1476"/>
    <mergeCell ref="C1475:C1478"/>
    <mergeCell ref="S1475:S1476"/>
    <mergeCell ref="T1475:T1476"/>
    <mergeCell ref="L1476:L1478"/>
    <mergeCell ref="C1472:C1473"/>
    <mergeCell ref="B1466:B1467"/>
    <mergeCell ref="C1466:C1467"/>
    <mergeCell ref="S1466:S1467"/>
    <mergeCell ref="T1466:T1467"/>
    <mergeCell ref="B1485:B1486"/>
    <mergeCell ref="C1485:C1488"/>
    <mergeCell ref="S1485:S1486"/>
    <mergeCell ref="T1485:T1486"/>
    <mergeCell ref="L1486:L1488"/>
    <mergeCell ref="S1472:S1473"/>
    <mergeCell ref="T1472:T1473"/>
    <mergeCell ref="B1495:B1496"/>
    <mergeCell ref="C1495:C1498"/>
    <mergeCell ref="S1495:S1496"/>
    <mergeCell ref="T1495:T1496"/>
    <mergeCell ref="L1496:L1498"/>
    <mergeCell ref="B1490:B1491"/>
    <mergeCell ref="C1490:C1493"/>
    <mergeCell ref="S1490:S1491"/>
    <mergeCell ref="B1480:B1481"/>
    <mergeCell ref="C1480:C1483"/>
    <mergeCell ref="S1480:S1481"/>
    <mergeCell ref="T1480:T1481"/>
    <mergeCell ref="L1481:L1483"/>
    <mergeCell ref="B1516:B1517"/>
    <mergeCell ref="C1516:C1519"/>
    <mergeCell ref="S1516:S1517"/>
    <mergeCell ref="T1516:T1517"/>
    <mergeCell ref="L1517:L1519"/>
    <mergeCell ref="B1505:B1506"/>
    <mergeCell ref="C1505:C1507"/>
    <mergeCell ref="S1505:S1506"/>
    <mergeCell ref="T1505:T1506"/>
    <mergeCell ref="L1506:L1507"/>
    <mergeCell ref="T1490:T1491"/>
    <mergeCell ref="L1491:L1493"/>
    <mergeCell ref="B1512:B1513"/>
    <mergeCell ref="C1512:C1513"/>
    <mergeCell ref="S1512:S1513"/>
    <mergeCell ref="T1512:T1513"/>
    <mergeCell ref="B1509:B1510"/>
    <mergeCell ref="C1509:C1510"/>
    <mergeCell ref="S1509:S1510"/>
    <mergeCell ref="T1509:T1510"/>
    <mergeCell ref="B1500:B1501"/>
    <mergeCell ref="C1500:C1503"/>
    <mergeCell ref="S1500:S1501"/>
    <mergeCell ref="T1500:T1501"/>
    <mergeCell ref="L1501:L1503"/>
    <mergeCell ref="B1521:B1522"/>
    <mergeCell ref="C1521:C1524"/>
    <mergeCell ref="S1521:S1522"/>
    <mergeCell ref="T1521:T1522"/>
    <mergeCell ref="L1522:L1524"/>
    <mergeCell ref="B1526:B1527"/>
    <mergeCell ref="C1526:C1529"/>
    <mergeCell ref="S1526:S1527"/>
    <mergeCell ref="T1526:T1527"/>
    <mergeCell ref="T1545:T1546"/>
    <mergeCell ref="L1546:L1548"/>
    <mergeCell ref="B1531:B1532"/>
    <mergeCell ref="C1531:C1534"/>
    <mergeCell ref="S1531:S1532"/>
    <mergeCell ref="T1531:T1532"/>
    <mergeCell ref="L1532:L1534"/>
    <mergeCell ref="B1536:B1537"/>
    <mergeCell ref="C1536:C1537"/>
    <mergeCell ref="S1536:S1537"/>
    <mergeCell ref="B1539:B1540"/>
    <mergeCell ref="C1539:C1540"/>
    <mergeCell ref="S1539:S1540"/>
    <mergeCell ref="T1539:T1540"/>
    <mergeCell ref="B1541:B1542"/>
    <mergeCell ref="L1527:L1529"/>
    <mergeCell ref="T1569:T1570"/>
    <mergeCell ref="T1536:T1537"/>
    <mergeCell ref="B1545:B1546"/>
    <mergeCell ref="C1545:C1548"/>
    <mergeCell ref="S1545:S1546"/>
    <mergeCell ref="B1564:B1565"/>
    <mergeCell ref="C1564:C1567"/>
    <mergeCell ref="S1564:S1565"/>
    <mergeCell ref="T1564:T1565"/>
    <mergeCell ref="L1565:L1567"/>
    <mergeCell ref="B1550:B1551"/>
    <mergeCell ref="C1550:C1553"/>
    <mergeCell ref="S1550:S1551"/>
    <mergeCell ref="T1550:T1551"/>
    <mergeCell ref="L1551:L1553"/>
    <mergeCell ref="B1579:B1580"/>
    <mergeCell ref="C1579:C1582"/>
    <mergeCell ref="S1579:S1580"/>
    <mergeCell ref="T1579:T1580"/>
    <mergeCell ref="L1580:L1582"/>
    <mergeCell ref="B1559:B1560"/>
    <mergeCell ref="C1559:C1562"/>
    <mergeCell ref="S1559:S1560"/>
    <mergeCell ref="T1559:T1560"/>
    <mergeCell ref="L1560:L1562"/>
    <mergeCell ref="B1555:B1556"/>
    <mergeCell ref="C1555:C1557"/>
    <mergeCell ref="S1555:S1556"/>
    <mergeCell ref="T1555:T1556"/>
    <mergeCell ref="L1556:L1557"/>
    <mergeCell ref="S1675:S1676"/>
    <mergeCell ref="T1675:T1676"/>
    <mergeCell ref="L1676:L1679"/>
    <mergeCell ref="C1682:C1686"/>
    <mergeCell ref="T1623:T1624"/>
    <mergeCell ref="T1659:T1660"/>
    <mergeCell ref="T1607:T1608"/>
    <mergeCell ref="L1608:L1609"/>
    <mergeCell ref="C1635:C1637"/>
    <mergeCell ref="S1635:S1636"/>
    <mergeCell ref="T1635:T1636"/>
    <mergeCell ref="C1611:C1613"/>
    <mergeCell ref="L1570:L1572"/>
    <mergeCell ref="B1574:B1575"/>
    <mergeCell ref="C1574:C1577"/>
    <mergeCell ref="S1574:S1575"/>
    <mergeCell ref="T1574:T1575"/>
    <mergeCell ref="L1575:L1577"/>
    <mergeCell ref="B1584:B1585"/>
    <mergeCell ref="C1584:C1587"/>
    <mergeCell ref="S1584:S1585"/>
    <mergeCell ref="T1584:T1585"/>
    <mergeCell ref="L1585:L1587"/>
    <mergeCell ref="B1569:B1570"/>
    <mergeCell ref="C1569:C1572"/>
    <mergeCell ref="S1569:S1570"/>
    <mergeCell ref="C1689:C1693"/>
    <mergeCell ref="S1689:S1690"/>
    <mergeCell ref="C1671:C1673"/>
    <mergeCell ref="S1671:S1672"/>
    <mergeCell ref="T1671:T1672"/>
    <mergeCell ref="C1703:C1705"/>
    <mergeCell ref="S1703:S1704"/>
    <mergeCell ref="T1703:T1704"/>
    <mergeCell ref="T1689:T1690"/>
    <mergeCell ref="L1690:L1693"/>
    <mergeCell ref="C1696:C1700"/>
    <mergeCell ref="S1696:S1697"/>
    <mergeCell ref="C1541:C1543"/>
    <mergeCell ref="S1541:S1542"/>
    <mergeCell ref="T1541:T1542"/>
    <mergeCell ref="L1542:L1543"/>
    <mergeCell ref="T1719:T1720"/>
    <mergeCell ref="C1590:R1590"/>
    <mergeCell ref="E1591:R1591"/>
    <mergeCell ref="E1592:R1592"/>
    <mergeCell ref="J1599:L1599"/>
    <mergeCell ref="Q1599:S1599"/>
    <mergeCell ref="C1607:C1609"/>
    <mergeCell ref="L1612:L1613"/>
    <mergeCell ref="C1615:C1617"/>
    <mergeCell ref="L1616:L1617"/>
    <mergeCell ref="C1631:C1633"/>
    <mergeCell ref="S1631:S1632"/>
    <mergeCell ref="T1631:T1632"/>
    <mergeCell ref="C1627:C1629"/>
    <mergeCell ref="S1627:S1628"/>
    <mergeCell ref="S1623:S1624"/>
    <mergeCell ref="C1751:C1753"/>
    <mergeCell ref="S1751:S1752"/>
    <mergeCell ref="T1751:T1752"/>
    <mergeCell ref="C1739:C1741"/>
    <mergeCell ref="C1731:C1733"/>
    <mergeCell ref="S1731:S1732"/>
    <mergeCell ref="C1743:C1745"/>
    <mergeCell ref="T1696:T1697"/>
    <mergeCell ref="L1697:L1700"/>
    <mergeCell ref="S1711:S1712"/>
    <mergeCell ref="T1711:T1712"/>
    <mergeCell ref="S1715:S1716"/>
    <mergeCell ref="T1715:T1716"/>
    <mergeCell ref="T1739:T1740"/>
    <mergeCell ref="C1735:C1737"/>
    <mergeCell ref="S1735:S1736"/>
    <mergeCell ref="T1735:T1736"/>
    <mergeCell ref="S1786:S1788"/>
    <mergeCell ref="T1786:T1788"/>
    <mergeCell ref="S1682:S1683"/>
    <mergeCell ref="T1682:T1683"/>
    <mergeCell ref="L1683:L1686"/>
    <mergeCell ref="C1663:C1665"/>
    <mergeCell ref="S1663:S1664"/>
    <mergeCell ref="T1663:T1664"/>
    <mergeCell ref="C1781:C1782"/>
    <mergeCell ref="S1739:S1740"/>
    <mergeCell ref="S1607:S1608"/>
    <mergeCell ref="C1647:C1649"/>
    <mergeCell ref="L1648:L1649"/>
    <mergeCell ref="T1627:T1628"/>
    <mergeCell ref="C1619:C1621"/>
    <mergeCell ref="S1619:S1620"/>
    <mergeCell ref="T1619:T1620"/>
    <mergeCell ref="C1623:C1625"/>
    <mergeCell ref="C1643:C1645"/>
    <mergeCell ref="T1647:T1648"/>
    <mergeCell ref="C1655:C1657"/>
    <mergeCell ref="S1655:S1656"/>
    <mergeCell ref="T1655:T1656"/>
    <mergeCell ref="S1647:S1648"/>
    <mergeCell ref="C1639:C1641"/>
    <mergeCell ref="S1639:S1640"/>
    <mergeCell ref="T1639:T1640"/>
    <mergeCell ref="C1667:C1669"/>
    <mergeCell ref="S1667:S1668"/>
    <mergeCell ref="T1667:T1668"/>
    <mergeCell ref="C1719:C1721"/>
    <mergeCell ref="S1719:S1720"/>
    <mergeCell ref="T1759:T1760"/>
    <mergeCell ref="C1763:C1765"/>
    <mergeCell ref="S1763:S1764"/>
    <mergeCell ref="T1763:T1764"/>
    <mergeCell ref="L1602:L1605"/>
    <mergeCell ref="M1602:M1605"/>
    <mergeCell ref="N1602:N1605"/>
    <mergeCell ref="O1602:O1605"/>
    <mergeCell ref="E1596:G1596"/>
    <mergeCell ref="D1597:F1597"/>
    <mergeCell ref="I1601:K1605"/>
    <mergeCell ref="A1595:B1595"/>
    <mergeCell ref="P1595:R1595"/>
    <mergeCell ref="A1601:A1605"/>
    <mergeCell ref="B1601:B1605"/>
    <mergeCell ref="C1601:C1605"/>
    <mergeCell ref="D1601:D1605"/>
    <mergeCell ref="E1601:E1605"/>
    <mergeCell ref="Q1602:Q1605"/>
    <mergeCell ref="L1601:Q1601"/>
    <mergeCell ref="R1601:R1605"/>
    <mergeCell ref="C1659:C1661"/>
    <mergeCell ref="S1659:S1660"/>
    <mergeCell ref="C1651:C1653"/>
    <mergeCell ref="S1651:S1652"/>
    <mergeCell ref="T1651:T1652"/>
    <mergeCell ref="C1675:C1679"/>
    <mergeCell ref="T1601:T1605"/>
    <mergeCell ref="F1601:H1605"/>
    <mergeCell ref="S1601:S1605"/>
    <mergeCell ref="P1602:P1605"/>
    <mergeCell ref="N1598:P1598"/>
    <mergeCell ref="C1767:C1769"/>
    <mergeCell ref="S1767:S1768"/>
    <mergeCell ref="T1767:T1768"/>
    <mergeCell ref="C1810:C1813"/>
    <mergeCell ref="S1810:S1812"/>
    <mergeCell ref="T1810:T1812"/>
    <mergeCell ref="R1811:R1812"/>
    <mergeCell ref="L1812:L1813"/>
    <mergeCell ref="C1755:C1757"/>
    <mergeCell ref="S1755:S1756"/>
    <mergeCell ref="T1755:T1756"/>
    <mergeCell ref="C1727:C1729"/>
    <mergeCell ref="S1727:S1728"/>
    <mergeCell ref="T1727:T1728"/>
    <mergeCell ref="B1607:B1608"/>
    <mergeCell ref="C1723:C1725"/>
    <mergeCell ref="S1723:S1724"/>
    <mergeCell ref="T1723:T1724"/>
    <mergeCell ref="C1707:C1709"/>
    <mergeCell ref="S1707:S1708"/>
    <mergeCell ref="T1707:T1708"/>
    <mergeCell ref="C1711:C1713"/>
    <mergeCell ref="C1715:C1717"/>
    <mergeCell ref="S1743:S1744"/>
    <mergeCell ref="T1743:T1744"/>
    <mergeCell ref="C1747:C1749"/>
    <mergeCell ref="S1747:S1748"/>
    <mergeCell ref="T1747:T1748"/>
    <mergeCell ref="B1647:B1648"/>
    <mergeCell ref="T1731:T1732"/>
    <mergeCell ref="C1759:C1761"/>
    <mergeCell ref="S1759:S1760"/>
    <mergeCell ref="L1803:L1804"/>
    <mergeCell ref="C1786:C1789"/>
    <mergeCell ref="B1869:B1870"/>
    <mergeCell ref="C1869:C1870"/>
    <mergeCell ref="S1872:S1873"/>
    <mergeCell ref="S1869:S1870"/>
    <mergeCell ref="S1844:S1845"/>
    <mergeCell ref="S1840:S1841"/>
    <mergeCell ref="S1849:S1850"/>
    <mergeCell ref="B1829:B1833"/>
    <mergeCell ref="C1806:C1808"/>
    <mergeCell ref="S1806:S1807"/>
    <mergeCell ref="T1806:T1807"/>
    <mergeCell ref="C1771:C1774"/>
    <mergeCell ref="C1776:C1779"/>
    <mergeCell ref="R1787:R1788"/>
    <mergeCell ref="L1788:L1789"/>
    <mergeCell ref="C1802:C1804"/>
    <mergeCell ref="S1802:S1803"/>
    <mergeCell ref="T1802:T1803"/>
    <mergeCell ref="L1807:L1808"/>
    <mergeCell ref="C1791:C1795"/>
    <mergeCell ref="S1791:S1793"/>
    <mergeCell ref="T1791:T1793"/>
    <mergeCell ref="R1792:R1793"/>
    <mergeCell ref="C1797:C1800"/>
    <mergeCell ref="S1797:S1799"/>
    <mergeCell ref="T1797:T1799"/>
    <mergeCell ref="R1798:R1799"/>
    <mergeCell ref="L1799:L1800"/>
    <mergeCell ref="J1827:L1827"/>
    <mergeCell ref="Q1827:S1827"/>
    <mergeCell ref="E1819:R1819"/>
    <mergeCell ref="N1830:N1833"/>
    <mergeCell ref="O1830:O1833"/>
    <mergeCell ref="B1872:B1873"/>
    <mergeCell ref="C1872:C1873"/>
    <mergeCell ref="L1853:L1855"/>
    <mergeCell ref="L1841:L1842"/>
    <mergeCell ref="A1823:B1823"/>
    <mergeCell ref="P1823:R1823"/>
    <mergeCell ref="E1824:G1824"/>
    <mergeCell ref="E1829:E1833"/>
    <mergeCell ref="C1849:C1850"/>
    <mergeCell ref="B1880:B1881"/>
    <mergeCell ref="C1880:C1883"/>
    <mergeCell ref="S1880:S1881"/>
    <mergeCell ref="T1880:T1881"/>
    <mergeCell ref="L1881:L1883"/>
    <mergeCell ref="B1875:B1876"/>
    <mergeCell ref="S1861:S1862"/>
    <mergeCell ref="T1861:T1862"/>
    <mergeCell ref="T1844:T1845"/>
    <mergeCell ref="L1845:L1847"/>
    <mergeCell ref="C1844:C1847"/>
    <mergeCell ref="B1840:B1841"/>
    <mergeCell ref="T1840:T1841"/>
    <mergeCell ref="B1834:B1835"/>
    <mergeCell ref="C1834:C1838"/>
    <mergeCell ref="B1857:B1858"/>
    <mergeCell ref="C1857:C1859"/>
    <mergeCell ref="S1857:S1858"/>
    <mergeCell ref="T1857:T1858"/>
    <mergeCell ref="L1858:L1859"/>
    <mergeCell ref="Q1824:R1824"/>
    <mergeCell ref="D1825:F1825"/>
    <mergeCell ref="A1829:A1833"/>
    <mergeCell ref="C1829:C1833"/>
    <mergeCell ref="D1829:D1833"/>
    <mergeCell ref="N1826:P1826"/>
    <mergeCell ref="P1830:P1833"/>
    <mergeCell ref="Q1830:Q1833"/>
    <mergeCell ref="E1820:R1820"/>
    <mergeCell ref="B1885:B1886"/>
    <mergeCell ref="C1885:C1888"/>
    <mergeCell ref="S1885:S1886"/>
    <mergeCell ref="T1885:T1886"/>
    <mergeCell ref="L1886:L1888"/>
    <mergeCell ref="B1852:B1853"/>
    <mergeCell ref="C1852:C1855"/>
    <mergeCell ref="S1852:S1853"/>
    <mergeCell ref="S1834:S1835"/>
    <mergeCell ref="C1866:C1867"/>
    <mergeCell ref="T1829:T1833"/>
    <mergeCell ref="L1830:L1833"/>
    <mergeCell ref="M1830:M1833"/>
    <mergeCell ref="F1829:H1833"/>
    <mergeCell ref="I1829:K1833"/>
    <mergeCell ref="L1829:Q1829"/>
    <mergeCell ref="R1829:R1833"/>
    <mergeCell ref="S1829:S1833"/>
    <mergeCell ref="C1840:C1842"/>
    <mergeCell ref="B1844:B1845"/>
    <mergeCell ref="T1834:T1835"/>
    <mergeCell ref="L1835:L1838"/>
    <mergeCell ref="S1923:S1924"/>
    <mergeCell ref="T1923:T1924"/>
    <mergeCell ref="L1924:L1925"/>
    <mergeCell ref="B1923:B1924"/>
    <mergeCell ref="E1897:G1897"/>
    <mergeCell ref="D1898:F1898"/>
    <mergeCell ref="N1898:P1898"/>
    <mergeCell ref="N1899:P1899"/>
    <mergeCell ref="J1900:L1900"/>
    <mergeCell ref="B1919:B1920"/>
    <mergeCell ref="T1849:T1850"/>
    <mergeCell ref="T1852:T1853"/>
    <mergeCell ref="S1963:S1964"/>
    <mergeCell ref="T1963:T1964"/>
    <mergeCell ref="L1964:L1965"/>
    <mergeCell ref="C1875:C1878"/>
    <mergeCell ref="S1875:S1876"/>
    <mergeCell ref="T1875:T1876"/>
    <mergeCell ref="L1876:L1878"/>
    <mergeCell ref="T1869:T1870"/>
    <mergeCell ref="T1872:T1873"/>
    <mergeCell ref="B1866:B1867"/>
    <mergeCell ref="L1862:L1864"/>
    <mergeCell ref="S1866:S1867"/>
    <mergeCell ref="T1866:T1867"/>
    <mergeCell ref="B1861:B1862"/>
    <mergeCell ref="C1861:C1864"/>
    <mergeCell ref="L1948:L1949"/>
    <mergeCell ref="C1891:R1891"/>
    <mergeCell ref="E1892:R1892"/>
    <mergeCell ref="E1893:R1893"/>
    <mergeCell ref="A1896:B1896"/>
    <mergeCell ref="P1896:R1896"/>
    <mergeCell ref="A1902:A1906"/>
    <mergeCell ref="B1902:B1906"/>
    <mergeCell ref="C1902:C1906"/>
    <mergeCell ref="D1902:D1906"/>
    <mergeCell ref="E1902:E1906"/>
    <mergeCell ref="C1923:C1925"/>
    <mergeCell ref="B1951:B1952"/>
    <mergeCell ref="C1951:C1953"/>
    <mergeCell ref="S1951:S1952"/>
    <mergeCell ref="T1951:T1952"/>
    <mergeCell ref="L1952:L1953"/>
    <mergeCell ref="B1927:B1928"/>
    <mergeCell ref="C1927:C1929"/>
    <mergeCell ref="S1927:S1928"/>
    <mergeCell ref="T1927:T1928"/>
    <mergeCell ref="L1928:L1929"/>
    <mergeCell ref="B1943:B1944"/>
    <mergeCell ref="C1943:C1945"/>
    <mergeCell ref="S1943:S1944"/>
    <mergeCell ref="T1943:T1944"/>
    <mergeCell ref="L1944:L1945"/>
    <mergeCell ref="B1939:B1940"/>
    <mergeCell ref="C1939:C1941"/>
    <mergeCell ref="S1939:S1940"/>
    <mergeCell ref="T1939:T1940"/>
    <mergeCell ref="L1940:L1941"/>
    <mergeCell ref="B1915:B1916"/>
    <mergeCell ref="C1915:C1917"/>
    <mergeCell ref="S1915:S1916"/>
    <mergeCell ref="T1915:T1916"/>
    <mergeCell ref="L1916:L1917"/>
    <mergeCell ref="S1955:S1956"/>
    <mergeCell ref="T1955:T1956"/>
    <mergeCell ref="L1956:L1957"/>
    <mergeCell ref="B1947:B1948"/>
    <mergeCell ref="C1947:C1949"/>
    <mergeCell ref="S1947:S1948"/>
    <mergeCell ref="T1947:T1948"/>
    <mergeCell ref="Q1900:S1900"/>
    <mergeCell ref="T1907:T1908"/>
    <mergeCell ref="L1908:L1909"/>
    <mergeCell ref="F1902:H1906"/>
    <mergeCell ref="I1902:K1906"/>
    <mergeCell ref="T1919:T1920"/>
    <mergeCell ref="L1920:L1921"/>
    <mergeCell ref="S1907:S1908"/>
    <mergeCell ref="B1911:B1912"/>
    <mergeCell ref="C1911:C1913"/>
    <mergeCell ref="S1911:S1912"/>
    <mergeCell ref="L1902:Q1902"/>
    <mergeCell ref="R1902:R1906"/>
    <mergeCell ref="S1902:S1906"/>
    <mergeCell ref="T1902:T1906"/>
    <mergeCell ref="L1903:L1906"/>
    <mergeCell ref="M1903:M1906"/>
    <mergeCell ref="N1903:N1906"/>
    <mergeCell ref="O1903:O1906"/>
    <mergeCell ref="P1903:P1906"/>
    <mergeCell ref="Q1903:Q1906"/>
    <mergeCell ref="C1919:C1921"/>
    <mergeCell ref="S1919:S1920"/>
    <mergeCell ref="T1911:T1912"/>
    <mergeCell ref="L1912:L1913"/>
    <mergeCell ref="B1907:B1909"/>
    <mergeCell ref="C1907:C1909"/>
    <mergeCell ref="L2153:L2155"/>
    <mergeCell ref="L1972:L1973"/>
    <mergeCell ref="B1967:B1968"/>
    <mergeCell ref="B1931:B1932"/>
    <mergeCell ref="C1931:C1933"/>
    <mergeCell ref="S1931:S1932"/>
    <mergeCell ref="T1931:T1932"/>
    <mergeCell ref="L1932:L1933"/>
    <mergeCell ref="B1935:B1936"/>
    <mergeCell ref="C1935:C1937"/>
    <mergeCell ref="S1935:S1936"/>
    <mergeCell ref="T1935:T1936"/>
    <mergeCell ref="L1936:L1937"/>
    <mergeCell ref="B1959:B1960"/>
    <mergeCell ref="C1959:C1961"/>
    <mergeCell ref="S1959:S1960"/>
    <mergeCell ref="T1959:T1960"/>
    <mergeCell ref="L1960:L1961"/>
    <mergeCell ref="B1971:B1972"/>
    <mergeCell ref="C1971:C1973"/>
    <mergeCell ref="S1971:S1972"/>
    <mergeCell ref="T1971:T1972"/>
    <mergeCell ref="C1967:C1969"/>
    <mergeCell ref="B1955:B1956"/>
    <mergeCell ref="C1955:C1957"/>
    <mergeCell ref="S1967:S1968"/>
    <mergeCell ref="T1967:T1968"/>
    <mergeCell ref="L1968:L1969"/>
    <mergeCell ref="B1975:B1976"/>
    <mergeCell ref="C1975:C1977"/>
    <mergeCell ref="B1963:B1964"/>
    <mergeCell ref="C1963:C1965"/>
    <mergeCell ref="S1975:S1976"/>
    <mergeCell ref="T1975:T1976"/>
    <mergeCell ref="L1976:L1977"/>
    <mergeCell ref="C2157:C2160"/>
    <mergeCell ref="S2157:S2158"/>
    <mergeCell ref="T2157:T2158"/>
    <mergeCell ref="L2158:L2160"/>
    <mergeCell ref="C2162:C2166"/>
    <mergeCell ref="S2162:S2166"/>
    <mergeCell ref="T2162:T2166"/>
    <mergeCell ref="L2163:L2164"/>
    <mergeCell ref="R2163:R2166"/>
    <mergeCell ref="L2165:L2166"/>
    <mergeCell ref="L2114:L2115"/>
    <mergeCell ref="R2114:R2120"/>
    <mergeCell ref="L2116:L2119"/>
    <mergeCell ref="S2104:S2105"/>
    <mergeCell ref="T2104:T2105"/>
    <mergeCell ref="C1996:C1998"/>
    <mergeCell ref="S1996:S1997"/>
    <mergeCell ref="T1996:T1997"/>
    <mergeCell ref="C1999:C2004"/>
    <mergeCell ref="S1999:S2004"/>
    <mergeCell ref="T1999:T2004"/>
    <mergeCell ref="L2000:L2001"/>
    <mergeCell ref="I1991:K1995"/>
    <mergeCell ref="L1991:Q1991"/>
    <mergeCell ref="R1991:R1995"/>
    <mergeCell ref="S1991:S1995"/>
    <mergeCell ref="T1991:T1995"/>
    <mergeCell ref="L1997:L1998"/>
    <mergeCell ref="C1980:R1980"/>
    <mergeCell ref="S2108:S2111"/>
    <mergeCell ref="T2108:T2111"/>
    <mergeCell ref="R2109:R2111"/>
    <mergeCell ref="C2540:C2545"/>
    <mergeCell ref="S2540:S2541"/>
    <mergeCell ref="T2540:T2541"/>
    <mergeCell ref="L2543:L2544"/>
    <mergeCell ref="C2094:C2096"/>
    <mergeCell ref="A2099:T2100"/>
    <mergeCell ref="C2101:C2102"/>
    <mergeCell ref="S2101:S2102"/>
    <mergeCell ref="T2101:T2102"/>
    <mergeCell ref="C2104:C2106"/>
    <mergeCell ref="C2553:C2555"/>
    <mergeCell ref="S2553:S2555"/>
    <mergeCell ref="T2553:T2555"/>
    <mergeCell ref="R2554:R2555"/>
    <mergeCell ref="B2521:C2521"/>
    <mergeCell ref="C2532:C2533"/>
    <mergeCell ref="S2532:S2533"/>
    <mergeCell ref="T2532:T2533"/>
    <mergeCell ref="B2522:B2526"/>
    <mergeCell ref="C2122:C2125"/>
    <mergeCell ref="S2122:S2123"/>
    <mergeCell ref="T2122:T2123"/>
    <mergeCell ref="L2123:L2125"/>
    <mergeCell ref="C2127:C2130"/>
    <mergeCell ref="S2127:S2128"/>
    <mergeCell ref="T2127:T2128"/>
    <mergeCell ref="L2128:L2130"/>
    <mergeCell ref="S2152:S2153"/>
    <mergeCell ref="T2152:T2153"/>
    <mergeCell ref="C2550:C2551"/>
    <mergeCell ref="C2535:C2537"/>
    <mergeCell ref="S2535:S2537"/>
    <mergeCell ref="T2535:T2537"/>
    <mergeCell ref="R2536:R2537"/>
    <mergeCell ref="S2550:S2551"/>
    <mergeCell ref="T2550:T2551"/>
    <mergeCell ref="C2522:C2527"/>
    <mergeCell ref="S2522:S2523"/>
    <mergeCell ref="T2522:T2523"/>
    <mergeCell ref="L2525:L2526"/>
    <mergeCell ref="B2546:B2548"/>
    <mergeCell ref="C2546:C2549"/>
    <mergeCell ref="S2546:S2547"/>
    <mergeCell ref="T2546:T2547"/>
    <mergeCell ref="L2547:L2548"/>
    <mergeCell ref="B2528:B2530"/>
    <mergeCell ref="L2481:L2482"/>
    <mergeCell ref="B2516:B2518"/>
    <mergeCell ref="C2516:C2519"/>
    <mergeCell ref="S2516:S2517"/>
    <mergeCell ref="T2516:T2517"/>
    <mergeCell ref="L2517:L2518"/>
    <mergeCell ref="B2472:B2474"/>
    <mergeCell ref="C2472:C2475"/>
    <mergeCell ref="S2472:S2473"/>
    <mergeCell ref="T2472:T2473"/>
    <mergeCell ref="L2473:L2474"/>
    <mergeCell ref="C2528:C2531"/>
    <mergeCell ref="S2528:S2529"/>
    <mergeCell ref="T2528:T2529"/>
    <mergeCell ref="L2529:L2530"/>
    <mergeCell ref="B2539:C2539"/>
    <mergeCell ref="B2540:B2544"/>
    <mergeCell ref="L2489:L2490"/>
    <mergeCell ref="B2496:B2498"/>
    <mergeCell ref="C2496:C2499"/>
    <mergeCell ref="S2496:S2497"/>
    <mergeCell ref="T2496:T2497"/>
    <mergeCell ref="L2497:L2498"/>
    <mergeCell ref="B2492:B2494"/>
    <mergeCell ref="C2492:C2495"/>
    <mergeCell ref="S2492:S2493"/>
    <mergeCell ref="T2492:T2493"/>
    <mergeCell ref="L2493:L2494"/>
    <mergeCell ref="L2485:L2486"/>
    <mergeCell ref="B2488:B2490"/>
    <mergeCell ref="C2488:C2491"/>
    <mergeCell ref="S2488:S2489"/>
    <mergeCell ref="T2488:T2489"/>
    <mergeCell ref="B2512:B2514"/>
    <mergeCell ref="C2512:C2515"/>
    <mergeCell ref="S2512:S2513"/>
    <mergeCell ref="T2512:T2513"/>
    <mergeCell ref="L2513:L2514"/>
    <mergeCell ref="B2468:B2470"/>
    <mergeCell ref="C2468:C2471"/>
    <mergeCell ref="S2468:S2469"/>
    <mergeCell ref="T2468:T2469"/>
    <mergeCell ref="L2469:L2470"/>
    <mergeCell ref="S2500:S2502"/>
    <mergeCell ref="T2500:T2502"/>
    <mergeCell ref="R2501:R2502"/>
    <mergeCell ref="B2508:B2510"/>
    <mergeCell ref="C2508:C2511"/>
    <mergeCell ref="S2508:S2509"/>
    <mergeCell ref="T2508:T2509"/>
    <mergeCell ref="L2509:L2510"/>
    <mergeCell ref="B2484:B2486"/>
    <mergeCell ref="C2484:C2487"/>
    <mergeCell ref="S2484:S2485"/>
    <mergeCell ref="T2484:T2485"/>
    <mergeCell ref="B2504:B2505"/>
    <mergeCell ref="C2504:C2506"/>
    <mergeCell ref="S2504:S2506"/>
    <mergeCell ref="T2504:T2506"/>
    <mergeCell ref="R2505:R2506"/>
    <mergeCell ref="C2500:C2502"/>
    <mergeCell ref="B2476:B2478"/>
    <mergeCell ref="C2476:C2479"/>
    <mergeCell ref="S2476:S2477"/>
    <mergeCell ref="T2476:T2477"/>
    <mergeCell ref="L2477:L2478"/>
    <mergeCell ref="B2480:B2482"/>
    <mergeCell ref="C2480:C2483"/>
    <mergeCell ref="S2480:S2481"/>
    <mergeCell ref="T2480:T2481"/>
    <mergeCell ref="B2462:B2466"/>
    <mergeCell ref="C2462:C2467"/>
    <mergeCell ref="S2462:S2463"/>
    <mergeCell ref="T2462:T2463"/>
    <mergeCell ref="L2465:L2466"/>
    <mergeCell ref="B2402:B2404"/>
    <mergeCell ref="C2402:C2405"/>
    <mergeCell ref="S2402:S2403"/>
    <mergeCell ref="T2402:T2403"/>
    <mergeCell ref="L2403:L2404"/>
    <mergeCell ref="B2406:B2408"/>
    <mergeCell ref="C2406:C2409"/>
    <mergeCell ref="S2406:S2407"/>
    <mergeCell ref="T2406:T2407"/>
    <mergeCell ref="L2407:L2408"/>
    <mergeCell ref="C2452:C2454"/>
    <mergeCell ref="S2452:S2454"/>
    <mergeCell ref="T2452:T2454"/>
    <mergeCell ref="R2453:R2454"/>
    <mergeCell ref="L2415:L2416"/>
    <mergeCell ref="C2418:C2420"/>
    <mergeCell ref="S2418:S2420"/>
    <mergeCell ref="A2447:C2447"/>
    <mergeCell ref="C2448:C2450"/>
    <mergeCell ref="S2448:S2450"/>
    <mergeCell ref="T2448:T2450"/>
    <mergeCell ref="R2449:R2450"/>
    <mergeCell ref="B2430:B2431"/>
    <mergeCell ref="B2442:B2444"/>
    <mergeCell ref="C2442:C2445"/>
    <mergeCell ref="S2442:S2443"/>
    <mergeCell ref="T2442:T2443"/>
    <mergeCell ref="L2443:L2444"/>
    <mergeCell ref="B2438:B2440"/>
    <mergeCell ref="C2438:C2441"/>
    <mergeCell ref="S2438:S2439"/>
    <mergeCell ref="T2438:T2439"/>
    <mergeCell ref="L2439:L2440"/>
    <mergeCell ref="B2434:B2436"/>
    <mergeCell ref="C2434:C2437"/>
    <mergeCell ref="S2434:S2435"/>
    <mergeCell ref="T2434:T2435"/>
    <mergeCell ref="L2435:L2436"/>
    <mergeCell ref="C2456:C2460"/>
    <mergeCell ref="S2456:S2460"/>
    <mergeCell ref="T2456:T2460"/>
    <mergeCell ref="R2457:R2460"/>
    <mergeCell ref="B2376:B2378"/>
    <mergeCell ref="C2376:C2379"/>
    <mergeCell ref="S2376:S2377"/>
    <mergeCell ref="B2414:B2416"/>
    <mergeCell ref="C2414:C2417"/>
    <mergeCell ref="S2414:S2415"/>
    <mergeCell ref="T2382:T2384"/>
    <mergeCell ref="R2383:R2384"/>
    <mergeCell ref="T2418:T2420"/>
    <mergeCell ref="R2419:R2420"/>
    <mergeCell ref="C2430:C2432"/>
    <mergeCell ref="T2414:T2415"/>
    <mergeCell ref="T2396:T2397"/>
    <mergeCell ref="L2399:L2400"/>
    <mergeCell ref="S2430:S2432"/>
    <mergeCell ref="T2430:T2432"/>
    <mergeCell ref="R2431:R2432"/>
    <mergeCell ref="B2426:B2428"/>
    <mergeCell ref="C2426:C2429"/>
    <mergeCell ref="S2426:S2427"/>
    <mergeCell ref="T2426:T2427"/>
    <mergeCell ref="L2427:L2428"/>
    <mergeCell ref="B2422:B2424"/>
    <mergeCell ref="C2422:C2425"/>
    <mergeCell ref="S2422:S2423"/>
    <mergeCell ref="T2422:T2423"/>
    <mergeCell ref="L2423:L2424"/>
    <mergeCell ref="S2364:S2365"/>
    <mergeCell ref="T2364:T2365"/>
    <mergeCell ref="L2365:L2366"/>
    <mergeCell ref="T2376:T2377"/>
    <mergeCell ref="L2377:L2378"/>
    <mergeCell ref="C2386:C2388"/>
    <mergeCell ref="S2386:S2388"/>
    <mergeCell ref="T2386:T2388"/>
    <mergeCell ref="R2387:R2388"/>
    <mergeCell ref="B2410:B2412"/>
    <mergeCell ref="C2410:C2413"/>
    <mergeCell ref="S2410:S2411"/>
    <mergeCell ref="T2410:T2411"/>
    <mergeCell ref="L2411:L2412"/>
    <mergeCell ref="A2381:C2381"/>
    <mergeCell ref="C2382:C2384"/>
    <mergeCell ref="S2382:S2384"/>
    <mergeCell ref="C2368:C2370"/>
    <mergeCell ref="S2368:S2370"/>
    <mergeCell ref="B2364:B2366"/>
    <mergeCell ref="C2390:C2394"/>
    <mergeCell ref="S2390:S2394"/>
    <mergeCell ref="T2390:T2394"/>
    <mergeCell ref="R2391:R2394"/>
    <mergeCell ref="B2396:B2400"/>
    <mergeCell ref="C2396:C2401"/>
    <mergeCell ref="S2396:S2397"/>
    <mergeCell ref="B2372:B2373"/>
    <mergeCell ref="C2372:C2374"/>
    <mergeCell ref="S2372:S2374"/>
    <mergeCell ref="T2372:T2374"/>
    <mergeCell ref="R2373:R2374"/>
    <mergeCell ref="T2368:T2370"/>
    <mergeCell ref="R2369:R2370"/>
    <mergeCell ref="B2354:B2356"/>
    <mergeCell ref="C2354:C2357"/>
    <mergeCell ref="S2354:S2355"/>
    <mergeCell ref="T2354:T2355"/>
    <mergeCell ref="L2355:L2356"/>
    <mergeCell ref="B2338:B2340"/>
    <mergeCell ref="C2338:C2341"/>
    <mergeCell ref="S2338:S2339"/>
    <mergeCell ref="T2338:T2339"/>
    <mergeCell ref="L2339:L2340"/>
    <mergeCell ref="S2326:S2330"/>
    <mergeCell ref="T2326:T2330"/>
    <mergeCell ref="R2327:R2330"/>
    <mergeCell ref="B2332:B2336"/>
    <mergeCell ref="C2332:C2337"/>
    <mergeCell ref="S2332:S2333"/>
    <mergeCell ref="T2332:T2333"/>
    <mergeCell ref="L2335:L2336"/>
    <mergeCell ref="B2350:B2352"/>
    <mergeCell ref="C2350:C2353"/>
    <mergeCell ref="S2350:S2351"/>
    <mergeCell ref="T2350:T2351"/>
    <mergeCell ref="L2351:L2352"/>
    <mergeCell ref="C2326:C2330"/>
    <mergeCell ref="L2347:L2348"/>
    <mergeCell ref="C2358:C2362"/>
    <mergeCell ref="S2358:S2362"/>
    <mergeCell ref="T2358:T2362"/>
    <mergeCell ref="R2359:R2362"/>
    <mergeCell ref="C2364:C2367"/>
    <mergeCell ref="A2317:C2317"/>
    <mergeCell ref="C2318:C2320"/>
    <mergeCell ref="S2318:S2320"/>
    <mergeCell ref="T2318:T2320"/>
    <mergeCell ref="R2319:R2320"/>
    <mergeCell ref="B2294:B2296"/>
    <mergeCell ref="C2294:C2297"/>
    <mergeCell ref="S2294:S2295"/>
    <mergeCell ref="T2294:T2295"/>
    <mergeCell ref="L2295:L2296"/>
    <mergeCell ref="B2342:B2344"/>
    <mergeCell ref="C2342:C2345"/>
    <mergeCell ref="S2342:S2343"/>
    <mergeCell ref="T2342:T2343"/>
    <mergeCell ref="L2343:L2344"/>
    <mergeCell ref="B2346:B2348"/>
    <mergeCell ref="C2346:C2349"/>
    <mergeCell ref="S2346:S2347"/>
    <mergeCell ref="T2346:T2347"/>
    <mergeCell ref="C2322:C2324"/>
    <mergeCell ref="S2322:S2324"/>
    <mergeCell ref="T2322:T2324"/>
    <mergeCell ref="R2323:R2324"/>
    <mergeCell ref="B2290:B2292"/>
    <mergeCell ref="C2290:C2293"/>
    <mergeCell ref="S2290:S2291"/>
    <mergeCell ref="T2290:T2291"/>
    <mergeCell ref="L2291:L2292"/>
    <mergeCell ref="B2312:B2313"/>
    <mergeCell ref="C2312:C2314"/>
    <mergeCell ref="S2312:S2314"/>
    <mergeCell ref="T2312:T2314"/>
    <mergeCell ref="R2313:R2314"/>
    <mergeCell ref="C2302:C2306"/>
    <mergeCell ref="S2302:S2306"/>
    <mergeCell ref="T2302:T2306"/>
    <mergeCell ref="R2303:R2306"/>
    <mergeCell ref="B2298:B2300"/>
    <mergeCell ref="C2298:C2301"/>
    <mergeCell ref="S2298:S2299"/>
    <mergeCell ref="T2298:T2299"/>
    <mergeCell ref="L2299:L2300"/>
    <mergeCell ref="C2308:C2310"/>
    <mergeCell ref="S2308:S2310"/>
    <mergeCell ref="T2308:T2310"/>
    <mergeCell ref="R2309:R2310"/>
    <mergeCell ref="S2286:S2287"/>
    <mergeCell ref="T2286:T2287"/>
    <mergeCell ref="L2287:L2288"/>
    <mergeCell ref="B2286:B2288"/>
    <mergeCell ref="A2257:C2257"/>
    <mergeCell ref="C2258:C2260"/>
    <mergeCell ref="S2258:S2260"/>
    <mergeCell ref="T2258:T2260"/>
    <mergeCell ref="R2259:R2260"/>
    <mergeCell ref="C2266:C2270"/>
    <mergeCell ref="S2266:S2270"/>
    <mergeCell ref="T2266:T2270"/>
    <mergeCell ref="R2267:R2270"/>
    <mergeCell ref="B2278:B2280"/>
    <mergeCell ref="C2278:C2281"/>
    <mergeCell ref="S2278:S2279"/>
    <mergeCell ref="T2278:T2279"/>
    <mergeCell ref="L2279:L2280"/>
    <mergeCell ref="B2282:B2284"/>
    <mergeCell ref="C2282:C2285"/>
    <mergeCell ref="S2282:S2283"/>
    <mergeCell ref="T2282:T2283"/>
    <mergeCell ref="L2283:L2284"/>
    <mergeCell ref="B2272:B2276"/>
    <mergeCell ref="C2272:C2277"/>
    <mergeCell ref="S2272:S2273"/>
    <mergeCell ref="T2272:T2273"/>
    <mergeCell ref="L2275:L2276"/>
    <mergeCell ref="B2188:B2190"/>
    <mergeCell ref="C2188:C2191"/>
    <mergeCell ref="S2188:S2189"/>
    <mergeCell ref="T2188:T2189"/>
    <mergeCell ref="L2189:L2190"/>
    <mergeCell ref="B2182:B2186"/>
    <mergeCell ref="C2182:C2187"/>
    <mergeCell ref="S2182:S2183"/>
    <mergeCell ref="S2179:S2180"/>
    <mergeCell ref="T2179:T2180"/>
    <mergeCell ref="C2173:C2177"/>
    <mergeCell ref="S2173:S2177"/>
    <mergeCell ref="T2173:T2177"/>
    <mergeCell ref="R2174:R2177"/>
    <mergeCell ref="B2192:B2194"/>
    <mergeCell ref="C2192:C2195"/>
    <mergeCell ref="S2192:S2193"/>
    <mergeCell ref="T2192:T2193"/>
    <mergeCell ref="L2193:L2194"/>
    <mergeCell ref="C2179:C2180"/>
    <mergeCell ref="E1981:R1981"/>
    <mergeCell ref="E1982:S1982"/>
    <mergeCell ref="L1992:L1995"/>
    <mergeCell ref="M1992:M1995"/>
    <mergeCell ref="N1992:N1995"/>
    <mergeCell ref="O1992:O1995"/>
    <mergeCell ref="P1992:P1995"/>
    <mergeCell ref="F1991:H1995"/>
    <mergeCell ref="Q1992:Q1995"/>
    <mergeCell ref="A1991:A1995"/>
    <mergeCell ref="B1991:B1995"/>
    <mergeCell ref="C1991:C1995"/>
    <mergeCell ref="D1991:D1995"/>
    <mergeCell ref="E1991:E1995"/>
    <mergeCell ref="T2006:T2007"/>
    <mergeCell ref="C2027:C2029"/>
    <mergeCell ref="S2027:S2029"/>
    <mergeCell ref="T2027:T2029"/>
    <mergeCell ref="R2028:R2029"/>
    <mergeCell ref="A1985:B1985"/>
    <mergeCell ref="P1985:R1985"/>
    <mergeCell ref="E1986:G1986"/>
    <mergeCell ref="D1987:F1987"/>
    <mergeCell ref="J1989:L1989"/>
    <mergeCell ref="Q1989:S1989"/>
    <mergeCell ref="B2013:B2014"/>
    <mergeCell ref="B2016:B2019"/>
    <mergeCell ref="C2016:C2021"/>
    <mergeCell ref="S2016:S2017"/>
    <mergeCell ref="T2016:T2017"/>
    <mergeCell ref="L2017:L2018"/>
    <mergeCell ref="B2020:B2021"/>
    <mergeCell ref="R2000:R2004"/>
    <mergeCell ref="L2002:L2003"/>
    <mergeCell ref="T2022:T2025"/>
    <mergeCell ref="R2023:R2025"/>
    <mergeCell ref="C2006:C2007"/>
    <mergeCell ref="S2006:S2007"/>
    <mergeCell ref="B2022:B2023"/>
    <mergeCell ref="C2022:C2025"/>
    <mergeCell ref="S2022:S2025"/>
    <mergeCell ref="T2060:T2061"/>
    <mergeCell ref="L2061:L2062"/>
    <mergeCell ref="C2064:C2066"/>
    <mergeCell ref="S2064:S2065"/>
    <mergeCell ref="T2064:T2065"/>
    <mergeCell ref="L2065:L2066"/>
    <mergeCell ref="C2068:C2070"/>
    <mergeCell ref="S2068:S2069"/>
    <mergeCell ref="C2033:C2036"/>
    <mergeCell ref="S2033:S2034"/>
    <mergeCell ref="T2033:T2034"/>
    <mergeCell ref="C2037:C2041"/>
    <mergeCell ref="C2043:C2044"/>
    <mergeCell ref="S2043:S2044"/>
    <mergeCell ref="T2043:T2044"/>
    <mergeCell ref="B2009:B2012"/>
    <mergeCell ref="C2009:C2014"/>
    <mergeCell ref="S2009:S2010"/>
    <mergeCell ref="T2009:T2010"/>
    <mergeCell ref="L2010:L2011"/>
    <mergeCell ref="C2031:C2032"/>
    <mergeCell ref="S2056:S2057"/>
    <mergeCell ref="T2056:T2057"/>
    <mergeCell ref="L2057:L2058"/>
    <mergeCell ref="C2060:C2062"/>
    <mergeCell ref="C2076:C2079"/>
    <mergeCell ref="S2076:S2077"/>
    <mergeCell ref="T2076:T2077"/>
    <mergeCell ref="C2142:C2145"/>
    <mergeCell ref="T2182:T2183"/>
    <mergeCell ref="L2185:L2186"/>
    <mergeCell ref="A2050:T2051"/>
    <mergeCell ref="C2052:C2054"/>
    <mergeCell ref="S2052:S2054"/>
    <mergeCell ref="T2052:T2054"/>
    <mergeCell ref="L2053:L2054"/>
    <mergeCell ref="R2053:R2054"/>
    <mergeCell ref="C2056:C2058"/>
    <mergeCell ref="S2132:S2133"/>
    <mergeCell ref="T2132:T2133"/>
    <mergeCell ref="L2133:L2135"/>
    <mergeCell ref="C2137:C2140"/>
    <mergeCell ref="S2137:S2138"/>
    <mergeCell ref="T2137:T2138"/>
    <mergeCell ref="L2138:L2140"/>
    <mergeCell ref="T2068:T2069"/>
    <mergeCell ref="L2069:L2070"/>
    <mergeCell ref="C2072:C2074"/>
    <mergeCell ref="S2072:S2073"/>
    <mergeCell ref="T2072:T2073"/>
    <mergeCell ref="L2073:L2074"/>
    <mergeCell ref="A2168:C2168"/>
    <mergeCell ref="S2060:S2061"/>
    <mergeCell ref="C2152:C2155"/>
    <mergeCell ref="B2108:B2109"/>
    <mergeCell ref="C2196:C2200"/>
    <mergeCell ref="S2196:S2200"/>
    <mergeCell ref="T2196:T2200"/>
    <mergeCell ref="R2197:R2200"/>
    <mergeCell ref="C2202:C2204"/>
    <mergeCell ref="S2202:S2204"/>
    <mergeCell ref="T2202:T2204"/>
    <mergeCell ref="R2203:R2204"/>
    <mergeCell ref="S2142:S2143"/>
    <mergeCell ref="T2142:T2143"/>
    <mergeCell ref="L2143:L2145"/>
    <mergeCell ref="C2147:C2150"/>
    <mergeCell ref="S2147:S2148"/>
    <mergeCell ref="T2147:T2148"/>
    <mergeCell ref="L2148:L2150"/>
    <mergeCell ref="C2081:C2083"/>
    <mergeCell ref="C2085:C2086"/>
    <mergeCell ref="S2085:S2086"/>
    <mergeCell ref="T2085:T2086"/>
    <mergeCell ref="C2088:C2092"/>
    <mergeCell ref="S2088:S2092"/>
    <mergeCell ref="T2088:T2092"/>
    <mergeCell ref="R2089:R2092"/>
    <mergeCell ref="C2169:C2171"/>
    <mergeCell ref="S2169:S2171"/>
    <mergeCell ref="T2169:T2171"/>
    <mergeCell ref="R2170:R2171"/>
    <mergeCell ref="C2132:C2135"/>
    <mergeCell ref="C2113:C2120"/>
    <mergeCell ref="S2113:S2120"/>
    <mergeCell ref="T2113:T2120"/>
    <mergeCell ref="C2108:C2111"/>
    <mergeCell ref="T2580:T2581"/>
    <mergeCell ref="C2583:C2590"/>
    <mergeCell ref="S2583:S2590"/>
    <mergeCell ref="T2583:T2590"/>
    <mergeCell ref="L2584:L2585"/>
    <mergeCell ref="R2584:R2590"/>
    <mergeCell ref="L2586:L2589"/>
    <mergeCell ref="B2232:B2234"/>
    <mergeCell ref="C2232:C2235"/>
    <mergeCell ref="B2240:B2242"/>
    <mergeCell ref="B2244:B2246"/>
    <mergeCell ref="C2580:C2581"/>
    <mergeCell ref="S2580:S2581"/>
    <mergeCell ref="B2557:C2557"/>
    <mergeCell ref="B2558:B2562"/>
    <mergeCell ref="C2558:C2563"/>
    <mergeCell ref="S2558:S2559"/>
    <mergeCell ref="T2248:T2249"/>
    <mergeCell ref="L2249:L2250"/>
    <mergeCell ref="B2236:B2238"/>
    <mergeCell ref="C2236:C2239"/>
    <mergeCell ref="C2252:C2254"/>
    <mergeCell ref="S2252:S2254"/>
    <mergeCell ref="T2252:T2254"/>
    <mergeCell ref="R2253:R2254"/>
    <mergeCell ref="S2244:S2245"/>
    <mergeCell ref="T2244:T2245"/>
    <mergeCell ref="L2245:L2246"/>
    <mergeCell ref="C2248:C2251"/>
    <mergeCell ref="S2248:S2249"/>
    <mergeCell ref="S2236:S2237"/>
    <mergeCell ref="T2236:T2237"/>
    <mergeCell ref="C2286:C2289"/>
    <mergeCell ref="V15:V19"/>
    <mergeCell ref="W15:W19"/>
    <mergeCell ref="B2568:B2570"/>
    <mergeCell ref="C2568:C2571"/>
    <mergeCell ref="S2568:S2569"/>
    <mergeCell ref="T2568:T2569"/>
    <mergeCell ref="L2569:L2570"/>
    <mergeCell ref="B2222:B2226"/>
    <mergeCell ref="T2558:T2559"/>
    <mergeCell ref="L2561:L2562"/>
    <mergeCell ref="B2564:B2566"/>
    <mergeCell ref="C2564:C2567"/>
    <mergeCell ref="S2564:S2565"/>
    <mergeCell ref="T2564:T2565"/>
    <mergeCell ref="L2565:L2566"/>
    <mergeCell ref="T2212:T2214"/>
    <mergeCell ref="R2213:R2214"/>
    <mergeCell ref="B2228:B2230"/>
    <mergeCell ref="C2228:C2231"/>
    <mergeCell ref="S2228:S2229"/>
    <mergeCell ref="T2228:T2229"/>
    <mergeCell ref="L2229:L2230"/>
    <mergeCell ref="L2237:L2238"/>
    <mergeCell ref="C2240:C2243"/>
    <mergeCell ref="S2240:S2241"/>
    <mergeCell ref="T2240:T2241"/>
    <mergeCell ref="L2241:L2242"/>
    <mergeCell ref="C2244:C2247"/>
    <mergeCell ref="C2222:C2227"/>
    <mergeCell ref="S2222:S2223"/>
    <mergeCell ref="C2212:C2214"/>
    <mergeCell ref="A6:W6"/>
    <mergeCell ref="S2212:S2214"/>
    <mergeCell ref="S2232:S2233"/>
    <mergeCell ref="T2232:T2233"/>
    <mergeCell ref="L2233:L2234"/>
    <mergeCell ref="B2248:B2250"/>
    <mergeCell ref="B2206:B2207"/>
    <mergeCell ref="C2206:C2208"/>
    <mergeCell ref="S2206:S2208"/>
    <mergeCell ref="T2206:T2208"/>
    <mergeCell ref="R2207:R2208"/>
    <mergeCell ref="A2211:C2211"/>
    <mergeCell ref="B2576:B2578"/>
    <mergeCell ref="C2576:C2579"/>
    <mergeCell ref="S2576:S2577"/>
    <mergeCell ref="T2576:T2577"/>
    <mergeCell ref="L2577:L2578"/>
    <mergeCell ref="B2572:B2574"/>
    <mergeCell ref="C2572:C2575"/>
    <mergeCell ref="S2572:S2573"/>
    <mergeCell ref="T2572:T2573"/>
    <mergeCell ref="L2573:L2574"/>
    <mergeCell ref="T2222:T2223"/>
    <mergeCell ref="L2225:L2226"/>
    <mergeCell ref="C2216:C2220"/>
    <mergeCell ref="S2216:S2220"/>
    <mergeCell ref="T2216:T2220"/>
    <mergeCell ref="R2217:R2220"/>
    <mergeCell ref="C2262:C2264"/>
    <mergeCell ref="S2262:S2264"/>
    <mergeCell ref="T2262:T2264"/>
    <mergeCell ref="R2263:R2264"/>
  </mergeCells>
  <pageMargins left="1.1023622047244095" right="0" top="0.74803149606299213" bottom="0.51181102362204722" header="0.51181102362204722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Ved</vt:lpstr>
      <vt:lpstr> Вед</vt:lpstr>
      <vt:lpstr>Ved!Заголовки_для_печати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admin</cp:lastModifiedBy>
  <cp:lastPrinted>2023-02-08T08:00:59Z</cp:lastPrinted>
  <dcterms:created xsi:type="dcterms:W3CDTF">2000-04-17T03:23:27Z</dcterms:created>
  <dcterms:modified xsi:type="dcterms:W3CDTF">2026-04-16T10:41:26Z</dcterms:modified>
</cp:coreProperties>
</file>